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8285" windowHeight="7185" tabRatio="929"/>
  </bookViews>
  <sheets>
    <sheet name="Vorblatt" sheetId="5577" r:id="rId1"/>
    <sheet name="Inhalt" sheetId="4607" r:id="rId2"/>
    <sheet name="Gebietsstand" sheetId="4476" r:id="rId3"/>
    <sheet name="Vorbemerkung" sheetId="4477" r:id="rId4"/>
    <sheet name="Erlaeuterungen1" sheetId="6034"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6224" r:id="rId12"/>
    <sheet name="UeberblickVj" sheetId="6235" r:id="rId13"/>
    <sheet name="Bautaetigkeit_Grafik_1" sheetId="6201" r:id="rId14"/>
    <sheet name="Bautaetigkeit_Grafik_2" sheetId="6202" r:id="rId15"/>
    <sheet name="BHG_Grafik_Betriebe" sheetId="6203" r:id="rId16"/>
    <sheet name="BHG_Grafik_AE_Umsatz" sheetId="6204" r:id="rId17"/>
    <sheet name="Ausbau_Grafik" sheetId="6236" r:id="rId18"/>
    <sheet name="1_1_1" sheetId="6205" r:id="rId19"/>
    <sheet name="1_1_2" sheetId="6206" r:id="rId20"/>
    <sheet name="1_1_3B_B" sheetId="5851" r:id="rId21"/>
    <sheet name="1_1_3B_M" sheetId="5852" r:id="rId22"/>
    <sheet name="1_1_3N_S" sheetId="5853" r:id="rId23"/>
    <sheet name="1_1_3S_T" sheetId="5854" r:id="rId24"/>
    <sheet name="1_2_1" sheetId="6207" r:id="rId25"/>
    <sheet name="1_2_2" sheetId="6208" r:id="rId26"/>
    <sheet name="1_2_3B_B" sheetId="5857" r:id="rId27"/>
    <sheet name="1_2_3B_M" sheetId="5858" r:id="rId28"/>
    <sheet name="1_2_3N_S" sheetId="5859" r:id="rId29"/>
    <sheet name="1_2_3S_T" sheetId="5860" r:id="rId30"/>
    <sheet name="1_3_1" sheetId="6209" r:id="rId31"/>
    <sheet name="1_3_2" sheetId="6210" r:id="rId32"/>
    <sheet name="1_3_3B_B" sheetId="5863" r:id="rId33"/>
    <sheet name="1_3_3B_M" sheetId="5864" r:id="rId34"/>
    <sheet name="1_3_3N_S" sheetId="5865" r:id="rId35"/>
    <sheet name="1_3_3S_T" sheetId="5866" r:id="rId36"/>
    <sheet name="1_4_1" sheetId="6211" r:id="rId37"/>
    <sheet name="1_4_2" sheetId="6212" r:id="rId38"/>
    <sheet name="1_4_3B_B" sheetId="5869" r:id="rId39"/>
    <sheet name="1_4_3B_M" sheetId="5870" r:id="rId40"/>
    <sheet name="1_4_3N_S" sheetId="5871" r:id="rId41"/>
    <sheet name="1_4_3S_T" sheetId="5872" r:id="rId42"/>
    <sheet name="1_5_1" sheetId="6190" r:id="rId43"/>
    <sheet name="1_5_2" sheetId="6191" r:id="rId44"/>
    <sheet name="Tab1_5_3B_M" sheetId="5875" r:id="rId45"/>
    <sheet name="Tab1_5_3N_T" sheetId="5876" r:id="rId46"/>
    <sheet name="1_6" sheetId="6229" r:id="rId47"/>
    <sheet name="1_7" sheetId="4521" r:id="rId48"/>
    <sheet name="1_8" sheetId="4522" r:id="rId49"/>
    <sheet name="1_9" sheetId="6230" r:id="rId50"/>
    <sheet name="1_10" sheetId="4524" r:id="rId51"/>
    <sheet name="2_1" sheetId="6213" r:id="rId52"/>
    <sheet name="2_2" sheetId="6214" r:id="rId53"/>
    <sheet name="2_3" sheetId="4528" r:id="rId54"/>
    <sheet name="2.4" sheetId="6234" r:id="rId55"/>
    <sheet name="2.5" sheetId="6231" r:id="rId56"/>
    <sheet name="2_6_7" sheetId="6232" r:id="rId57"/>
    <sheet name="2_8" sheetId="6233" r:id="rId58"/>
    <sheet name="2_9" sheetId="4868" r:id="rId59"/>
    <sheet name="311_312" sheetId="4635" r:id="rId60"/>
    <sheet name="313_32" sheetId="4535" r:id="rId61"/>
    <sheet name="41_I_WGB" sheetId="6218" r:id="rId62"/>
    <sheet name="41_I_Bauherren" sheetId="6219" r:id="rId63"/>
    <sheet name="41_NB_WGB" sheetId="6220" r:id="rId64"/>
    <sheet name="41_NB_Bauherren" sheetId="6221" r:id="rId65"/>
    <sheet name="41_NB_Wohnungen" sheetId="6222" r:id="rId66"/>
    <sheet name="41_Baumaßnahmen" sheetId="6223" r:id="rId67"/>
    <sheet name="421_D_I" sheetId="6216" r:id="rId68"/>
    <sheet name="421_D_NB" sheetId="6217" r:id="rId69"/>
    <sheet name="4.3.1_NB" sheetId="6215" r:id="rId70"/>
    <sheet name="5_S1" sheetId="4645" r:id="rId71"/>
    <sheet name="5_S2" sheetId="4646" r:id="rId72"/>
    <sheet name="5_S3" sheetId="4647" r:id="rId73"/>
    <sheet name="5_S4" sheetId="4648" r:id="rId74"/>
    <sheet name="6_7" sheetId="5980" r:id="rId75"/>
    <sheet name="8_1" sheetId="6225" r:id="rId76"/>
    <sheet name="8_2" sheetId="6226" r:id="rId77"/>
    <sheet name="8_3" sheetId="6227" r:id="rId78"/>
    <sheet name="9_1" sheetId="4653" r:id="rId79"/>
    <sheet name="9_2" sheetId="4654" r:id="rId80"/>
    <sheet name="10" sheetId="6228"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891"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'41_Baumaßnahmen'!$A$2:$H$89</definedName>
    <definedName name="_xlnm.Print_Area" localSheetId="62">'41_I_Bauherren'!$A$2:$H$89</definedName>
    <definedName name="_xlnm.Print_Area" localSheetId="61">'41_I_WGB'!$A$2:$H$89</definedName>
    <definedName name="_xlnm.Print_Area" localSheetId="64">'41_NB_Bauherren'!$A$2:$I$89</definedName>
    <definedName name="_xlnm.Print_Area" localSheetId="63">'41_NB_WGB'!$A$2:$I$89</definedName>
    <definedName name="_xlnm.Print_Area" localSheetId="65">'41_NB_Wohnungen'!$A$2:$I$89</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91029"/>
</workbook>
</file>

<file path=xl/calcChain.xml><?xml version="1.0" encoding="utf-8"?>
<calcChain xmlns="http://schemas.openxmlformats.org/spreadsheetml/2006/main">
  <c r="F39" i="4484" l="1"/>
  <c r="F38" i="4484"/>
  <c r="F36" i="4484"/>
  <c r="F35" i="4484"/>
  <c r="F33" i="4484"/>
  <c r="F32" i="4484"/>
  <c r="F30" i="4484"/>
  <c r="F29" i="4484"/>
  <c r="F27" i="4484"/>
  <c r="F26" i="4484"/>
  <c r="F24" i="4484"/>
  <c r="F23" i="4484"/>
  <c r="F22" i="4484"/>
  <c r="F18" i="4484"/>
  <c r="F16" i="4484"/>
  <c r="L50" i="5980" l="1"/>
  <c r="L45" i="5980"/>
  <c r="L44" i="5980"/>
  <c r="K28" i="5980"/>
  <c r="I28" i="5980"/>
  <c r="G28" i="5980"/>
  <c r="K27" i="5980"/>
  <c r="I27" i="5980"/>
  <c r="G27" i="5980"/>
  <c r="K26" i="5980"/>
  <c r="I26" i="5980"/>
  <c r="G26" i="5980"/>
  <c r="K25" i="5980"/>
  <c r="I25" i="5980"/>
  <c r="G25" i="5980"/>
  <c r="K24" i="5980"/>
  <c r="I24" i="5980"/>
  <c r="G24" i="5980"/>
  <c r="K23" i="5980"/>
  <c r="I23" i="5980"/>
  <c r="G23" i="5980"/>
  <c r="K22" i="5980"/>
  <c r="I22" i="5980"/>
  <c r="G22" i="5980"/>
  <c r="K21" i="5980"/>
  <c r="H21" i="5980"/>
  <c r="I21" i="5980" s="1"/>
  <c r="G21" i="5980"/>
  <c r="K20" i="5980"/>
  <c r="I20" i="5980"/>
  <c r="G20" i="5980"/>
  <c r="K19" i="5980"/>
  <c r="I19" i="5980"/>
  <c r="G19" i="5980"/>
  <c r="K18" i="5980"/>
  <c r="I18" i="5980"/>
  <c r="G18" i="5980"/>
  <c r="K17" i="5980"/>
  <c r="I17" i="5980"/>
  <c r="G17" i="5980"/>
  <c r="K16" i="5980"/>
  <c r="I16" i="5980"/>
  <c r="G16" i="5980"/>
  <c r="K15" i="5980"/>
  <c r="I15" i="5980"/>
  <c r="G15" i="5980"/>
  <c r="K14" i="5980"/>
  <c r="I14" i="5980"/>
  <c r="G14" i="5980"/>
  <c r="K13" i="5980"/>
  <c r="I13" i="5980"/>
  <c r="G13" i="5980"/>
  <c r="K12" i="5980"/>
  <c r="I12" i="5980"/>
  <c r="G12" i="5980"/>
  <c r="F41" i="4535" l="1"/>
</calcChain>
</file>

<file path=xl/sharedStrings.xml><?xml version="1.0" encoding="utf-8"?>
<sst xmlns="http://schemas.openxmlformats.org/spreadsheetml/2006/main" count="9186" uniqueCount="1762">
  <si>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</si>
  <si>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</si>
  <si>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</si>
  <si>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</si>
  <si>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</si>
  <si>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</si>
  <si>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</si>
  <si>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</si>
  <si>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</si>
  <si>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</si>
  <si>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</si>
  <si>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</si>
  <si>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</si>
  <si>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</si>
  <si>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</si>
  <si>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</si>
  <si>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</si>
  <si>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</si>
  <si>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</si>
  <si>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</si>
  <si>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</si>
  <si>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</si>
  <si>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</si>
  <si>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</si>
  <si>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</si>
  <si>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</si>
  <si>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</si>
  <si>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</si>
  <si>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</si>
  <si>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</si>
  <si>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</si>
  <si>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</si>
  <si>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</si>
  <si>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</si>
  <si>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</si>
  <si>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</si>
  <si>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</si>
  <si>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</si>
  <si>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</si>
  <si>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</si>
  <si>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</si>
  <si>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</si>
  <si>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</si>
  <si>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</si>
  <si>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</si>
  <si>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</si>
  <si>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</si>
  <si>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</si>
  <si>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</si>
  <si>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</si>
  <si>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</si>
  <si>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</si>
  <si>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</si>
  <si>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</si>
  <si>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</si>
  <si>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</si>
  <si>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</si>
  <si>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</si>
  <si>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</si>
  <si>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</si>
  <si>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</si>
  <si>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</si>
  <si>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</si>
  <si>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</si>
  <si>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</si>
  <si>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</si>
  <si>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</si>
  <si>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</si>
  <si>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</si>
  <si>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</si>
  <si>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</si>
  <si>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</si>
  <si>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</si>
  <si>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</si>
  <si>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</si>
  <si>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</si>
  <si>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</si>
  <si>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</si>
  <si>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</si>
  <si>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</si>
  <si>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</si>
  <si>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</si>
  <si>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</si>
  <si>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</si>
  <si>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</si>
  <si>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</si>
  <si>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</si>
  <si>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</si>
  <si>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</si>
  <si>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</si>
  <si>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</si>
  <si>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</si>
  <si>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</si>
  <si>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</si>
  <si>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</si>
  <si>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</si>
  <si>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</si>
  <si>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</si>
  <si>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</si>
  <si>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</si>
  <si>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</si>
  <si>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</si>
  <si>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</si>
  <si>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</si>
  <si>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</si>
  <si>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</si>
  <si>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</si>
  <si>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</si>
  <si>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</si>
  <si>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</si>
  <si>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</si>
  <si>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</si>
  <si>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</si>
  <si>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</si>
  <si>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</si>
  <si>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</si>
  <si>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</si>
  <si>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</si>
  <si>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</si>
  <si>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</si>
  <si>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</si>
  <si>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</si>
  <si>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</si>
  <si>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</si>
  <si>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</si>
  <si>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</si>
  <si>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</si>
  <si>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</si>
  <si>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</si>
  <si>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</si>
  <si>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</si>
  <si>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</si>
  <si>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</si>
  <si>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</si>
  <si>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</si>
  <si>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</si>
  <si>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</si>
  <si>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</si>
  <si>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</si>
  <si>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</si>
  <si>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</si>
  <si>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</si>
  <si>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</si>
  <si>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</si>
  <si>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</si>
  <si>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</si>
  <si>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</si>
  <si>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</si>
  <si>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</si>
  <si>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</si>
  <si>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</si>
  <si>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</si>
  <si>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</si>
  <si>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</si>
  <si>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</si>
  <si>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</si>
  <si>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</si>
  <si>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</si>
  <si>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</si>
  <si>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</si>
  <si>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</si>
  <si>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</si>
  <si>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</si>
  <si>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</si>
  <si>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</si>
  <si>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</si>
  <si>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</si>
  <si>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</si>
  <si>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</si>
  <si>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</si>
  <si>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</si>
  <si>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</si>
  <si>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</si>
  <si>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</si>
  <si>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</si>
  <si>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</si>
  <si>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</si>
  <si>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</si>
  <si>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</si>
  <si>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</si>
  <si>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</si>
  <si>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</si>
  <si>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</si>
  <si>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</si>
  <si>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</si>
  <si>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</si>
  <si>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</si>
  <si>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</si>
  <si>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</si>
  <si>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</si>
  <si>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</si>
  <si>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</si>
  <si>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</si>
  <si>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</si>
  <si>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</si>
  <si>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</si>
  <si>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</si>
  <si>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</si>
  <si>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</si>
  <si>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</si>
  <si>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</si>
  <si>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</si>
  <si>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</si>
  <si>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</si>
  <si>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</si>
  <si>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</si>
  <si>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</si>
  <si>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</si>
  <si>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</si>
  <si>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</si>
  <si>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</si>
  <si>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</si>
  <si>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</si>
  <si>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</si>
  <si>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</si>
  <si>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</si>
  <si>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</si>
  <si>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</si>
  <si>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</si>
  <si>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</si>
  <si>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</si>
  <si>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</si>
  <si>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</si>
  <si>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</si>
  <si>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</si>
  <si>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</si>
  <si>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</si>
  <si>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</si>
  <si>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</si>
  <si>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</si>
  <si>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</si>
  <si>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</si>
  <si>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</si>
  <si>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</si>
  <si>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</si>
  <si>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</si>
  <si>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</si>
  <si>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</si>
  <si>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</si>
  <si>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</si>
  <si>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</si>
  <si>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</si>
  <si>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</si>
  <si>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</si>
  <si>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</si>
  <si>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</si>
  <si>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</si>
  <si>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</si>
  <si>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</si>
  <si>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</si>
  <si>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</si>
  <si>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</si>
  <si>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</si>
  <si>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</si>
  <si>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</si>
  <si>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</si>
  <si>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</si>
  <si>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</si>
  <si>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</si>
  <si>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</si>
  <si>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</si>
  <si>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</si>
  <si>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</si>
  <si>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</si>
  <si>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</si>
  <si>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</si>
  <si>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</si>
  <si>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</si>
  <si>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</si>
  <si>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</si>
  <si>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</si>
  <si>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</si>
  <si>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</si>
  <si>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</si>
  <si>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</si>
  <si>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</si>
  <si>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</si>
  <si>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</si>
  <si>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</si>
  <si>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</si>
  <si>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</si>
  <si>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</si>
  <si>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</si>
  <si>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</si>
  <si>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</si>
  <si>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</si>
  <si>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</si>
  <si>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</si>
  <si>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</si>
  <si>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</si>
  <si>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</si>
  <si>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</si>
  <si>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</si>
  <si>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</si>
  <si>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</si>
  <si>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</si>
  <si>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</si>
  <si>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</si>
  <si>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</si>
  <si>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</si>
  <si>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</si>
  <si>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</si>
  <si>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</si>
  <si>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</si>
  <si>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</si>
  <si>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</si>
  <si>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</si>
  <si>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</si>
  <si>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</si>
  <si>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</si>
  <si>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</si>
  <si>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</si>
  <si>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</si>
  <si>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</si>
  <si>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</si>
  <si>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</si>
  <si>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</si>
  <si>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</si>
  <si>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</si>
  <si>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</si>
  <si>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</si>
  <si>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</si>
  <si>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</si>
  <si>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</si>
  <si>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</si>
  <si>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</si>
  <si>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</si>
  <si>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</si>
  <si>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</si>
  <si>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</si>
  <si>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</si>
  <si>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</si>
  <si>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</si>
  <si>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</si>
  <si>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</si>
  <si>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</si>
  <si>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</si>
  <si>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</si>
  <si>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</si>
  <si>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</si>
  <si>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</si>
  <si>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</si>
  <si>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</si>
  <si>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</si>
  <si>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</si>
  <si>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</si>
  <si>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</si>
  <si>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</si>
  <si>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</si>
  <si>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</si>
  <si>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</si>
  <si>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</si>
  <si>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</si>
  <si>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</si>
  <si>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</si>
  <si>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</si>
  <si>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</si>
  <si>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</si>
  <si>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</si>
  <si>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</si>
  <si>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</si>
  <si>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</si>
  <si>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</si>
  <si>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</si>
  <si>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</si>
  <si>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</si>
  <si>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</si>
  <si>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</si>
  <si>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</si>
  <si>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</si>
  <si>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</si>
  <si>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</si>
  <si>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</si>
  <si>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</si>
  <si>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</si>
  <si>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</si>
  <si>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</si>
  <si>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</si>
  <si>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</si>
  <si>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</si>
  <si>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</si>
  <si>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</si>
  <si>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</si>
  <si>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</si>
  <si>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</si>
  <si>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</si>
  <si>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</si>
  <si>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</si>
  <si>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</si>
  <si>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</si>
  <si>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</si>
  <si>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</si>
  <si>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</si>
  <si>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</si>
  <si>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</si>
  <si>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</si>
  <si>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</si>
  <si>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</si>
  <si>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</si>
  <si>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</si>
  <si>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</si>
  <si>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</si>
  <si>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</si>
  <si>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</si>
  <si>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</si>
  <si>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</si>
  <si>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</si>
  <si>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</si>
  <si>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</si>
  <si>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</si>
  <si>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</si>
  <si>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</si>
  <si>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</si>
  <si>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</si>
  <si>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</si>
  <si>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</si>
  <si>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</si>
  <si>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</si>
  <si>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</si>
  <si>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</si>
  <si>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</si>
  <si>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</si>
  <si>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</si>
  <si>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</si>
  <si>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</si>
  <si>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</si>
  <si>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</si>
  <si>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</si>
  <si>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</si>
  <si>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</si>
  <si>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</si>
  <si>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</si>
  <si>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</si>
  <si>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</si>
  <si>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</si>
  <si>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</si>
  <si>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</si>
  <si>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</si>
  <si>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</si>
  <si>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</si>
  <si>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</si>
  <si>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</si>
  <si>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</si>
  <si>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</si>
  <si>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</si>
  <si>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</si>
  <si>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</si>
  <si>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</si>
  <si>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</si>
  <si>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</si>
  <si>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</si>
  <si>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</si>
  <si>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</si>
  <si>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</si>
  <si>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</si>
  <si>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</si>
  <si>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</si>
  <si>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</si>
  <si>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</si>
  <si>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</si>
  <si>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</si>
  <si>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</si>
  <si>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</si>
  <si>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</si>
  <si>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</si>
  <si>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</si>
  <si>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</si>
  <si>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</si>
  <si>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</si>
  <si>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</si>
  <si>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</si>
  <si>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</si>
  <si>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</si>
  <si>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</si>
  <si>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</si>
  <si>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</si>
  <si>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</si>
  <si>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</si>
  <si>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</si>
  <si>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</si>
  <si>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</si>
  <si>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</si>
  <si>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</si>
  <si>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</si>
  <si>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</si>
  <si>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</si>
  <si>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</si>
  <si>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</si>
  <si>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</si>
  <si>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</si>
  <si>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</si>
  <si>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</si>
  <si>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</si>
  <si>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</si>
  <si>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</si>
  <si>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</si>
  <si>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</si>
  <si>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</si>
  <si>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</si>
  <si>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</si>
  <si>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</si>
  <si>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</si>
  <si>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</si>
  <si>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</si>
  <si>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</si>
  <si>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</si>
  <si>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</si>
  <si>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</si>
  <si>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</si>
  <si>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</si>
  <si>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</si>
  <si>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</si>
  <si>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</si>
  <si>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</si>
  <si>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</si>
  <si>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</si>
  <si>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</si>
  <si>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</si>
  <si>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</si>
  <si>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</si>
  <si>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</si>
  <si>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</si>
  <si>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</si>
  <si>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</si>
  <si>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</si>
  <si>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</si>
  <si>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</si>
  <si>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</si>
  <si>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</si>
  <si>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</si>
  <si>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</si>
  <si>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</si>
  <si>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</si>
  <si>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</si>
  <si>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</si>
  <si>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</si>
  <si>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</si>
  <si>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</si>
  <si>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</si>
  <si>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</si>
  <si>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</si>
  <si>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</si>
  <si>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</si>
  <si>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</si>
  <si>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</si>
  <si>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</si>
  <si>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</si>
  <si>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</si>
  <si>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</si>
  <si>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</si>
  <si>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</si>
  <si>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</si>
  <si>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</si>
  <si>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</si>
  <si>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</si>
  <si>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</si>
  <si>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</si>
  <si>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</si>
  <si>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</si>
  <si>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</si>
  <si>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</si>
  <si>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</si>
  <si>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</si>
  <si>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</si>
  <si>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</si>
  <si>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</si>
  <si>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</si>
  <si>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</si>
  <si>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</si>
  <si>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</si>
  <si>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</si>
  <si>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</si>
  <si>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</si>
  <si>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</si>
  <si>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</si>
  <si>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</si>
  <si>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</si>
  <si>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</si>
  <si>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</si>
  <si>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</si>
  <si>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</si>
  <si>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</si>
  <si>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</si>
  <si>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</si>
  <si>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</si>
  <si>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</si>
  <si>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</si>
  <si>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</si>
  <si>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</si>
  <si>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</si>
  <si>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</si>
  <si>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</si>
  <si>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</si>
  <si>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</si>
  <si>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</si>
  <si>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</si>
  <si>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</si>
  <si>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</si>
  <si>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</si>
  <si>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</si>
  <si>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</si>
  <si>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</si>
  <si>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</si>
  <si>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</si>
  <si>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</si>
  <si>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</si>
  <si>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</si>
  <si>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</si>
  <si>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</si>
  <si>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</si>
  <si>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</si>
  <si>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</si>
  <si>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</si>
  <si>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</si>
  <si>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</si>
  <si>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</si>
  <si>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</si>
  <si>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</si>
  <si>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</si>
  <si>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</si>
  <si>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</si>
  <si>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</si>
  <si>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</si>
  <si>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</si>
  <si>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</si>
  <si>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</si>
  <si>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</si>
  <si>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</si>
  <si>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</si>
  <si>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</si>
  <si>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</si>
  <si>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</si>
  <si>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</si>
  <si>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</si>
  <si>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</si>
  <si>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</si>
  <si>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</si>
  <si>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</si>
  <si>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</si>
  <si>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</si>
  <si>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</si>
  <si>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</si>
  <si>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</si>
  <si>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</si>
  <si>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</si>
  <si>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</si>
  <si>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</si>
  <si>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</si>
  <si>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</si>
  <si>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</si>
  <si>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</si>
  <si>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</si>
  <si>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</si>
  <si>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</si>
  <si>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</si>
  <si>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</si>
  <si>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</si>
  <si>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</si>
  <si>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</si>
  <si>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</si>
  <si>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</si>
  <si>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</si>
  <si>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</si>
  <si>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</si>
  <si>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</si>
  <si>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</si>
  <si>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</si>
  <si>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</si>
  <si>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</si>
  <si>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</si>
  <si>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</si>
  <si>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</si>
  <si>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</si>
  <si>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</si>
  <si>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</si>
  <si>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</si>
  <si>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</si>
  <si>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</si>
  <si>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</si>
  <si>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</si>
  <si>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</si>
  <si>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</si>
  <si>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</si>
  <si>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</si>
  <si>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</si>
  <si>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</si>
  <si>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</si>
  <si>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</si>
  <si>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</si>
  <si>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</si>
  <si>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</si>
  <si>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</si>
  <si>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</si>
  <si>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</si>
  <si>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</si>
  <si>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</si>
  <si>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</si>
  <si>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</si>
  <si>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</si>
  <si>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</si>
  <si>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</si>
  <si>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</si>
  <si>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</si>
  <si>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</si>
  <si>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</si>
  <si>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</si>
  <si>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</si>
  <si>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</si>
  <si>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</si>
  <si>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</si>
  <si>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</si>
  <si>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</si>
  <si>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</si>
  <si>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</si>
  <si>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</si>
  <si>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</si>
  <si>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</si>
  <si>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</si>
  <si>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</si>
  <si>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</si>
  <si>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</si>
  <si>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</si>
  <si>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</si>
  <si>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</si>
  <si>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</si>
  <si>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</si>
  <si>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</si>
  <si>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</si>
  <si>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</si>
  <si>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</si>
  <si>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</si>
  <si>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</si>
  <si>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</si>
  <si>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</si>
  <si>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</si>
  <si>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</si>
  <si>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</si>
  <si>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</si>
  <si>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</si>
  <si>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</si>
  <si>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</si>
  <si>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</si>
  <si>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</si>
  <si>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</si>
  <si>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</si>
  <si>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</si>
  <si>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</si>
  <si>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</si>
  <si>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</si>
  <si>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</si>
  <si>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</si>
  <si>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</si>
  <si>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</si>
  <si>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</si>
  <si>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</si>
  <si>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</si>
  <si>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</si>
  <si>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</si>
  <si>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</si>
  <si>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</si>
  <si>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</si>
  <si>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</si>
  <si>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</si>
  <si>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</si>
  <si>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</si>
  <si>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</si>
  <si>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</si>
  <si>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</si>
  <si>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</si>
  <si>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</si>
  <si>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</si>
  <si>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</si>
  <si>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</si>
  <si>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</si>
  <si>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</si>
  <si>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</si>
  <si>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</si>
  <si>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</si>
  <si>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</si>
  <si>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</si>
  <si>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</si>
  <si>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</si>
  <si>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</si>
  <si>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</si>
  <si>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</si>
  <si>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</si>
  <si>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</si>
  <si>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</si>
  <si>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</si>
  <si>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</si>
  <si>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</si>
  <si>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</si>
  <si>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</si>
  <si>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</si>
  <si>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</si>
  <si>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</si>
  <si>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</si>
  <si>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</si>
  <si>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</si>
  <si>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</si>
  <si>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</si>
  <si>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</si>
  <si>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</si>
  <si>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</si>
  <si>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</si>
  <si>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</si>
  <si>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</si>
  <si>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</si>
  <si>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</si>
  <si>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</si>
  <si>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</si>
  <si>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</si>
  <si>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</si>
  <si>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</si>
  <si>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</si>
  <si>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</si>
  <si>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</si>
  <si>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</si>
  <si>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</si>
  <si>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</si>
  <si>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</si>
  <si>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</si>
  <si>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</si>
  <si>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</si>
  <si>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</si>
  <si>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</si>
  <si>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</si>
  <si>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</si>
  <si>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</si>
  <si>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</si>
  <si>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</si>
  <si>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</si>
  <si>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</si>
  <si>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</si>
  <si>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</si>
  <si>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</si>
  <si>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</si>
  <si>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</si>
  <si>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</si>
  <si>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</si>
  <si>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</si>
  <si>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</si>
  <si>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</si>
  <si>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</si>
  <si>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</si>
  <si>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</si>
  <si>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</si>
  <si>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</si>
  <si>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</si>
  <si>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</si>
  <si>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</si>
  <si>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</si>
  <si>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</si>
  <si>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</si>
  <si>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</si>
  <si>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</si>
  <si>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</si>
  <si>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</si>
  <si>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</si>
  <si>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</si>
  <si>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</si>
  <si>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</si>
  <si>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</si>
  <si>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</si>
  <si>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</si>
  <si>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</si>
  <si>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</si>
  <si>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</si>
  <si>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</si>
  <si>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</si>
  <si>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</si>
  <si>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</si>
  <si>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</si>
  <si>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</si>
  <si>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</si>
  <si>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</si>
  <si>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</si>
  <si>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</si>
  <si>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</si>
  <si>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</si>
  <si>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</si>
  <si>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</si>
  <si>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</si>
  <si>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</si>
  <si>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</si>
  <si>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</si>
  <si>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</si>
  <si>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</si>
  <si>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</si>
  <si>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</si>
  <si>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</si>
  <si>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</si>
  <si>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</si>
  <si>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</si>
  <si>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</si>
  <si>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</si>
  <si>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</si>
  <si>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</si>
  <si>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</si>
  <si>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</si>
  <si>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</si>
  <si>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</si>
  <si>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</si>
  <si>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</si>
  <si>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</si>
  <si>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</si>
  <si>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</si>
  <si>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</si>
  <si>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</si>
  <si>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</si>
  <si>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</si>
  <si>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</si>
  <si>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</si>
  <si>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</si>
  <si>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</si>
  <si>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</si>
  <si>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</si>
  <si>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</si>
  <si>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</si>
  <si>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</si>
  <si>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</si>
  <si>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</si>
  <si>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</si>
  <si>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</si>
  <si>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</si>
  <si>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</si>
  <si>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</si>
  <si>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</si>
  <si>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</si>
  <si>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</si>
  <si>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</si>
  <si>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</si>
  <si>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</si>
  <si>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</si>
  <si>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</si>
  <si>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</si>
  <si>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</si>
  <si>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</si>
  <si>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</si>
  <si>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</si>
  <si>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</si>
  <si>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</si>
  <si>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</si>
  <si>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</si>
  <si>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</si>
  <si>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</si>
  <si>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</si>
  <si>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</si>
  <si>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</si>
  <si>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</si>
  <si>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</si>
  <si>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</si>
  <si>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</si>
  <si>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</si>
  <si>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</si>
  <si>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</si>
  <si>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</si>
  <si>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</si>
  <si>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</si>
  <si>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</si>
  <si>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</si>
  <si>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</si>
  <si>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</si>
  <si>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</si>
  <si>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</si>
  <si>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</si>
  <si>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</si>
  <si>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</si>
  <si>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</si>
  <si>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</si>
  <si>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</si>
  <si>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</si>
  <si>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</si>
  <si>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</si>
  <si>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</si>
  <si>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</si>
  <si>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</si>
  <si>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</si>
  <si>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</si>
  <si>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</si>
  <si>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</si>
  <si>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</si>
  <si>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</si>
  <si>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</si>
  <si>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</si>
  <si>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</si>
  <si>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</si>
  <si>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</si>
  <si>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</si>
  <si>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</si>
  <si>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</si>
  <si>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</si>
  <si>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</si>
  <si>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</si>
  <si>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</si>
  <si>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</si>
  <si>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</si>
  <si>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</si>
  <si>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</si>
  <si>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</si>
  <si>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</si>
  <si>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</si>
  <si>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</si>
  <si>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</si>
  <si>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</si>
  <si>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</si>
  <si>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</si>
  <si>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</si>
  <si>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</si>
  <si>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</si>
  <si>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</si>
  <si>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</si>
  <si>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</si>
  <si>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</si>
  <si>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</si>
  <si>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</si>
  <si>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</si>
  <si>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</si>
  <si>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</si>
  <si>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</si>
  <si>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</si>
  <si>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</si>
  <si>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</si>
  <si>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</si>
  <si>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</si>
  <si>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</si>
  <si>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</si>
  <si>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</si>
  <si>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</si>
  <si>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</si>
  <si>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</si>
  <si>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</si>
  <si>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</si>
  <si>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</si>
  <si>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</si>
  <si>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</si>
  <si>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</si>
  <si>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</si>
  <si>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</si>
  <si>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</si>
  <si>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</si>
  <si>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</si>
  <si>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</si>
  <si>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</si>
  <si>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</si>
  <si>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</si>
  <si>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</si>
  <si>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</si>
  <si>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</si>
  <si>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</si>
  <si>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</si>
  <si>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</si>
  <si>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</si>
  <si>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</si>
  <si>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</si>
  <si>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</si>
  <si>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</si>
  <si>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</si>
  <si>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</si>
  <si>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</si>
  <si>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</si>
  <si>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</si>
  <si>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</si>
  <si>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</si>
  <si>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</si>
  <si>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</si>
  <si>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</si>
  <si>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</si>
  <si>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</si>
  <si>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</si>
  <si>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</si>
  <si>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</si>
  <si>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</si>
  <si>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</si>
  <si>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</si>
  <si>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</si>
  <si>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</si>
  <si>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</si>
  <si>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</si>
  <si>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</si>
  <si>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</si>
  <si>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</si>
  <si>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</si>
  <si>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</si>
  <si>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</si>
  <si>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</si>
  <si>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</si>
  <si>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</si>
  <si>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</si>
  <si>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</si>
  <si>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</si>
  <si>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</si>
  <si>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</si>
  <si>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</si>
  <si>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</si>
  <si>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</si>
  <si>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</si>
  <si>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</si>
  <si>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</si>
  <si>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</si>
  <si>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</si>
  <si>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</si>
  <si>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</si>
  <si>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</si>
  <si>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</si>
  <si>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</si>
  <si>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</si>
  <si>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</si>
  <si>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</si>
  <si>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</si>
  <si>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</si>
  <si>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</si>
  <si>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</si>
  <si>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</si>
  <si>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</si>
  <si>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</si>
  <si>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</si>
  <si>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</si>
  <si>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</si>
  <si>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</si>
  <si>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</si>
  <si>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</si>
  <si>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</si>
  <si>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</si>
  <si>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</si>
  <si>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</si>
  <si>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</si>
  <si>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</si>
  <si>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</si>
  <si>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</si>
  <si>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</si>
  <si>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</si>
  <si>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</si>
  <si>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</si>
  <si>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</si>
  <si>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</si>
  <si>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</si>
  <si>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</si>
  <si>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</si>
  <si>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</si>
  <si>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</si>
  <si>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</si>
  <si>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</si>
  <si>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</si>
  <si>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</si>
  <si>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</si>
  <si>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</si>
  <si>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</si>
  <si>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</si>
  <si>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</si>
  <si>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</si>
  <si>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</si>
  <si>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</si>
  <si>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</si>
  <si>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</si>
  <si>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</si>
  <si>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</si>
  <si>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</si>
  <si>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</si>
  <si>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</si>
  <si>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</si>
  <si>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</si>
  <si>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</si>
  <si>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</si>
  <si>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</si>
  <si>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</si>
  <si>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</si>
  <si>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</si>
  <si>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</si>
  <si>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</si>
  <si>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</si>
  <si>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</si>
  <si>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</si>
  <si>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</si>
  <si>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</si>
  <si>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</si>
  <si>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</si>
  <si>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</si>
  <si>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</si>
  <si>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</si>
  <si>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</si>
  <si>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</si>
  <si>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</si>
  <si>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</si>
  <si>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</si>
  <si>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</si>
  <si>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</si>
  <si>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</si>
  <si>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</si>
  <si>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</si>
  <si>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</si>
  <si>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</si>
  <si>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</si>
  <si>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</si>
  <si>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</si>
  <si>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</si>
  <si>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</si>
  <si>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</si>
  <si>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</si>
  <si>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</si>
  <si>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</si>
  <si>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</si>
  <si>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</si>
  <si>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</si>
  <si>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</si>
  <si>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</si>
  <si>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</si>
  <si>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</si>
  <si>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</si>
  <si>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</si>
  <si>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</si>
  <si>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</si>
  <si>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</si>
  <si>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</si>
  <si>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</si>
  <si>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</si>
  <si>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</si>
  <si>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</si>
  <si>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</si>
  <si>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</si>
  <si>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</si>
  <si>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</si>
  <si>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</si>
  <si>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</si>
  <si>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</si>
  <si>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</si>
  <si>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</si>
  <si>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</si>
  <si>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</si>
  <si>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</si>
  <si>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</si>
  <si>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</si>
  <si>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</si>
  <si>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</si>
  <si>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</si>
  <si>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</si>
  <si>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</si>
  <si>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</si>
  <si>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</si>
  <si>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</si>
  <si>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</si>
  <si>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</si>
  <si>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</si>
  <si>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</si>
  <si>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</si>
  <si>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Veränderung gegenüber Vorjahreszeitraum in %</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</si>
  <si>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</si>
  <si>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</si>
  <si>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</si>
  <si>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</si>
  <si>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</si>
  <si>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</si>
  <si>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</si>
  <si>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</si>
  <si>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</si>
  <si>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</si>
  <si>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</si>
  <si>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</si>
  <si>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</si>
  <si>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</si>
  <si>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</si>
  <si>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</si>
  <si>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</si>
  <si>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</si>
  <si>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</si>
  <si>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</si>
  <si>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</si>
  <si>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</si>
  <si>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</si>
  <si>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</si>
  <si>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</si>
  <si>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</si>
  <si>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</si>
  <si>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</si>
  <si>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</si>
  <si>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</si>
  <si>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</si>
  <si>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</si>
  <si>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</si>
  <si>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</si>
  <si>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</si>
  <si>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</si>
  <si>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</si>
  <si>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</si>
  <si>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</si>
  <si>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</si>
  <si>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</si>
  <si>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</si>
  <si>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</si>
  <si>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</si>
  <si>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</si>
  <si>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</si>
  <si>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</si>
  <si>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</si>
  <si>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</si>
  <si>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</si>
  <si>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</si>
  <si>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</si>
  <si>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</si>
  <si>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</si>
  <si>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</si>
  <si>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</si>
  <si>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</si>
  <si>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</si>
  <si>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</si>
  <si>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</si>
  <si>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</si>
  <si>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</si>
  <si>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</si>
  <si>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</si>
  <si>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</si>
  <si>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</si>
  <si>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</si>
  <si>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</si>
  <si>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</si>
  <si>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</si>
  <si>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</si>
  <si>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</si>
  <si>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</si>
  <si>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</si>
  <si>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</si>
  <si>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</si>
  <si>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</si>
  <si>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</si>
  <si>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</si>
  <si>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</si>
  <si>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</si>
  <si>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</si>
  <si>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</si>
  <si>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</si>
  <si>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</si>
  <si>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</si>
  <si>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</si>
  <si>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</si>
  <si>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</si>
  <si>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</si>
  <si>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</si>
  <si>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</si>
  <si>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</si>
  <si>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</si>
  <si>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</si>
  <si>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</si>
  <si>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</si>
  <si>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</si>
  <si>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</si>
  <si>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</si>
  <si>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</si>
  <si>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</si>
  <si>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</si>
  <si>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</si>
  <si>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</si>
  <si>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</si>
  <si>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</si>
  <si>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</si>
  <si>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</si>
  <si>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</si>
  <si>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</si>
  <si>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</si>
  <si>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</si>
  <si>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</si>
  <si>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</si>
  <si>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</si>
  <si>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</si>
  <si>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</si>
  <si>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</si>
  <si>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</si>
  <si>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</si>
  <si>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</si>
  <si>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</si>
  <si>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</si>
  <si>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</si>
  <si>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</si>
  <si>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</si>
  <si>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</si>
  <si>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</si>
  <si>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</si>
  <si>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</si>
  <si>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</si>
  <si>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</si>
  <si>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</si>
  <si>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</si>
  <si>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</si>
  <si>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</si>
  <si>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</si>
  <si>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</si>
  <si>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</si>
  <si>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</si>
  <si>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</si>
  <si>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</si>
  <si>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</si>
  <si>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</si>
  <si>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</si>
  <si>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</si>
  <si>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</si>
  <si>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</si>
  <si>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</si>
  <si>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</si>
  <si>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</si>
  <si>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</si>
  <si>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</si>
  <si>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</si>
  <si>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</si>
  <si>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</si>
  <si>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</si>
  <si>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</si>
  <si>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</si>
  <si>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</si>
  <si>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</si>
  <si>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</si>
  <si>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</si>
  <si>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</si>
  <si>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</si>
  <si>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</si>
  <si>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</si>
  <si>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</si>
  <si>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</si>
  <si>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</si>
  <si>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</si>
  <si>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</si>
  <si>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</si>
  <si>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</si>
  <si>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</si>
  <si>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</si>
  <si>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</si>
  <si>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</si>
  <si>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</si>
  <si>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</si>
  <si>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</si>
  <si>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</si>
  <si>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</si>
  <si>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</si>
  <si>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</si>
  <si>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</si>
  <si>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</si>
  <si>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</si>
  <si>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</si>
  <si>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</si>
  <si>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</si>
  <si>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</si>
  <si>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 xml:space="preserve">1.3.3 Umsatz insgesamt, baugewerblicher Umsatz nach Art der Bauten und Auftraggebern </t>
  </si>
  <si>
    <t>1.3.3 Umsatz insgesamt, baugewerblicher Umsatz nach Art der Bauten und Auftraggebern</t>
  </si>
  <si>
    <t xml:space="preserve">D E U T S C H L A N D   N A C H   L Ä N D E R N </t>
  </si>
  <si>
    <t>1.4.3 Auftragseingang nach Betriebssitz und Art der Bauten</t>
  </si>
  <si>
    <t>Berechnet zur Basis 2015 auf repräsentativer Grundlage unter Ausschaltung der Preisveränderungen.</t>
  </si>
  <si>
    <t xml:space="preserve">ergänzt. </t>
  </si>
  <si>
    <t xml:space="preserve">Die Verwaltungsdaten umfassen Umsatzdaten der Finanzverwaltung und Beschäftigtendaten der Bundesagentur für Arbeit. </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</si>
  <si>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</si>
  <si>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</si>
  <si>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</si>
  <si>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</si>
  <si>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</si>
  <si>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</si>
  <si>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</si>
  <si>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</si>
  <si>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</si>
  <si>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</si>
  <si>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</si>
  <si>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</si>
  <si>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</si>
  <si>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</si>
  <si>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</si>
  <si>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</si>
  <si>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</si>
  <si>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</si>
  <si>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</si>
  <si>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</si>
  <si>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</si>
  <si>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</si>
  <si>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</si>
  <si>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</si>
  <si>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</si>
  <si>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2 Bauhauptgewerbe gegliedert nach Wirtschaftszweigen</t>
  </si>
  <si>
    <t>Geleistete
Arbeits-
stunden</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</si>
  <si>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</si>
  <si>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</si>
  <si>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</si>
  <si>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</si>
  <si>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</si>
  <si>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</si>
  <si>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</si>
  <si>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</si>
  <si>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</si>
  <si>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</si>
  <si>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</si>
  <si>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</si>
  <si>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</si>
  <si>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</si>
  <si>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</si>
  <si>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</si>
  <si>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</si>
  <si>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</si>
  <si>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</si>
  <si>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</si>
  <si>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</si>
  <si>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</si>
  <si>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</si>
  <si>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</si>
  <si>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</si>
  <si>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</si>
  <si>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</si>
  <si>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</si>
  <si>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</si>
  <si>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</si>
  <si>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</si>
  <si>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</si>
  <si>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</si>
  <si>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</si>
  <si>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</si>
  <si>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</si>
  <si>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</si>
  <si>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</si>
  <si>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</si>
  <si>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</si>
  <si>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</si>
  <si>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</si>
  <si>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</si>
  <si>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</si>
  <si>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</si>
  <si>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</si>
  <si>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</si>
  <si>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</si>
  <si>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</si>
  <si>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</si>
  <si>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</si>
  <si>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</si>
  <si>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</si>
  <si>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</si>
  <si>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</si>
  <si>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</si>
  <si>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</si>
  <si>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</si>
  <si>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</si>
  <si>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</si>
  <si>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</si>
  <si>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</si>
  <si>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</si>
  <si>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</si>
  <si>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</si>
  <si>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</si>
  <si>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1 Siehe Erläuterungen zu den Monats- bzw. Vierteljahresberichten für Bauhauptgewerbe, Ausbaugewerbe.</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</si>
  <si>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</si>
  <si>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</si>
  <si>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</si>
  <si>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</si>
  <si>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</si>
  <si>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2.8  Betriebe, tätige Personen und Umsatz *</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</si>
  <si>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</si>
  <si>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</si>
  <si>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</si>
  <si>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</si>
  <si>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</si>
  <si>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</si>
  <si>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</si>
  <si>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</si>
  <si>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</si>
  <si>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</si>
  <si>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</si>
  <si>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</si>
  <si>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</si>
  <si>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</si>
  <si>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</si>
  <si>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Gebäudeart
---------
Bauherr</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</si>
  <si>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</si>
  <si>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</si>
  <si>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</si>
  <si>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</si>
  <si>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</si>
  <si>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</si>
  <si>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</si>
  <si>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</si>
  <si>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</si>
  <si>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</si>
  <si>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</si>
  <si>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</si>
  <si>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</si>
  <si>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</si>
  <si>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</si>
  <si>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</si>
  <si>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</si>
  <si>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</si>
  <si>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</si>
  <si>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</si>
  <si>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</si>
  <si>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</si>
  <si>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</si>
  <si>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</si>
  <si>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</si>
  <si>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</si>
  <si>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</si>
  <si>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</si>
  <si>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</si>
  <si>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</si>
  <si>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Raum-              inhalt</t>
  </si>
  <si>
    <t>Nutz-                 fläche</t>
  </si>
  <si>
    <t>Wohn-     räume</t>
  </si>
  <si>
    <t>veranschlagte Kosten des Bauwerkes</t>
  </si>
  <si>
    <t xml:space="preserve">  </t>
  </si>
  <si>
    <t xml:space="preserve">   2 Betriebe mit i.d.R. 20 tätigen Personen und mehr.</t>
  </si>
  <si>
    <t xml:space="preserve">   4 Am Ende des Vierteljahres. </t>
  </si>
  <si>
    <t xml:space="preserve">   5 Ohne Umsatzsteuer.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</si>
  <si>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</si>
  <si>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</si>
  <si>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</si>
  <si>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</si>
  <si>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Jahr </t>
    </r>
    <r>
      <rPr>
        <vertAlign val="superscript"/>
        <sz val="11"/>
        <rFont val="MetaNormalLF-Roman"/>
        <family val="2"/>
      </rPr>
      <t xml:space="preserve">2
</t>
    </r>
    <r>
      <rPr>
        <sz val="11"/>
        <rFont val="MetaNormalLF-Roman"/>
        <family val="2"/>
      </rPr>
      <t>Vierteljahr</t>
    </r>
  </si>
  <si>
    <t>Jahr 2019</t>
  </si>
  <si>
    <t>Tätige Personen
im Baugewerbe</t>
  </si>
  <si>
    <t>Baugewerblicher
Umsatz</t>
  </si>
  <si>
    <t>2020</t>
  </si>
  <si>
    <t xml:space="preserve">2020  </t>
  </si>
  <si>
    <t>1000 Std.</t>
  </si>
  <si>
    <t>1000 EUR</t>
  </si>
  <si>
    <t>4.2 Hochbau insgesamt</t>
  </si>
  <si>
    <t>4.2.1 Nach Gebäudearten und Bauherrengruppen</t>
  </si>
  <si>
    <t>Wohnräume</t>
  </si>
  <si>
    <t>X</t>
  </si>
  <si>
    <t>Veranschlagte             Kosten des Bauwerkes</t>
  </si>
  <si>
    <t>auf der Grund-</t>
  </si>
  <si>
    <t>lage von</t>
  </si>
  <si>
    <t>Naturasphalt</t>
  </si>
  <si>
    <t>Naturbitumen</t>
  </si>
  <si>
    <t>aus Erdöl</t>
  </si>
  <si>
    <t>u.ä., Bitumen</t>
  </si>
  <si>
    <t>Leichtbeton oder</t>
  </si>
  <si>
    <t>Porenbeton,</t>
  </si>
  <si>
    <t>3. Vierteljahr 2020</t>
  </si>
  <si>
    <t>__________________</t>
  </si>
  <si>
    <t xml:space="preserve">- 0,3   </t>
  </si>
  <si>
    <t>Tätige 
im Baugewerbe</t>
  </si>
  <si>
    <t>Baugewerblicher Umsatz insgesamt</t>
  </si>
  <si>
    <t>4. Vierteljahr 2020</t>
  </si>
  <si>
    <t>Jahr
2019</t>
  </si>
  <si>
    <t>davon 2020:</t>
  </si>
  <si>
    <t>Von den tätigen Personen
  ingesamt waren (2020):</t>
  </si>
  <si>
    <t>Jahr 2020</t>
  </si>
  <si>
    <r>
      <t xml:space="preserve">Wohnungen
insgesamt </t>
    </r>
    <r>
      <rPr>
        <vertAlign val="superscript"/>
        <sz val="12"/>
        <rFont val="MetaNormalLF-Roman"/>
        <family val="2"/>
      </rPr>
      <t>2</t>
    </r>
  </si>
  <si>
    <r>
      <t>1 000 m</t>
    </r>
    <r>
      <rPr>
        <vertAlign val="superscript"/>
        <sz val="12"/>
        <rFont val="MetaNormalLF-Roman"/>
        <family val="2"/>
      </rPr>
      <t>3</t>
    </r>
  </si>
  <si>
    <r>
      <t>1 000 m</t>
    </r>
    <r>
      <rPr>
        <vertAlign val="superscript"/>
        <sz val="12"/>
        <rFont val="MetaNormalLF-Roman"/>
        <family val="2"/>
      </rPr>
      <t>2</t>
    </r>
  </si>
  <si>
    <t>in Wohn-heimen</t>
  </si>
  <si>
    <t>Ver-anschlagte
Kosten des
Bauwerkes</t>
  </si>
  <si>
    <t>- Betriebe von rechtlichen Einheiten mit 20 tätigen Personen und mehr -</t>
  </si>
  <si>
    <t>2021</t>
  </si>
  <si>
    <t xml:space="preserve">1 Produktion der Betriebe von rechtlichen Einheiten mit 10 tätigen Personen und mehr. </t>
  </si>
  <si>
    <t xml:space="preserve">Zu dem Monatsbericht im Bereich des Bauhauptgewerbes melden die Betriebe des Bauhauptgewerbes von rechtlichen Enheiten des </t>
  </si>
  <si>
    <t>Bauhauptgewerbes und von rechtlichen Enheiten anderer Wirtschaftsbereiche mit 20  und mehr tätigen Personen.</t>
  </si>
  <si>
    <t>rechtlichen Enheiten mit im allgemeinen 50 tätigen Personen und mehr einschließlich Handwerk.</t>
  </si>
  <si>
    <t xml:space="preserve">(§ 4 Buchstabe C Ziffer I). Sie umfasst die ausbaugewerblichen Betriebe von rechtlichen Enheiten des Ausbaugewerbes und von </t>
  </si>
  <si>
    <t>rechtlichen Enheiten anderer Wirtschaftszweige mit 20 und mehr tätigen Personen.</t>
  </si>
  <si>
    <t>* Produktion der Betriebe von rechtlichen Einheiten mit 20 tätigen Personen und mehr (einschl. Produzierendes Handwerk);</t>
  </si>
  <si>
    <t>* Ergebnisse für Betriebe von Unternehmen des Produzierenden Gewerbes mit im allgemeinen 20 tätigen Personen und mehr</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</si>
  <si>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</si>
  <si>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</si>
  <si>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</si>
  <si>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</si>
  <si>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</si>
  <si>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1. Vierteljahr 2021</t>
  </si>
  <si>
    <t>Franken</t>
  </si>
  <si>
    <t>Unterer Neckar</t>
  </si>
  <si>
    <r>
      <t xml:space="preserve">12.2   Kaufwerte für Bauland </t>
    </r>
    <r>
      <rPr>
        <vertAlign val="superscript"/>
        <sz val="11"/>
        <rFont val="MetaNormalLF-Roman"/>
        <family val="2"/>
      </rPr>
      <t>1 3</t>
    </r>
  </si>
  <si>
    <t>*) Eingeschränkte Vergleichbarkeit für den Zeitraum von 2018 bis 2020 aufgrund der temporären Anhebung</t>
  </si>
  <si>
    <t xml:space="preserve">     der Berichtskreisuntergrenze von 20 auf 23 und mehr tätige Personen.</t>
  </si>
  <si>
    <t>1) Eingeschränkte Vergleichbarkeit für den Zeitraum von 2018 bis 2020 aufgrund der temporären Anhebung</t>
  </si>
  <si>
    <t xml:space="preserve">   3 Betriebe mit i.d.R. 20 tätigen Personen und mehr. Eingeschränkte Vergleichbarkeit für den Zeitraum von 2018 bis 2020 aufgrund der temporären</t>
  </si>
  <si>
    <t xml:space="preserve">       Anhebung der Berichtskreisuntergrenze von 20 auf 23 und mehr tätige Personen.</t>
  </si>
  <si>
    <t>* Eingeschränkte Vergleichbarkeit aufgrund der Anhebung der Berichtskreisuntergrenze von 20 auf 23 und mehr tätigen Personen zwischen 2018 und 2020.</t>
  </si>
  <si>
    <t>Statistik der Kaufwerte für Bauland nach einer Neukonzeption mit einem überarbeiteten Merkmalskatalog erstellt. Vierteljährliche Eckdaten werden</t>
  </si>
  <si>
    <t>nach Ländern im Jahr 2020</t>
  </si>
  <si>
    <t>2020 = 100</t>
  </si>
  <si>
    <t>Das führt zu einer eingeschränkten Vergleichbarkeit der Berichtszeiträume.</t>
  </si>
  <si>
    <t xml:space="preserve">Die vierteljährliche Erhebung im Bereich des Ausbaugewerbes ist durch das ProdGewStatG auf 14 000 Betriebe begrenzt </t>
  </si>
  <si>
    <t xml:space="preserve">Aufgrund der bis einschließlich Berichtsjahr 2020 gesetzlichen Vorgabe von maximal 9000 zu befragenden Betrieben, musste eine </t>
  </si>
  <si>
    <t xml:space="preserve">Berichtskreisreduzierung für den Zeitraum 2018 bis 2020 auf Betriebe von rechtlichen Enheiten mit 23 und mehr tätigen Personen </t>
  </si>
  <si>
    <t xml:space="preserve">durchgeführt werden. </t>
  </si>
  <si>
    <t xml:space="preserve">2021  </t>
  </si>
  <si>
    <t>Gebäude/ Baumaßnahmen</t>
  </si>
  <si>
    <t>Baumaßnahmen</t>
  </si>
  <si>
    <t>Fußboden-,
Fliesen und
Plattenlegerei,
Tapeziererei
43.33</t>
  </si>
  <si>
    <t>Gas-, Wasser-,
Heizungs-,
Lüftungs- und
Klimainstallation
43.22</t>
  </si>
  <si>
    <t>30.09.2020 = 100</t>
  </si>
  <si>
    <t>Vierteljahresdurchschnitt 2020 = 100</t>
  </si>
  <si>
    <t>Artikelnummer: 2040710213214</t>
  </si>
  <si>
    <t>Beschäftigte und Umsatz im Handwerk</t>
  </si>
  <si>
    <t>Messzahlen und Veränderungsraten nach Handwerksordnung Stand 2020</t>
  </si>
  <si>
    <t>Ab dem Berichtsjahr 2021 ist folgendes zu beachten:</t>
  </si>
  <si>
    <t xml:space="preserve">Aufgrund der Änderung der Handwerksordnung (HWO) im Februar 2020 sind zwölf zulassungsfreie Gewerbezweige in das zulassungspflichtige </t>
  </si>
  <si>
    <t>Handwerk gewechselt und in das zulassungsfreie Handwerk wurden handwerksähnliche Gewerbe aufgenommen.</t>
  </si>
  <si>
    <t>Für die Ermittlung der Messzahlen sind neue Basiswerte festgelegt worden (Beschäftigte: 30.09.2020 = 100, Umsatz:2020 = 100).</t>
  </si>
  <si>
    <t xml:space="preserve">- 0,0   </t>
  </si>
  <si>
    <t>2. Vierteljahr 2021</t>
  </si>
  <si>
    <t>2. Vj 2021</t>
  </si>
  <si>
    <t>3. Vj 2020</t>
  </si>
  <si>
    <t>1. Hj 2021</t>
  </si>
  <si>
    <t>2. Vierteljahr
2021</t>
  </si>
  <si>
    <t>3 Diese Fachserie wird letztmalig mit der Ausgabe für das 4. Vierteljahr 2020 veröffentlicht. Ab dem Berichtszeitraum 1. Vierteljahr 2021 wird die</t>
  </si>
  <si>
    <t>zeitnah als vorläufige Ergebnisse in der Datenbank Genesis-Online zur Verfügung gestellt. Mit der Veröffentlichung der Jahresergebnisse werden</t>
  </si>
  <si>
    <t>die vorläufigen vierteljährlichen Eckdaten revidiert und als endgültige Ergebnisse in der Datenbank GENESIS-Online im Themenbereich 61511</t>
  </si>
  <si>
    <t xml:space="preserve">bereitgestellt: www.destatis.de/genesis. </t>
  </si>
  <si>
    <t>Weitere Informationen finden Sie auch unter www.destatis.de/fachserien</t>
  </si>
  <si>
    <t>r)</t>
  </si>
  <si>
    <t>3. Vierteljahr 2021</t>
  </si>
  <si>
    <t>1.1.1 Tätige Personen, Entgelte</t>
  </si>
  <si>
    <t>darunter
im Baugewerbe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</si>
  <si>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</si>
  <si>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</si>
  <si>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</si>
  <si>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</si>
  <si>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</si>
  <si>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</si>
  <si>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</si>
  <si>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</si>
  <si>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</si>
  <si>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</si>
  <si>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</si>
  <si>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</si>
  <si>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</si>
  <si>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 xml:space="preserve">.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</si>
  <si>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</si>
  <si>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</si>
  <si>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</si>
  <si>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</si>
  <si>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</si>
  <si>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Baugewerblicher Umsatz</t>
  </si>
  <si>
    <t>1.4.1 Auftragseingang nach Art der Bauten und Auftraggebern in 1 000 EUR</t>
  </si>
  <si>
    <t>1.4.2 Auftragseingang nach Art der Bauten und Auftraggebern in 1 000 EUR</t>
  </si>
  <si>
    <t>Ergebnis für das 3. Quartal 2021</t>
  </si>
  <si>
    <t>Sep.</t>
  </si>
  <si>
    <t>3. Vj 2021</t>
  </si>
  <si>
    <t>4. Vj 2020</t>
  </si>
  <si>
    <t>September
2021</t>
  </si>
  <si>
    <t>2.9 Beschäftigung und Umsatz für das 3. Vierteljahr 2021 im Ausbaugewerbe</t>
  </si>
  <si>
    <t>Oktober 2021</t>
  </si>
  <si>
    <t>© Statistisches Bundesamt (Destatis), 2022</t>
  </si>
  <si>
    <t>Erschienen am 14.01.2022</t>
  </si>
  <si>
    <t>Statistisches Bundesamt, Ausgewählte Zahlen Bau, 10/2021</t>
  </si>
  <si>
    <t>Im Zeitraum 01.01. - 31.10.2021 wurden insgesamt           312 017 Genehmigungen zum Bau von Wohnungen in Wohn- und Nichtwohngebäuden erteilt. Dies entspricht einer Zunahme um 4,2 % zum Vergleichszeitraum des Vorjahres. Die Zahl der Wohnungen in neuen Gebäuden beläuft sich auf 275 736. Darunter waren 79 570 Wohnungen in Wohngebäuden mit einer Wohnung, 26 678 Wohnungen in Wohngebäuden mit zwei Wohnungen und 155 524 Wohnungen in Wohngebäuden mit 3 und mehr Wohnungen. Hierbei war der höchste Zuwachs im Vorjahresvergleich bei den Zweifamilienhäusern (+ 26,3 %) zu verzeichnen.</t>
  </si>
  <si>
    <t xml:space="preserve">Davon entfielen auf Wohngebäude 148,3 Mill. Kubikmeter Rauminhalt und 55,4 Mrd. Euro veranschlagte Baukosten. Für Nichtwohngebäude wurden Baukosten in Höhe von 34,8 Mrd. Euro veranschlagt, wobei der Rauminhalt 192,4 Mill. Kubikmeter betrug.                   </t>
  </si>
  <si>
    <t>Für öffentliche Bauherren wurden 20,1 Mill. Kubikmeter umbauter Raum genehmigt (- 4,7 %). Bei den nichtöffentlichen Bauherren verringerte sich der genehmigte umbaute Raum um 2,2 % gegenüber dem Vorjahreszeitraum.</t>
  </si>
  <si>
    <t>Die genehmigten neuen Wohn- und Nichtwohngebäude umfassten einen Rauminhalt von 340,6 Mill. Kubikmetern; die veranschlagten Baukosten beliefen sich auf  90,2 Mrd. Euro.</t>
  </si>
  <si>
    <t>Januar bis Oktober</t>
  </si>
  <si>
    <t>Ergebnis für den Monat Oktober 2021</t>
  </si>
  <si>
    <t>2.1 Betriebe, tätige Personen und Umsatz für Januar bis Oktober 2021 im Bauhauptgewerbe</t>
  </si>
  <si>
    <t>2.2 Betriebe, tätige Personen und Umsatz für den Monat Oktober 2021 im Bauhauptgewerbe</t>
  </si>
  <si>
    <t>Januar bis Oktober 2021</t>
  </si>
  <si>
    <t>Januar bis Oktober 2020</t>
  </si>
  <si>
    <t>Januar bis Oktober 2019</t>
  </si>
  <si>
    <t>Januar bis Oktober 2018</t>
  </si>
  <si>
    <t>2.3 Beschäftigung und Umsatz für den Monat Oktober 2021 im Bauhauptgewerbe</t>
  </si>
  <si>
    <t>Oktober
2021</t>
  </si>
  <si>
    <t>Oktober
2020</t>
  </si>
  <si>
    <t>Januar bis
Oktober
2021</t>
  </si>
  <si>
    <t>Inhaltsangabe</t>
  </si>
  <si>
    <t>Artikelnummer: 1020210211105</t>
  </si>
  <si>
    <t>2.5  Betriebe, tätige Personen und Umsatz für das 3. Vierteljahr 2021 *</t>
  </si>
  <si>
    <r>
      <t xml:space="preserve">2.6  Betriebe, tätige Personen und Umsatz für das 3. Vierteljahr 2021 bei Bauträgern </t>
    </r>
    <r>
      <rPr>
        <vertAlign val="superscript"/>
        <sz val="11"/>
        <rFont val="MetaNormalLF-Roman"/>
        <family val="2"/>
      </rPr>
      <t>1</t>
    </r>
  </si>
  <si>
    <r>
      <t xml:space="preserve">2.7  Betriebe, tätige Personen und Umsatz für das 1. bis 3. Vierteljahr 2021 bei Bauträgern </t>
    </r>
    <r>
      <rPr>
        <vertAlign val="superscript"/>
        <sz val="11"/>
        <rFont val="MetaNormalLF-Roman"/>
        <family val="2"/>
      </rPr>
      <t>1</t>
    </r>
  </si>
  <si>
    <t>2.4  Betriebe, tätige Personen und Umsatz für das 1. bis 3. Vierteljahr 2021 *)</t>
  </si>
  <si>
    <t>nach Ländern im Oktober 2021</t>
  </si>
  <si>
    <t>3. Vierteljahr
2021</t>
  </si>
  <si>
    <t>3. Vierteljahr
2020</t>
  </si>
  <si>
    <t>1. - 3. Vierteljahr
2021</t>
  </si>
  <si>
    <t>1. bis 3.
Vierteljahr
2021</t>
  </si>
  <si>
    <t>1. bis 3.
Vierteljahr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</si>
</sst>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4">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yyyy"/>
    <numFmt numFmtId="217" formatCode="mmmm\ yyyy"/>
    <numFmt numFmtId="218" formatCode="00000"/>
    <numFmt numFmtId="219" formatCode="#\ ###\ ##0_W_W"/>
    <numFmt numFmtId="220" formatCode="#,##0.0_@_@"/>
    <numFmt numFmtId="221" formatCode="#,##0.0"/>
    <numFmt numFmtId="222" formatCode="##\ ###\ ###_W_W_W"/>
    <numFmt numFmtId="223" formatCode="#,##0,_w"/>
    <numFmt numFmtId="224" formatCode="#\ ##0,_w"/>
    <numFmt numFmtId="225" formatCode="[&lt;0]\-\ #,##0.0_n;#,##0.0_n"/>
    <numFmt numFmtId="226" formatCode="#\ ###\ ##0_w"/>
    <numFmt numFmtId="227" formatCode="#,##0_w"/>
    <numFmt numFmtId="228" formatCode="#,###,##0,_w"/>
    <numFmt numFmtId="229" formatCode="[&lt;0]\-#,##0.0_n;#,##0.0_n"/>
    <numFmt numFmtId="230" formatCode="#\ ###\ ##0,_w"/>
    <numFmt numFmtId="231" formatCode="yyyy_@"/>
    <numFmt numFmtId="232" formatCode="_-* #\ ###\ ##0_-;\-* #\ ###\ ##0\ _-;_-* &quot;-&quot;\ _-;_-@_-"/>
    <numFmt numFmtId="233" formatCode="_-\ #\ ###\ ##0.0\ _-;\-\ #\ ###\ ##0.0\ _-;_-\ &quot;-&quot;\ _-;_-@_-"/>
    <numFmt numFmtId="234" formatCode="_-* #\ ###\ ##0\ _-;\-* #\ ###\ ##0\ _-;_-* &quot;-&quot;\ _-;_-@_-"/>
    <numFmt numFmtId="235" formatCode="_-\ #\ ###\ ##0.00\ _-;\-\ #\ ###\ ##0.00\ _-;_-\ &quot;-&quot;\ _-;_-@_-"/>
    <numFmt numFmtId="236" formatCode="_-* #\ ###\ ##0.0_-;\-* #\ ###\ ##0.0\ _-;_-* &quot;-&quot;\ _-;_-@_-"/>
    <numFmt numFmtId="237" formatCode="#\ ##0_w"/>
    <numFmt numFmtId="238" formatCode="#\ ###\ ###_)"/>
    <numFmt numFmtId="239" formatCode="#\ ##0.0"/>
    <numFmt numFmtId="240" formatCode="#\ ###\ ###________"/>
    <numFmt numFmtId="241" formatCode="_-\ #\ ###\ ##0\ _-;\-\ #\ ###\ ##0\ _-;_-\ &quot;-&quot;\ _-;_-@\ _-"/>
    <numFmt numFmtId="242" formatCode="_-\ ###\ ###\ ##0.0\ _-;\-###\ ###\ ##0.0\ _-;_-\ &quot;-&quot;??\ _-;_-@_-"/>
    <numFmt numFmtId="243" formatCode="#,##0.00000"/>
    <numFmt numFmtId="244" formatCode="_-* ###\ ###\ ##0\ _-;\-*###\ ###\ ##0\ _-;_-* &quot;-&quot;??\ &quot;DM&quot;_-;_-@_-"/>
    <numFmt numFmtId="245" formatCode="_-* ###\ ###\ ##0.0\ _-;\-*###\ ###\ ##0.0\ _-;_-* &quot;-&quot;??\ &quot;DM&quot;_-;_-@_-"/>
    <numFmt numFmtId="246" formatCode="* #0;* #0;* &quot; &quot;\ ;@"/>
    <numFmt numFmtId="247" formatCode="* #,##0;* #,##0;* &quot; &quot;\ ;@"/>
  </numFmts>
  <fonts count="110">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sz val="10"/>
      <name val="Arial"/>
      <family val="2"/>
    </font>
    <font>
      <sz val="10"/>
      <name val="Arial"/>
      <family val="2"/>
    </font>
    <font>
      <sz val="11"/>
      <name val="MetaNormalLF-Roman"/>
      <family val="2"/>
    </font>
    <font>
      <sz val="13"/>
      <name val="MetaNormalLF-Roman"/>
      <family val="2"/>
    </font>
    <font>
      <sz val="10"/>
      <name val="Arial"/>
      <family val="2"/>
    </font>
    <font>
      <sz val="16"/>
      <name val="MetaNormalLF-Roman"/>
      <family val="2"/>
    </font>
    <font>
      <sz val="10"/>
      <name val="Arial"/>
      <family val="2"/>
    </font>
    <font>
      <sz val="11"/>
      <name val="MetaNormalLF-Roman"/>
      <family val="2"/>
    </font>
    <font>
      <sz val="11"/>
      <name val="Calibri"/>
      <family val="2"/>
    </font>
    <font>
      <sz val="10"/>
      <name val="Arial"/>
      <family val="2"/>
    </font>
    <font>
      <sz val="10"/>
      <name val="Arial"/>
      <family val="2"/>
    </font>
    <font>
      <sz val="10"/>
      <name val="Arial"/>
      <family val="2"/>
    </font>
    <font>
      <sz val="10"/>
      <name val="Arial"/>
      <family val="2"/>
    </font>
    <font>
      <sz val="10"/>
      <name val="Arial"/>
    </font>
    <font>
      <b/>
      <sz val="22"/>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8"/>
      </bottom>
      <diagonal/>
    </border>
  </borders>
  <cellStyleXfs count="96">
    <xf numFmtId="0" fontId="0" fillId="0" borderId="0"/>
    <xf numFmtId="164" fontId="14" fillId="0" borderId="0"/>
    <xf numFmtId="165" fontId="15" fillId="0" borderId="0"/>
    <xf numFmtId="166" fontId="15" fillId="0" borderId="0"/>
    <xf numFmtId="167" fontId="15" fillId="0" borderId="0"/>
    <xf numFmtId="168" fontId="11" fillId="0" borderId="0" applyFont="0" applyFill="0" applyBorder="0" applyAlignment="0" applyProtection="0"/>
    <xf numFmtId="0" fontId="16" fillId="0" borderId="0" applyNumberFormat="0" applyFill="0" applyBorder="0" applyAlignment="0" applyProtection="0">
      <alignment vertical="top"/>
      <protection locked="0"/>
    </xf>
    <xf numFmtId="49" fontId="14" fillId="0" borderId="0"/>
    <xf numFmtId="175" fontId="17" fillId="0" borderId="0"/>
    <xf numFmtId="0" fontId="11" fillId="0" borderId="0"/>
    <xf numFmtId="186" fontId="44" fillId="0" borderId="0"/>
    <xf numFmtId="0" fontId="11" fillId="0" borderId="0"/>
    <xf numFmtId="0" fontId="11" fillId="0" borderId="0"/>
    <xf numFmtId="0" fontId="11" fillId="0" borderId="0"/>
    <xf numFmtId="0" fontId="17" fillId="0" borderId="0"/>
    <xf numFmtId="0" fontId="33" fillId="0" borderId="0"/>
    <xf numFmtId="0" fontId="10" fillId="0" borderId="0"/>
    <xf numFmtId="0" fontId="47" fillId="0" borderId="0"/>
    <xf numFmtId="0" fontId="11" fillId="0" borderId="0"/>
    <xf numFmtId="168" fontId="47" fillId="0" borderId="0" applyFont="0" applyFill="0" applyBorder="0" applyAlignment="0" applyProtection="0"/>
    <xf numFmtId="0" fontId="10" fillId="0" borderId="0"/>
    <xf numFmtId="168" fontId="50" fillId="0" borderId="0" applyFont="0" applyFill="0" applyBorder="0" applyAlignment="0" applyProtection="0"/>
    <xf numFmtId="0" fontId="50" fillId="0" borderId="0"/>
    <xf numFmtId="0" fontId="10" fillId="0" borderId="0"/>
    <xf numFmtId="0" fontId="51" fillId="0" borderId="0"/>
    <xf numFmtId="0" fontId="52" fillId="0" borderId="0"/>
    <xf numFmtId="0" fontId="54" fillId="0" borderId="0"/>
    <xf numFmtId="0" fontId="11" fillId="0" borderId="0"/>
    <xf numFmtId="0" fontId="56" fillId="0" borderId="0"/>
    <xf numFmtId="0" fontId="55" fillId="0" borderId="0"/>
    <xf numFmtId="0" fontId="57" fillId="0" borderId="0"/>
    <xf numFmtId="0" fontId="58" fillId="0" borderId="0"/>
    <xf numFmtId="0" fontId="58" fillId="0" borderId="0"/>
    <xf numFmtId="0" fontId="9" fillId="0" borderId="0"/>
    <xf numFmtId="0" fontId="8" fillId="0" borderId="0"/>
    <xf numFmtId="0" fontId="62" fillId="0" borderId="0"/>
    <xf numFmtId="0" fontId="63" fillId="0" borderId="0"/>
    <xf numFmtId="0" fontId="65" fillId="0" borderId="0"/>
    <xf numFmtId="0" fontId="13" fillId="0" borderId="0"/>
    <xf numFmtId="0" fontId="69" fillId="0" borderId="0"/>
    <xf numFmtId="0" fontId="11" fillId="0" borderId="0"/>
    <xf numFmtId="0" fontId="11" fillId="0" borderId="0"/>
    <xf numFmtId="0" fontId="70" fillId="0" borderId="0"/>
    <xf numFmtId="0" fontId="71" fillId="0" borderId="0"/>
    <xf numFmtId="0" fontId="73" fillId="0" borderId="0"/>
    <xf numFmtId="0" fontId="72" fillId="0" borderId="0"/>
    <xf numFmtId="0" fontId="74" fillId="0" borderId="0"/>
    <xf numFmtId="0" fontId="7" fillId="0" borderId="0"/>
    <xf numFmtId="0" fontId="7" fillId="0" borderId="0"/>
    <xf numFmtId="0" fontId="11" fillId="0" borderId="0"/>
    <xf numFmtId="0" fontId="13" fillId="0" borderId="0"/>
    <xf numFmtId="0" fontId="13" fillId="0" borderId="0"/>
    <xf numFmtId="0" fontId="13" fillId="0" borderId="0"/>
    <xf numFmtId="0" fontId="11" fillId="0" borderId="0"/>
    <xf numFmtId="0" fontId="76" fillId="0" borderId="0" applyNumberFormat="0" applyFill="0" applyBorder="0" applyAlignment="0" applyProtection="0">
      <alignment vertical="top"/>
      <protection locked="0"/>
    </xf>
    <xf numFmtId="0" fontId="11" fillId="0" borderId="0"/>
    <xf numFmtId="0" fontId="6" fillId="0" borderId="0"/>
    <xf numFmtId="0" fontId="6" fillId="0" borderId="0"/>
    <xf numFmtId="0" fontId="77" fillId="0" borderId="0"/>
    <xf numFmtId="0" fontId="5" fillId="0" borderId="0"/>
    <xf numFmtId="0" fontId="78" fillId="0" borderId="0"/>
    <xf numFmtId="0" fontId="4" fillId="0" borderId="0"/>
    <xf numFmtId="0" fontId="79" fillId="0" borderId="0"/>
    <xf numFmtId="0" fontId="79" fillId="0" borderId="0"/>
    <xf numFmtId="0" fontId="80" fillId="0" borderId="0"/>
    <xf numFmtId="0" fontId="3" fillId="0" borderId="0"/>
    <xf numFmtId="0" fontId="8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2" fillId="0" borderId="0"/>
    <xf numFmtId="0" fontId="2" fillId="0" borderId="0"/>
    <xf numFmtId="0" fontId="91" fillId="0" borderId="0"/>
    <xf numFmtId="0" fontId="93" fillId="0" borderId="0" applyNumberFormat="0" applyFill="0" applyBorder="0" applyAlignment="0" applyProtection="0">
      <alignment vertical="top"/>
      <protection locked="0"/>
    </xf>
    <xf numFmtId="0" fontId="94" fillId="0" borderId="0"/>
    <xf numFmtId="0" fontId="76" fillId="0" borderId="0" applyNumberFormat="0" applyFill="0" applyBorder="0" applyAlignment="0" applyProtection="0">
      <alignment vertical="top"/>
      <protection locked="0"/>
    </xf>
    <xf numFmtId="0" fontId="95" fillId="0" borderId="0"/>
    <xf numFmtId="0" fontId="96" fillId="0" borderId="0"/>
    <xf numFmtId="0" fontId="98" fillId="0" borderId="0"/>
    <xf numFmtId="0" fontId="1" fillId="0" borderId="0"/>
    <xf numFmtId="0" fontId="1" fillId="0" borderId="0"/>
    <xf numFmtId="0" fontId="100" fillId="0" borderId="0"/>
    <xf numFmtId="0" fontId="101" fillId="0" borderId="0"/>
    <xf numFmtId="0" fontId="103" fillId="0" borderId="0"/>
    <xf numFmtId="0" fontId="104" fillId="0" borderId="0"/>
    <xf numFmtId="0" fontId="105" fillId="0" borderId="0"/>
    <xf numFmtId="0" fontId="106" fillId="0" borderId="0"/>
    <xf numFmtId="0" fontId="107" fillId="0" borderId="0"/>
    <xf numFmtId="0" fontId="107" fillId="0" borderId="0"/>
    <xf numFmtId="0" fontId="107" fillId="0" borderId="0"/>
  </cellStyleXfs>
  <cellXfs count="1743">
    <xf numFmtId="0" fontId="0" fillId="0" borderId="0" xfId="0"/>
    <xf numFmtId="0" fontId="12" fillId="0" borderId="0" xfId="13" applyFont="1"/>
    <xf numFmtId="1" fontId="13" fillId="0" borderId="0" xfId="13" applyNumberFormat="1" applyFont="1"/>
    <xf numFmtId="0" fontId="13" fillId="0" borderId="0" xfId="13" applyFont="1"/>
    <xf numFmtId="1" fontId="12" fillId="0" borderId="0" xfId="13" applyNumberFormat="1" applyFont="1"/>
    <xf numFmtId="49" fontId="12" fillId="0" borderId="0" xfId="13" applyNumberFormat="1" applyFont="1" applyAlignment="1">
      <alignment horizontal="left"/>
    </xf>
    <xf numFmtId="49" fontId="13" fillId="0" borderId="0" xfId="13" applyNumberFormat="1" applyFont="1" applyAlignment="1">
      <alignment horizontal="left"/>
    </xf>
    <xf numFmtId="169" fontId="22" fillId="0" borderId="0" xfId="0" applyNumberFormat="1" applyFont="1" applyAlignment="1">
      <alignment horizontal="center"/>
    </xf>
    <xf numFmtId="169" fontId="13" fillId="0" borderId="0" xfId="0" applyNumberFormat="1" applyFont="1"/>
    <xf numFmtId="169" fontId="12" fillId="0" borderId="1" xfId="0" applyNumberFormat="1" applyFont="1" applyBorder="1" applyAlignment="1">
      <alignment horizontal="center"/>
    </xf>
    <xf numFmtId="169" fontId="22" fillId="0" borderId="2" xfId="0" applyNumberFormat="1" applyFont="1" applyBorder="1" applyAlignment="1">
      <alignment horizontal="left"/>
    </xf>
    <xf numFmtId="169" fontId="24" fillId="0" borderId="2" xfId="0" applyNumberFormat="1" applyFont="1" applyBorder="1" applyAlignment="1">
      <alignment horizontal="left" vertical="center" wrapText="1"/>
    </xf>
    <xf numFmtId="169" fontId="24" fillId="0" borderId="3" xfId="0" applyNumberFormat="1" applyFont="1" applyBorder="1" applyAlignment="1">
      <alignment horizontal="left"/>
    </xf>
    <xf numFmtId="169" fontId="24" fillId="0" borderId="3" xfId="0" applyNumberFormat="1" applyFont="1" applyBorder="1" applyAlignment="1">
      <alignment horizontal="left" vertical="center" wrapText="1"/>
    </xf>
    <xf numFmtId="169" fontId="12" fillId="0" borderId="3" xfId="0" applyNumberFormat="1" applyFont="1" applyBorder="1" applyAlignment="1">
      <alignment horizontal="left"/>
    </xf>
    <xf numFmtId="169" fontId="22" fillId="0" borderId="3" xfId="0" applyNumberFormat="1" applyFont="1" applyBorder="1" applyAlignment="1">
      <alignment horizontal="left"/>
    </xf>
    <xf numFmtId="169" fontId="13" fillId="0" borderId="2" xfId="0" applyNumberFormat="1" applyFont="1" applyBorder="1"/>
    <xf numFmtId="169" fontId="13" fillId="0" borderId="3" xfId="0" applyNumberFormat="1" applyFont="1" applyBorder="1"/>
    <xf numFmtId="169" fontId="22" fillId="0" borderId="4" xfId="0" applyNumberFormat="1" applyFont="1" applyBorder="1" applyAlignment="1">
      <alignment horizontal="left"/>
    </xf>
    <xf numFmtId="169" fontId="12" fillId="0" borderId="2" xfId="0" applyNumberFormat="1" applyFont="1" applyBorder="1" applyAlignment="1">
      <alignment horizontal="left"/>
    </xf>
    <xf numFmtId="169" fontId="22" fillId="0" borderId="5" xfId="0" applyNumberFormat="1" applyFont="1" applyBorder="1" applyAlignment="1">
      <alignment horizontal="left"/>
    </xf>
    <xf numFmtId="169" fontId="12" fillId="0" borderId="5" xfId="0" applyNumberFormat="1" applyFont="1" applyBorder="1" applyAlignment="1">
      <alignment horizontal="left"/>
    </xf>
    <xf numFmtId="169" fontId="22" fillId="0" borderId="6" xfId="0" applyNumberFormat="1" applyFont="1" applyBorder="1" applyAlignment="1">
      <alignment horizontal="left"/>
    </xf>
    <xf numFmtId="169" fontId="24" fillId="0" borderId="4" xfId="0" applyNumberFormat="1" applyFont="1" applyBorder="1" applyAlignment="1">
      <alignment horizontal="left" vertical="center" wrapText="1"/>
    </xf>
    <xf numFmtId="172" fontId="0" fillId="0" borderId="0" xfId="0" applyNumberFormat="1"/>
    <xf numFmtId="0" fontId="13" fillId="0" borderId="0" xfId="0" applyNumberFormat="1" applyFont="1"/>
    <xf numFmtId="0" fontId="32" fillId="0" borderId="0" xfId="0" applyFont="1"/>
    <xf numFmtId="174" fontId="13" fillId="0" borderId="0" xfId="8" applyNumberFormat="1" applyFont="1" applyAlignment="1">
      <alignment horizontal="right"/>
    </xf>
    <xf numFmtId="198" fontId="13" fillId="0" borderId="0" xfId="8" applyNumberFormat="1" applyFont="1" applyAlignment="1">
      <alignment horizontal="right"/>
    </xf>
    <xf numFmtId="0" fontId="13" fillId="0" borderId="0" xfId="0" applyNumberFormat="1" applyFont="1" applyAlignment="1">
      <alignment horizontal="left"/>
    </xf>
    <xf numFmtId="0" fontId="13" fillId="0" borderId="0" xfId="0" applyNumberFormat="1" applyFont="1" applyAlignment="1">
      <alignment horizontal="right"/>
    </xf>
    <xf numFmtId="178" fontId="13" fillId="0" borderId="0" xfId="8" applyNumberFormat="1" applyFont="1" applyAlignment="1">
      <alignment horizontal="right"/>
    </xf>
    <xf numFmtId="0" fontId="20" fillId="0" borderId="0" xfId="9" applyFont="1" applyProtection="1">
      <protection locked="0"/>
    </xf>
    <xf numFmtId="49" fontId="41" fillId="0" borderId="0" xfId="9" applyNumberFormat="1" applyFont="1" applyAlignment="1" applyProtection="1">
      <alignment horizontal="left"/>
      <protection locked="0"/>
    </xf>
    <xf numFmtId="172" fontId="30" fillId="0" borderId="0" xfId="12" applyNumberFormat="1" applyFont="1" applyAlignment="1" applyProtection="1">
      <alignment horizontal="left"/>
    </xf>
    <xf numFmtId="172" fontId="30" fillId="0" borderId="0" xfId="12" applyNumberFormat="1" applyFont="1" applyAlignment="1" applyProtection="1">
      <alignment horizontal="centerContinuous"/>
    </xf>
    <xf numFmtId="0" fontId="30" fillId="0" borderId="0" xfId="12" applyFont="1" applyProtection="1"/>
    <xf numFmtId="0" fontId="37" fillId="0" borderId="0" xfId="12" applyFont="1" applyProtection="1"/>
    <xf numFmtId="0" fontId="30" fillId="0" borderId="0" xfId="12" applyFont="1" applyAlignment="1" applyProtection="1">
      <alignment vertical="center"/>
    </xf>
    <xf numFmtId="172" fontId="30" fillId="0" borderId="1" xfId="12" applyNumberFormat="1" applyFont="1" applyBorder="1" applyAlignment="1" applyProtection="1">
      <alignment horizontal="center" vertical="center" wrapText="1"/>
    </xf>
    <xf numFmtId="195" fontId="30" fillId="0" borderId="0" xfId="12" applyNumberFormat="1" applyFont="1" applyBorder="1" applyAlignment="1" applyProtection="1">
      <alignment horizontal="center" vertical="center" wrapText="1"/>
    </xf>
    <xf numFmtId="208" fontId="30" fillId="0" borderId="12" xfId="12" applyNumberFormat="1" applyFont="1" applyBorder="1" applyProtection="1"/>
    <xf numFmtId="172" fontId="30" fillId="0" borderId="0" xfId="12" applyNumberFormat="1" applyFont="1" applyAlignment="1" applyProtection="1">
      <alignment vertical="center"/>
    </xf>
    <xf numFmtId="195" fontId="30" fillId="0" borderId="0" xfId="12" applyNumberFormat="1" applyFont="1" applyProtection="1"/>
    <xf numFmtId="172" fontId="30" fillId="0" borderId="0" xfId="12" applyNumberFormat="1" applyFont="1" applyProtection="1"/>
    <xf numFmtId="173" fontId="30" fillId="0" borderId="0" xfId="12" applyNumberFormat="1" applyFont="1" applyProtection="1"/>
    <xf numFmtId="172" fontId="37" fillId="0" borderId="0" xfId="12" applyNumberFormat="1" applyFont="1" applyProtection="1"/>
    <xf numFmtId="1" fontId="13" fillId="0" borderId="0" xfId="6" applyNumberFormat="1" applyFont="1" applyAlignment="1" applyProtection="1"/>
    <xf numFmtId="49" fontId="13" fillId="0" borderId="0" xfId="6" applyNumberFormat="1" applyFont="1" applyAlignment="1" applyProtection="1">
      <alignment horizontal="left"/>
    </xf>
    <xf numFmtId="0" fontId="13" fillId="0" borderId="0" xfId="6" applyFont="1" applyAlignment="1" applyProtection="1"/>
    <xf numFmtId="0" fontId="37" fillId="0" borderId="0" xfId="12" applyFont="1" applyAlignment="1" applyProtection="1">
      <alignment vertical="center"/>
    </xf>
    <xf numFmtId="0" fontId="43" fillId="0" borderId="0" xfId="12" applyFont="1" applyAlignment="1" applyProtection="1"/>
    <xf numFmtId="0" fontId="13" fillId="0" borderId="0" xfId="11" applyFont="1"/>
    <xf numFmtId="186" fontId="13" fillId="0" borderId="0" xfId="10" applyFont="1"/>
    <xf numFmtId="49" fontId="25" fillId="0" borderId="0" xfId="10" applyNumberFormat="1" applyFont="1"/>
    <xf numFmtId="49" fontId="25" fillId="0" borderId="0" xfId="10" applyNumberFormat="1" applyFont="1" applyAlignment="1">
      <alignment horizontal="center"/>
    </xf>
    <xf numFmtId="186" fontId="25" fillId="0" borderId="0" xfId="10" applyFont="1"/>
    <xf numFmtId="186" fontId="36" fillId="0" borderId="0" xfId="10" applyFont="1"/>
    <xf numFmtId="49" fontId="36" fillId="0" borderId="0" xfId="10" applyNumberFormat="1" applyFont="1"/>
    <xf numFmtId="214" fontId="13" fillId="0" borderId="0" xfId="8" applyNumberFormat="1" applyFont="1" applyBorder="1" applyAlignment="1">
      <alignment horizontal="right"/>
    </xf>
    <xf numFmtId="214" fontId="13" fillId="0" borderId="0" xfId="8" applyNumberFormat="1" applyFont="1" applyBorder="1" applyAlignment="1">
      <alignment horizontal="left"/>
    </xf>
    <xf numFmtId="209" fontId="30" fillId="0" borderId="0" xfId="0" applyNumberFormat="1" applyFont="1" applyBorder="1" applyAlignment="1" applyProtection="1">
      <alignment horizontal="right"/>
      <protection locked="0"/>
    </xf>
    <xf numFmtId="208" fontId="30" fillId="0" borderId="12" xfId="0" applyNumberFormat="1" applyFont="1" applyBorder="1" applyProtection="1"/>
    <xf numFmtId="0" fontId="13" fillId="0" borderId="8" xfId="0" applyFont="1" applyBorder="1" applyAlignment="1"/>
    <xf numFmtId="0" fontId="13" fillId="0" borderId="5" xfId="0" applyFont="1" applyBorder="1"/>
    <xf numFmtId="0" fontId="13" fillId="0" borderId="0" xfId="0" applyFont="1" applyBorder="1"/>
    <xf numFmtId="0" fontId="13" fillId="0" borderId="0" xfId="0" applyFont="1" applyAlignment="1">
      <alignment horizontal="center"/>
    </xf>
    <xf numFmtId="0" fontId="13" fillId="0" borderId="0" xfId="0" quotePrefix="1" applyFont="1" applyAlignment="1">
      <alignment horizontal="right"/>
    </xf>
    <xf numFmtId="0" fontId="13" fillId="0" borderId="0" xfId="0" quotePrefix="1" applyFont="1" applyAlignment="1">
      <alignment horizontal="left"/>
    </xf>
    <xf numFmtId="0" fontId="13" fillId="0" borderId="7" xfId="16" applyFont="1" applyBorder="1"/>
    <xf numFmtId="0" fontId="13" fillId="0" borderId="6" xfId="16" applyFont="1" applyBorder="1"/>
    <xf numFmtId="0" fontId="10" fillId="0" borderId="0" xfId="16" applyFont="1"/>
    <xf numFmtId="181" fontId="13" fillId="0" borderId="0" xfId="16" applyNumberFormat="1" applyFont="1" applyBorder="1"/>
    <xf numFmtId="180" fontId="13" fillId="0" borderId="0" xfId="16" applyNumberFormat="1" applyFont="1" applyAlignment="1">
      <alignment horizontal="left"/>
    </xf>
    <xf numFmtId="177" fontId="13" fillId="0" borderId="0" xfId="16" applyNumberFormat="1" applyFont="1" applyBorder="1"/>
    <xf numFmtId="182" fontId="13" fillId="0" borderId="0" xfId="16" applyNumberFormat="1" applyFont="1" applyBorder="1"/>
    <xf numFmtId="0" fontId="27" fillId="0" borderId="0" xfId="16" applyFont="1"/>
    <xf numFmtId="215" fontId="13" fillId="0" borderId="0" xfId="16" applyNumberFormat="1" applyFont="1"/>
    <xf numFmtId="0" fontId="13" fillId="0" borderId="0" xfId="16" applyFont="1" applyBorder="1" applyAlignment="1">
      <alignment horizontal="center" vertical="top" wrapText="1"/>
    </xf>
    <xf numFmtId="181" fontId="13" fillId="0" borderId="0" xfId="16" applyNumberFormat="1" applyFont="1"/>
    <xf numFmtId="211" fontId="13" fillId="0" borderId="0" xfId="16" applyNumberFormat="1" applyFont="1"/>
    <xf numFmtId="185" fontId="13" fillId="0" borderId="0" xfId="16" applyNumberFormat="1" applyFont="1"/>
    <xf numFmtId="0" fontId="13" fillId="0" borderId="16" xfId="16" applyFont="1" applyBorder="1" applyAlignment="1">
      <alignment horizontal="center" vertical="center"/>
    </xf>
    <xf numFmtId="0" fontId="13" fillId="0" borderId="17" xfId="16" applyFont="1" applyBorder="1" applyAlignment="1">
      <alignment horizontal="center" vertical="center"/>
    </xf>
    <xf numFmtId="186" fontId="13" fillId="0" borderId="9" xfId="16" applyNumberFormat="1" applyFont="1" applyBorder="1" applyAlignment="1" applyProtection="1">
      <alignment horizontal="center" vertical="center"/>
    </xf>
    <xf numFmtId="169" fontId="13" fillId="0" borderId="0" xfId="16" applyNumberFormat="1" applyFont="1" applyAlignment="1">
      <alignment horizontal="right"/>
    </xf>
    <xf numFmtId="2" fontId="13" fillId="0" borderId="0" xfId="16" applyNumberFormat="1" applyFont="1" applyAlignment="1">
      <alignment horizontal="right"/>
    </xf>
    <xf numFmtId="169" fontId="13" fillId="0" borderId="0" xfId="16" applyNumberFormat="1" applyFont="1"/>
    <xf numFmtId="169" fontId="13" fillId="0" borderId="0" xfId="16" applyNumberFormat="1" applyFont="1" applyProtection="1"/>
    <xf numFmtId="169" fontId="13" fillId="0" borderId="0" xfId="16" applyNumberFormat="1" applyFont="1" applyAlignment="1" applyProtection="1"/>
    <xf numFmtId="4" fontId="13" fillId="0" borderId="0" xfId="16" applyNumberFormat="1" applyFont="1" applyProtection="1"/>
    <xf numFmtId="2" fontId="13" fillId="0" borderId="0" xfId="16" applyNumberFormat="1" applyFont="1" applyProtection="1"/>
    <xf numFmtId="190" fontId="13" fillId="0" borderId="0" xfId="16" applyNumberFormat="1" applyFont="1"/>
    <xf numFmtId="0" fontId="10" fillId="0" borderId="0" xfId="16"/>
    <xf numFmtId="0" fontId="13" fillId="0" borderId="0" xfId="16" quotePrefix="1" applyFont="1" applyAlignment="1">
      <alignment vertical="center"/>
    </xf>
    <xf numFmtId="180" fontId="13" fillId="0" borderId="0" xfId="16" applyNumberFormat="1" applyFont="1" applyAlignment="1">
      <alignment horizontal="center" vertical="center"/>
    </xf>
    <xf numFmtId="180" fontId="13" fillId="0" borderId="0" xfId="16" applyNumberFormat="1" applyFont="1" applyAlignment="1">
      <alignment vertical="center"/>
    </xf>
    <xf numFmtId="0" fontId="13" fillId="0" borderId="9" xfId="16" quotePrefix="1" applyFont="1" applyBorder="1" applyAlignment="1">
      <alignment horizontal="center" vertical="center" wrapText="1"/>
    </xf>
    <xf numFmtId="0" fontId="13" fillId="0" borderId="6" xfId="16" quotePrefix="1" applyFont="1" applyBorder="1" applyAlignment="1">
      <alignment horizontal="center" vertical="center" wrapText="1"/>
    </xf>
    <xf numFmtId="0" fontId="13" fillId="0" borderId="8" xfId="16" applyFont="1" applyBorder="1" applyAlignment="1">
      <alignment horizontal="left" vertical="center" wrapText="1"/>
    </xf>
    <xf numFmtId="191" fontId="13" fillId="0" borderId="0" xfId="16" applyNumberFormat="1" applyFont="1" applyAlignment="1"/>
    <xf numFmtId="192" fontId="13" fillId="0" borderId="0" xfId="16" applyNumberFormat="1" applyFont="1"/>
    <xf numFmtId="183" fontId="13" fillId="0" borderId="0" xfId="16" applyNumberFormat="1" applyFont="1"/>
    <xf numFmtId="3" fontId="13" fillId="0" borderId="0" xfId="16" applyNumberFormat="1" applyFont="1" applyBorder="1"/>
    <xf numFmtId="3" fontId="13" fillId="0" borderId="0" xfId="16" applyNumberFormat="1" applyFont="1"/>
    <xf numFmtId="0" fontId="13" fillId="0" borderId="0" xfId="16" quotePrefix="1" applyFont="1"/>
    <xf numFmtId="176" fontId="13" fillId="0" borderId="0" xfId="16" applyNumberFormat="1" applyFont="1"/>
    <xf numFmtId="176" fontId="13" fillId="0" borderId="0" xfId="16" quotePrefix="1" applyNumberFormat="1" applyFont="1" applyAlignment="1">
      <alignment horizontal="right"/>
    </xf>
    <xf numFmtId="193" fontId="13" fillId="0" borderId="0" xfId="16" applyNumberFormat="1" applyFont="1" applyAlignment="1">
      <alignment horizontal="left"/>
    </xf>
    <xf numFmtId="170" fontId="13" fillId="0" borderId="0" xfId="16" applyNumberFormat="1" applyFont="1" applyFill="1" applyProtection="1"/>
    <xf numFmtId="212" fontId="13" fillId="0" borderId="0" xfId="16" applyNumberFormat="1" applyFont="1" applyFill="1" applyProtection="1"/>
    <xf numFmtId="170" fontId="13" fillId="0" borderId="0" xfId="16" applyNumberFormat="1" applyFont="1" applyFill="1" applyAlignment="1" applyProtection="1">
      <alignment vertical="center"/>
    </xf>
    <xf numFmtId="212" fontId="13" fillId="0" borderId="0" xfId="16" applyNumberFormat="1" applyFont="1"/>
    <xf numFmtId="170" fontId="13" fillId="0" borderId="0" xfId="16" applyNumberFormat="1" applyFont="1"/>
    <xf numFmtId="0" fontId="13" fillId="0" borderId="8" xfId="16" applyNumberFormat="1" applyFont="1" applyBorder="1"/>
    <xf numFmtId="0" fontId="13" fillId="0" borderId="0" xfId="16" applyNumberFormat="1" applyFont="1" applyBorder="1"/>
    <xf numFmtId="0" fontId="13" fillId="0" borderId="9" xfId="16" applyNumberFormat="1" applyFont="1" applyBorder="1"/>
    <xf numFmtId="212" fontId="13" fillId="0" borderId="0" xfId="16" applyNumberFormat="1" applyFont="1" applyProtection="1"/>
    <xf numFmtId="180" fontId="13" fillId="0" borderId="0" xfId="16" applyNumberFormat="1" applyFont="1" applyAlignment="1">
      <alignment horizontal="left" vertical="center"/>
    </xf>
    <xf numFmtId="170" fontId="13" fillId="0" borderId="0" xfId="16" applyNumberFormat="1" applyFont="1" applyProtection="1"/>
    <xf numFmtId="170" fontId="13" fillId="0" borderId="0" xfId="16" applyNumberFormat="1" applyFont="1" applyAlignment="1" applyProtection="1">
      <alignment vertical="center"/>
    </xf>
    <xf numFmtId="0" fontId="10" fillId="0" borderId="0" xfId="16" applyBorder="1" applyAlignment="1">
      <alignment horizontal="center" vertical="center"/>
    </xf>
    <xf numFmtId="0" fontId="13" fillId="0" borderId="0" xfId="16" applyFont="1" applyAlignment="1">
      <alignment horizontal="centerContinuous"/>
    </xf>
    <xf numFmtId="0" fontId="13" fillId="0" borderId="0" xfId="16" quotePrefix="1" applyNumberFormat="1" applyFont="1" applyAlignment="1">
      <alignment horizontal="centerContinuous"/>
    </xf>
    <xf numFmtId="0" fontId="10" fillId="0" borderId="0" xfId="9" applyFont="1" applyAlignment="1" applyProtection="1">
      <alignment horizontal="left"/>
      <protection locked="0"/>
    </xf>
    <xf numFmtId="0" fontId="30" fillId="0" borderId="0" xfId="12" applyFont="1" applyBorder="1" applyProtection="1"/>
    <xf numFmtId="0" fontId="18" fillId="0" borderId="0" xfId="12" applyFont="1" applyAlignment="1" applyProtection="1"/>
    <xf numFmtId="0" fontId="18" fillId="0" borderId="0" xfId="12" applyFont="1" applyAlignment="1" applyProtection="1">
      <alignment horizontal="right"/>
    </xf>
    <xf numFmtId="214" fontId="13" fillId="0" borderId="0" xfId="8" applyNumberFormat="1" applyFont="1" applyAlignment="1">
      <alignment horizontal="right"/>
    </xf>
    <xf numFmtId="0" fontId="12" fillId="0" borderId="0" xfId="0" applyFont="1"/>
    <xf numFmtId="0" fontId="12" fillId="0" borderId="0" xfId="0" applyNumberFormat="1" applyFont="1"/>
    <xf numFmtId="198" fontId="13" fillId="0" borderId="0" xfId="0" applyNumberFormat="1" applyFont="1"/>
    <xf numFmtId="0" fontId="13" fillId="0" borderId="0" xfId="0" quotePrefix="1" applyFont="1"/>
    <xf numFmtId="0" fontId="13" fillId="0" borderId="0" xfId="0" quotePrefix="1" applyFont="1" applyAlignment="1">
      <alignment horizontal="left" wrapText="1"/>
    </xf>
    <xf numFmtId="216" fontId="13" fillId="0" borderId="4" xfId="0" applyNumberFormat="1" applyFont="1" applyBorder="1" applyAlignment="1">
      <alignment horizontal="center"/>
    </xf>
    <xf numFmtId="0" fontId="13" fillId="0" borderId="4" xfId="0" applyFont="1" applyBorder="1" applyAlignment="1">
      <alignment horizontal="center"/>
    </xf>
    <xf numFmtId="0" fontId="13" fillId="0" borderId="7" xfId="0" applyFont="1" applyBorder="1"/>
    <xf numFmtId="0" fontId="13" fillId="0" borderId="6" xfId="0" applyFont="1" applyBorder="1"/>
    <xf numFmtId="216" fontId="13" fillId="0" borderId="3" xfId="0" applyNumberFormat="1" applyFont="1" applyBorder="1" applyAlignment="1">
      <alignment horizontal="center"/>
    </xf>
    <xf numFmtId="0" fontId="13" fillId="0" borderId="12" xfId="0" applyFont="1" applyBorder="1"/>
    <xf numFmtId="194" fontId="13" fillId="0" borderId="3" xfId="0" applyNumberFormat="1" applyFont="1" applyBorder="1" applyAlignment="1">
      <alignment horizontal="center"/>
    </xf>
    <xf numFmtId="0" fontId="13" fillId="0" borderId="3" xfId="0" applyFont="1" applyBorder="1" applyAlignment="1">
      <alignment horizontal="center"/>
    </xf>
    <xf numFmtId="216" fontId="13" fillId="0" borderId="12" xfId="0" applyNumberFormat="1" applyFont="1" applyBorder="1" applyAlignment="1">
      <alignment horizontal="left"/>
    </xf>
    <xf numFmtId="194" fontId="13" fillId="0" borderId="5" xfId="0" applyNumberFormat="1" applyFont="1" applyBorder="1" applyAlignment="1">
      <alignment horizontal="right"/>
    </xf>
    <xf numFmtId="0" fontId="13" fillId="0" borderId="8" xfId="0" applyFont="1" applyBorder="1"/>
    <xf numFmtId="0" fontId="13" fillId="0" borderId="2" xfId="0" applyFont="1" applyBorder="1" applyAlignment="1">
      <alignment horizontal="center"/>
    </xf>
    <xf numFmtId="0" fontId="13" fillId="0" borderId="2" xfId="0" applyFont="1" applyBorder="1"/>
    <xf numFmtId="0" fontId="13" fillId="0" borderId="10" xfId="0" applyFont="1" applyBorder="1"/>
    <xf numFmtId="0" fontId="13" fillId="0" borderId="11" xfId="0" applyFont="1" applyBorder="1"/>
    <xf numFmtId="0" fontId="48" fillId="0" borderId="0" xfId="0" applyFont="1"/>
    <xf numFmtId="198" fontId="13" fillId="0" borderId="0" xfId="0" applyNumberFormat="1" applyFont="1" applyBorder="1"/>
    <xf numFmtId="0" fontId="0" fillId="0" borderId="12" xfId="0" applyBorder="1" applyAlignment="1">
      <alignment horizontal="left"/>
    </xf>
    <xf numFmtId="216" fontId="13" fillId="0" borderId="0" xfId="0" applyNumberFormat="1" applyFont="1" applyBorder="1" applyAlignment="1">
      <alignment horizontal="left"/>
    </xf>
    <xf numFmtId="0" fontId="0" fillId="0" borderId="0" xfId="0" applyBorder="1" applyAlignment="1">
      <alignment horizontal="left"/>
    </xf>
    <xf numFmtId="219" fontId="13" fillId="0" borderId="0" xfId="8" applyNumberFormat="1" applyFont="1" applyAlignment="1">
      <alignment horizontal="right"/>
    </xf>
    <xf numFmtId="0" fontId="13" fillId="0" borderId="0" xfId="20" applyFont="1"/>
    <xf numFmtId="0" fontId="13" fillId="0" borderId="2" xfId="20" applyFont="1" applyBorder="1" applyAlignment="1">
      <alignment horizontal="center"/>
    </xf>
    <xf numFmtId="0" fontId="13" fillId="0" borderId="4" xfId="20" applyFont="1" applyBorder="1" applyAlignment="1">
      <alignment horizontal="center"/>
    </xf>
    <xf numFmtId="0" fontId="13" fillId="0" borderId="6" xfId="20" applyFont="1" applyBorder="1" applyAlignment="1">
      <alignment horizontal="center"/>
    </xf>
    <xf numFmtId="197" fontId="13" fillId="0" borderId="0" xfId="20" applyNumberFormat="1" applyFont="1" applyAlignment="1">
      <alignment horizontal="right"/>
    </xf>
    <xf numFmtId="0" fontId="13" fillId="0" borderId="0" xfId="20" applyNumberFormat="1" applyFont="1"/>
    <xf numFmtId="196" fontId="13" fillId="0" borderId="0" xfId="20" applyNumberFormat="1" applyFont="1"/>
    <xf numFmtId="194" fontId="13" fillId="0" borderId="0" xfId="20" applyNumberFormat="1" applyFont="1" applyAlignment="1">
      <alignment horizontal="left"/>
    </xf>
    <xf numFmtId="0" fontId="13" fillId="0" borderId="0" xfId="20" applyFont="1" applyAlignment="1">
      <alignment horizontal="right"/>
    </xf>
    <xf numFmtId="0" fontId="13" fillId="0" borderId="0" xfId="20" applyFont="1" applyBorder="1"/>
    <xf numFmtId="0" fontId="10" fillId="0" borderId="0" xfId="20"/>
    <xf numFmtId="196" fontId="13" fillId="0" borderId="0" xfId="20" applyNumberFormat="1" applyFont="1" applyBorder="1"/>
    <xf numFmtId="0" fontId="13" fillId="0" borderId="7" xfId="20" applyFont="1" applyBorder="1" applyAlignment="1">
      <alignment horizontal="center"/>
    </xf>
    <xf numFmtId="0" fontId="13" fillId="0" borderId="1" xfId="20" applyFont="1" applyBorder="1" applyAlignment="1">
      <alignment horizontal="center" vertical="center"/>
    </xf>
    <xf numFmtId="201" fontId="13" fillId="0" borderId="0" xfId="20" applyNumberFormat="1" applyFont="1"/>
    <xf numFmtId="202" fontId="13" fillId="0" borderId="0" xfId="20" applyNumberFormat="1" applyFont="1"/>
    <xf numFmtId="200" fontId="13" fillId="0" borderId="0" xfId="20" applyNumberFormat="1" applyFont="1"/>
    <xf numFmtId="199" fontId="13" fillId="0" borderId="0" xfId="20" applyNumberFormat="1" applyFont="1" applyAlignment="1">
      <alignment horizontal="left"/>
    </xf>
    <xf numFmtId="199" fontId="34" fillId="0" borderId="0" xfId="20" applyNumberFormat="1" applyFont="1" applyAlignment="1">
      <alignment horizontal="left"/>
    </xf>
    <xf numFmtId="0" fontId="13" fillId="0" borderId="0" xfId="0" quotePrefix="1" applyFont="1" applyAlignment="1">
      <alignment vertical="center"/>
    </xf>
    <xf numFmtId="180" fontId="13" fillId="0" borderId="0" xfId="0" applyNumberFormat="1" applyFont="1" applyAlignment="1">
      <alignment vertical="center"/>
    </xf>
    <xf numFmtId="0" fontId="13" fillId="0" borderId="9" xfId="0" applyFont="1" applyBorder="1"/>
    <xf numFmtId="0" fontId="10" fillId="0" borderId="0" xfId="23"/>
    <xf numFmtId="176" fontId="13" fillId="0" borderId="0" xfId="16" applyNumberFormat="1" applyFont="1" applyBorder="1"/>
    <xf numFmtId="0" fontId="13" fillId="0" borderId="0" xfId="0" quotePrefix="1" applyFont="1" applyAlignment="1">
      <alignment horizontal="left" vertical="center"/>
    </xf>
    <xf numFmtId="0" fontId="30" fillId="0" borderId="0" xfId="12" applyFont="1" applyBorder="1" applyAlignment="1" applyProtection="1">
      <alignment vertical="center"/>
    </xf>
    <xf numFmtId="220" fontId="13" fillId="0" borderId="0" xfId="20" applyNumberFormat="1" applyFont="1"/>
    <xf numFmtId="0" fontId="32" fillId="0" borderId="0" xfId="20" applyNumberFormat="1" applyFont="1"/>
    <xf numFmtId="172" fontId="30"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3" fillId="0" borderId="0" xfId="0" applyNumberFormat="1" applyFont="1" applyBorder="1" applyAlignment="1">
      <alignment horizontal="right"/>
    </xf>
    <xf numFmtId="0" fontId="0" fillId="0" borderId="7" xfId="0" applyBorder="1"/>
    <xf numFmtId="0" fontId="13" fillId="0" borderId="0" xfId="16" applyFont="1" applyBorder="1" applyAlignment="1">
      <alignment horizontal="left" vertical="center"/>
    </xf>
    <xf numFmtId="171" fontId="31" fillId="0" borderId="13" xfId="16" applyNumberFormat="1" applyFont="1" applyBorder="1" applyAlignment="1">
      <alignment horizontal="centerContinuous"/>
    </xf>
    <xf numFmtId="171" fontId="31" fillId="0" borderId="9" xfId="16" applyNumberFormat="1" applyFont="1" applyBorder="1" applyAlignment="1">
      <alignment horizontal="centerContinuous"/>
    </xf>
    <xf numFmtId="171" fontId="31" fillId="0" borderId="14" xfId="16" applyNumberFormat="1" applyFont="1" applyBorder="1" applyAlignment="1" applyProtection="1">
      <alignment horizontal="center"/>
    </xf>
    <xf numFmtId="0" fontId="32" fillId="0" borderId="0" xfId="16" applyFont="1"/>
    <xf numFmtId="212" fontId="12" fillId="0" borderId="0" xfId="16" applyNumberFormat="1" applyFont="1" applyFill="1" applyAlignment="1" applyProtection="1">
      <alignment horizontal="right"/>
    </xf>
    <xf numFmtId="176" fontId="13" fillId="0" borderId="0" xfId="16" applyNumberFormat="1" applyFont="1" applyAlignment="1">
      <alignment horizontal="center"/>
    </xf>
    <xf numFmtId="0" fontId="13" fillId="0" borderId="0" xfId="0" applyFont="1" applyBorder="1" applyAlignment="1">
      <alignment horizontal="left" vertical="center"/>
    </xf>
    <xf numFmtId="195" fontId="13" fillId="0" borderId="0" xfId="0" applyNumberFormat="1" applyFont="1" applyAlignment="1">
      <alignment horizontal="left"/>
    </xf>
    <xf numFmtId="195" fontId="13" fillId="0" borderId="0" xfId="0" applyNumberFormat="1" applyFont="1" applyAlignment="1">
      <alignment horizontal="center"/>
    </xf>
    <xf numFmtId="0" fontId="31" fillId="0" borderId="13" xfId="0" applyFont="1" applyBorder="1" applyAlignment="1">
      <alignment horizontal="centerContinuous"/>
    </xf>
    <xf numFmtId="0" fontId="31" fillId="0" borderId="21" xfId="0" applyFont="1" applyBorder="1" applyAlignment="1">
      <alignment horizontal="centerContinuous"/>
    </xf>
    <xf numFmtId="172" fontId="30" fillId="0" borderId="0" xfId="12" applyNumberFormat="1" applyFont="1" applyBorder="1" applyProtection="1"/>
    <xf numFmtId="172" fontId="30" fillId="0" borderId="0" xfId="12" applyNumberFormat="1" applyFont="1" applyBorder="1" applyAlignment="1" applyProtection="1">
      <alignment horizontal="center" vertical="center" wrapText="1"/>
    </xf>
    <xf numFmtId="172" fontId="30" fillId="0" borderId="0" xfId="12" applyNumberFormat="1" applyFont="1" applyBorder="1" applyAlignment="1" applyProtection="1">
      <alignment vertical="center"/>
    </xf>
    <xf numFmtId="172" fontId="37" fillId="0" borderId="0" xfId="12" applyNumberFormat="1" applyFont="1" applyBorder="1" applyProtection="1"/>
    <xf numFmtId="195" fontId="30" fillId="0" borderId="0" xfId="12" applyNumberFormat="1" applyFont="1" applyBorder="1" applyProtection="1"/>
    <xf numFmtId="0" fontId="18" fillId="0" borderId="0" xfId="12" applyFont="1" applyBorder="1" applyAlignment="1" applyProtection="1"/>
    <xf numFmtId="0" fontId="43" fillId="0" borderId="0" xfId="12" applyFont="1" applyBorder="1" applyAlignment="1" applyProtection="1"/>
    <xf numFmtId="0" fontId="13" fillId="0" borderId="0" xfId="0" applyFont="1" applyBorder="1" applyAlignment="1">
      <alignment horizontal="left"/>
    </xf>
    <xf numFmtId="0" fontId="13" fillId="0" borderId="3" xfId="0" applyFont="1" applyBorder="1"/>
    <xf numFmtId="0" fontId="13" fillId="0" borderId="4" xfId="0" applyFont="1" applyBorder="1"/>
    <xf numFmtId="0" fontId="13" fillId="0" borderId="0" xfId="16" applyFont="1" applyBorder="1" applyAlignment="1">
      <alignment horizontal="left"/>
    </xf>
    <xf numFmtId="0" fontId="13" fillId="0" borderId="6" xfId="0" applyFont="1" applyBorder="1" applyAlignment="1">
      <alignment horizontal="left"/>
    </xf>
    <xf numFmtId="0" fontId="13" fillId="0" borderId="9" xfId="0" applyFont="1" applyBorder="1" applyAlignment="1">
      <alignment horizontal="center"/>
    </xf>
    <xf numFmtId="218" fontId="13" fillId="0" borderId="0" xfId="0" applyNumberFormat="1" applyFont="1" applyAlignment="1">
      <alignment horizontal="right"/>
    </xf>
    <xf numFmtId="0" fontId="13" fillId="0" borderId="9" xfId="0" applyFont="1" applyBorder="1" applyAlignment="1">
      <alignment horizontal="left" vertical="center"/>
    </xf>
    <xf numFmtId="49" fontId="13" fillId="0" borderId="0" xfId="0" applyNumberFormat="1" applyFont="1" applyBorder="1" applyAlignment="1" applyProtection="1">
      <alignment horizontal="left"/>
      <protection locked="0"/>
    </xf>
    <xf numFmtId="3" fontId="13" fillId="0" borderId="0" xfId="8" applyNumberFormat="1" applyFont="1" applyAlignment="1">
      <alignment horizontal="right"/>
    </xf>
    <xf numFmtId="0" fontId="10" fillId="0" borderId="0" xfId="11" applyFont="1"/>
    <xf numFmtId="186" fontId="10" fillId="0" borderId="0" xfId="10" applyFont="1"/>
    <xf numFmtId="49" fontId="10" fillId="0" borderId="0" xfId="10" applyNumberFormat="1" applyFont="1" applyAlignment="1">
      <alignment horizontal="center"/>
    </xf>
    <xf numFmtId="49" fontId="10" fillId="0" borderId="0" xfId="10" applyNumberFormat="1" applyFont="1"/>
    <xf numFmtId="0" fontId="10" fillId="0" borderId="0" xfId="11" applyFont="1" applyAlignment="1"/>
    <xf numFmtId="0" fontId="13" fillId="0" borderId="0" xfId="16" applyFont="1" applyBorder="1"/>
    <xf numFmtId="173" fontId="13" fillId="0" borderId="0" xfId="0" applyNumberFormat="1" applyFont="1" applyBorder="1" applyAlignment="1">
      <alignment horizontal="center"/>
    </xf>
    <xf numFmtId="198" fontId="13" fillId="0" borderId="0" xfId="27" applyNumberFormat="1" applyFont="1"/>
    <xf numFmtId="0" fontId="13" fillId="0" borderId="11" xfId="20" applyFont="1" applyBorder="1"/>
    <xf numFmtId="0" fontId="13" fillId="0" borderId="10" xfId="20" applyFont="1" applyBorder="1"/>
    <xf numFmtId="0" fontId="13" fillId="0" borderId="5" xfId="20" applyFont="1" applyBorder="1"/>
    <xf numFmtId="0" fontId="13" fillId="0" borderId="12" xfId="20" applyFont="1" applyBorder="1"/>
    <xf numFmtId="231" fontId="13" fillId="0" borderId="0" xfId="20" applyNumberFormat="1" applyFont="1"/>
    <xf numFmtId="0" fontId="11" fillId="0" borderId="0" xfId="20" applyFont="1" applyAlignment="1">
      <alignment vertical="top" wrapText="1"/>
    </xf>
    <xf numFmtId="2" fontId="13" fillId="0" borderId="0" xfId="20" applyNumberFormat="1" applyFont="1"/>
    <xf numFmtId="173" fontId="13" fillId="0" borderId="0" xfId="20" applyNumberFormat="1" applyFont="1"/>
    <xf numFmtId="0" fontId="32" fillId="0" borderId="0" xfId="20" applyFont="1"/>
    <xf numFmtId="0" fontId="13" fillId="0" borderId="2" xfId="20" applyFont="1" applyBorder="1"/>
    <xf numFmtId="0" fontId="13" fillId="0" borderId="3" xfId="20" applyFont="1" applyBorder="1"/>
    <xf numFmtId="0" fontId="13" fillId="0" borderId="4" xfId="20" applyFont="1" applyBorder="1"/>
    <xf numFmtId="0" fontId="13" fillId="0" borderId="6" xfId="20" applyFont="1" applyBorder="1"/>
    <xf numFmtId="0" fontId="13" fillId="0" borderId="0" xfId="0" applyFont="1"/>
    <xf numFmtId="173" fontId="13" fillId="0" borderId="0" xfId="8" applyNumberFormat="1" applyFont="1" applyAlignment="1">
      <alignment horizontal="right"/>
    </xf>
    <xf numFmtId="173" fontId="13"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2" fontId="66" fillId="0" borderId="0" xfId="0" applyNumberFormat="1" applyFont="1"/>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05" fontId="13" fillId="0" borderId="0" xfId="0" applyNumberFormat="1" applyFont="1"/>
    <xf numFmtId="206" fontId="13" fillId="0" borderId="0" xfId="0" applyNumberFormat="1" applyFont="1"/>
    <xf numFmtId="205" fontId="13" fillId="0" borderId="0" xfId="0" applyNumberFormat="1" applyFont="1" applyFill="1"/>
    <xf numFmtId="207" fontId="13" fillId="0" borderId="0" xfId="0" applyNumberFormat="1" applyFont="1" applyBorder="1" applyAlignment="1">
      <alignment horizontal="left"/>
    </xf>
    <xf numFmtId="49" fontId="13" fillId="0" borderId="0" xfId="0" applyNumberFormat="1" applyFont="1" applyAlignment="1">
      <alignment horizontal="center"/>
    </xf>
    <xf numFmtId="0" fontId="31" fillId="0" borderId="0" xfId="0" applyFont="1" applyBorder="1" applyAlignment="1">
      <alignment horizontal="center"/>
    </xf>
    <xf numFmtId="198" fontId="13" fillId="0" borderId="0" xfId="8" applyNumberFormat="1" applyFont="1" applyAlignment="1">
      <alignment horizontal="right" vertical="center"/>
    </xf>
    <xf numFmtId="0" fontId="13" fillId="0" borderId="0" xfId="40" applyFont="1" applyBorder="1" applyAlignment="1">
      <alignment horizontal="left"/>
    </xf>
    <xf numFmtId="0" fontId="13" fillId="0" borderId="0" xfId="40" applyFont="1"/>
    <xf numFmtId="0" fontId="13" fillId="0" borderId="9" xfId="40" applyFont="1" applyBorder="1" applyAlignment="1">
      <alignment horizontal="left" vertical="center"/>
    </xf>
    <xf numFmtId="0" fontId="13" fillId="0" borderId="0" xfId="41" applyFont="1" applyBorder="1" applyAlignment="1">
      <alignment horizontal="left"/>
    </xf>
    <xf numFmtId="0" fontId="13" fillId="0" borderId="0" xfId="41" applyFont="1"/>
    <xf numFmtId="0" fontId="13" fillId="0" borderId="0" xfId="41" applyFont="1" applyBorder="1" applyAlignment="1">
      <alignment horizontal="center"/>
    </xf>
    <xf numFmtId="0" fontId="13" fillId="0" borderId="9" xfId="41" applyFont="1" applyBorder="1" applyAlignment="1">
      <alignment horizontal="left" vertical="center"/>
    </xf>
    <xf numFmtId="0" fontId="13" fillId="0" borderId="0" xfId="41" applyFont="1" applyBorder="1" applyAlignment="1">
      <alignment horizontal="left" vertical="center"/>
    </xf>
    <xf numFmtId="0" fontId="13" fillId="0" borderId="0" xfId="40" applyFont="1" applyAlignment="1">
      <alignment horizontal="left"/>
    </xf>
    <xf numFmtId="1" fontId="13" fillId="0" borderId="0" xfId="16" applyNumberFormat="1" applyFont="1" applyAlignment="1">
      <alignment horizontal="left"/>
    </xf>
    <xf numFmtId="0" fontId="31" fillId="0" borderId="0" xfId="0" applyFont="1"/>
    <xf numFmtId="205" fontId="13" fillId="0" borderId="0" xfId="0" applyNumberFormat="1" applyFont="1" applyFill="1" applyAlignment="1">
      <alignment horizontal="right"/>
    </xf>
    <xf numFmtId="0" fontId="13" fillId="0" borderId="0" xfId="0" applyFont="1" applyFill="1"/>
    <xf numFmtId="16" fontId="13" fillId="0" borderId="0" xfId="0" applyNumberFormat="1" applyFont="1"/>
    <xf numFmtId="207" fontId="13" fillId="0" borderId="0" xfId="0" applyNumberFormat="1" applyFont="1" applyBorder="1" applyAlignment="1">
      <alignment horizontal="right"/>
    </xf>
    <xf numFmtId="49" fontId="12" fillId="0" borderId="0" xfId="6" applyNumberFormat="1" applyFont="1" applyAlignment="1" applyProtection="1">
      <alignment horizontal="left"/>
    </xf>
    <xf numFmtId="0" fontId="12" fillId="0" borderId="0" xfId="6" applyFont="1" applyAlignment="1" applyProtection="1"/>
    <xf numFmtId="0" fontId="13"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10" fillId="0" borderId="0" xfId="11" applyFont="1" applyAlignment="1">
      <alignment wrapText="1"/>
    </xf>
    <xf numFmtId="0" fontId="13" fillId="0" borderId="0" xfId="14" applyFont="1" applyAlignment="1">
      <alignment horizontal="left"/>
    </xf>
    <xf numFmtId="169" fontId="22" fillId="0" borderId="0" xfId="0" applyNumberFormat="1" applyFont="1" applyAlignment="1">
      <alignment horizontal="left"/>
    </xf>
    <xf numFmtId="169" fontId="60" fillId="0" borderId="0" xfId="0" applyNumberFormat="1" applyFont="1" applyAlignment="1">
      <alignment horizontal="left"/>
    </xf>
    <xf numFmtId="169" fontId="22" fillId="0" borderId="0" xfId="0" applyNumberFormat="1" applyFont="1" applyAlignment="1">
      <alignment horizontal="left" wrapText="1"/>
    </xf>
    <xf numFmtId="0" fontId="0" fillId="0" borderId="0" xfId="0"/>
    <xf numFmtId="169" fontId="12" fillId="0" borderId="0" xfId="0" applyNumberFormat="1" applyFont="1" applyAlignment="1">
      <alignment horizontal="center"/>
    </xf>
    <xf numFmtId="0" fontId="22" fillId="0" borderId="0" xfId="0" applyFont="1"/>
    <xf numFmtId="0" fontId="13" fillId="0" borderId="0" xfId="0" applyFont="1" applyBorder="1" applyAlignment="1">
      <alignment horizontal="center" vertical="center" wrapText="1"/>
    </xf>
    <xf numFmtId="0" fontId="31" fillId="0" borderId="21" xfId="0" applyFont="1" applyBorder="1" applyAlignment="1">
      <alignment horizontal="center"/>
    </xf>
    <xf numFmtId="0" fontId="13" fillId="0" borderId="0" xfId="49" applyFont="1" applyBorder="1" applyAlignment="1">
      <alignment horizontal="left" wrapText="1"/>
    </xf>
    <xf numFmtId="0" fontId="13" fillId="0" borderId="0" xfId="49" applyFont="1" applyBorder="1" applyAlignment="1">
      <alignment horizontal="left"/>
    </xf>
    <xf numFmtId="0" fontId="13" fillId="0" borderId="0" xfId="49" applyFont="1"/>
    <xf numFmtId="0" fontId="12" fillId="0" borderId="0" xfId="49" applyFont="1" applyBorder="1" applyAlignment="1"/>
    <xf numFmtId="0" fontId="13" fillId="0" borderId="9" xfId="49" applyFont="1" applyBorder="1" applyAlignment="1">
      <alignment horizontal="left" vertical="center" wrapText="1"/>
    </xf>
    <xf numFmtId="0" fontId="13" fillId="0" borderId="9" xfId="49" applyFont="1" applyBorder="1" applyAlignment="1">
      <alignment horizontal="left" vertical="center"/>
    </xf>
    <xf numFmtId="0" fontId="13" fillId="0" borderId="0" xfId="49" applyFont="1" applyBorder="1"/>
    <xf numFmtId="0" fontId="13" fillId="0" borderId="0" xfId="49" applyFont="1" applyAlignment="1">
      <alignment wrapText="1"/>
    </xf>
    <xf numFmtId="0" fontId="13" fillId="0" borderId="0" xfId="51" applyFont="1"/>
    <xf numFmtId="0" fontId="0" fillId="0" borderId="0" xfId="0"/>
    <xf numFmtId="0" fontId="13" fillId="0" borderId="0" xfId="0" applyFont="1"/>
    <xf numFmtId="0" fontId="13" fillId="0" borderId="0" xfId="49" applyFont="1" applyBorder="1" applyAlignment="1">
      <alignment horizontal="left"/>
    </xf>
    <xf numFmtId="0" fontId="13" fillId="0" borderId="10" xfId="16" applyFont="1" applyBorder="1" applyAlignment="1">
      <alignment horizontal="center" vertical="center"/>
    </xf>
    <xf numFmtId="0" fontId="13" fillId="0" borderId="12" xfId="16" applyFont="1" applyBorder="1" applyAlignment="1">
      <alignment horizontal="center" vertical="center"/>
    </xf>
    <xf numFmtId="0" fontId="13" fillId="0" borderId="7" xfId="16" applyFont="1" applyBorder="1" applyAlignment="1">
      <alignment horizontal="center" vertical="center"/>
    </xf>
    <xf numFmtId="0" fontId="13" fillId="0" borderId="11" xfId="16" applyFont="1" applyBorder="1" applyAlignment="1">
      <alignment horizontal="center" vertical="center"/>
    </xf>
    <xf numFmtId="0" fontId="13" fillId="0" borderId="5" xfId="16" applyFont="1" applyBorder="1" applyAlignment="1">
      <alignment horizontal="center" vertical="center"/>
    </xf>
    <xf numFmtId="0" fontId="13" fillId="0" borderId="6" xfId="16" applyFont="1" applyBorder="1" applyAlignment="1">
      <alignment horizontal="center" vertical="center"/>
    </xf>
    <xf numFmtId="205" fontId="13" fillId="0" borderId="0" xfId="0" applyNumberFormat="1" applyFont="1" applyAlignment="1">
      <alignment horizontal="right"/>
    </xf>
    <xf numFmtId="0" fontId="13" fillId="0" borderId="0" xfId="16" applyFont="1"/>
    <xf numFmtId="0" fontId="13" fillId="0" borderId="0" xfId="16" applyFont="1" applyAlignment="1">
      <alignment horizontal="left"/>
    </xf>
    <xf numFmtId="0" fontId="13" fillId="0" borderId="8" xfId="16" applyFont="1" applyBorder="1" applyAlignment="1">
      <alignment horizontal="center" vertical="center" wrapText="1"/>
    </xf>
    <xf numFmtId="0" fontId="13" fillId="0" borderId="10" xfId="16" applyFont="1" applyBorder="1" applyAlignment="1">
      <alignment horizontal="center" vertical="center" wrapText="1"/>
    </xf>
    <xf numFmtId="0" fontId="13" fillId="0" borderId="0" xfId="16" applyFont="1" applyBorder="1" applyAlignment="1">
      <alignment horizontal="center" vertical="center" wrapText="1"/>
    </xf>
    <xf numFmtId="0" fontId="13" fillId="0" borderId="12" xfId="16" applyFont="1" applyBorder="1" applyAlignment="1">
      <alignment horizontal="center" vertical="center" wrapText="1"/>
    </xf>
    <xf numFmtId="0" fontId="13" fillId="0" borderId="9" xfId="16" applyFont="1" applyBorder="1" applyAlignment="1">
      <alignment horizontal="center" vertical="center" wrapText="1"/>
    </xf>
    <xf numFmtId="0" fontId="13" fillId="0" borderId="7" xfId="16" applyFont="1" applyBorder="1" applyAlignment="1">
      <alignment horizontal="center" vertical="center" wrapText="1"/>
    </xf>
    <xf numFmtId="0" fontId="13" fillId="0" borderId="8" xfId="16" applyFont="1" applyBorder="1" applyAlignment="1">
      <alignment horizontal="center" vertical="center"/>
    </xf>
    <xf numFmtId="0" fontId="13" fillId="0" borderId="0" xfId="16" applyFont="1" applyBorder="1" applyAlignment="1">
      <alignment horizontal="center" vertical="center"/>
    </xf>
    <xf numFmtId="0" fontId="13" fillId="0" borderId="9" xfId="16" applyFont="1" applyBorder="1" applyAlignment="1">
      <alignment horizontal="center" vertical="center"/>
    </xf>
    <xf numFmtId="0" fontId="13" fillId="0" borderId="11" xfId="16" applyFont="1" applyBorder="1" applyAlignment="1">
      <alignment horizontal="center" vertical="center" wrapText="1"/>
    </xf>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0" fontId="13" fillId="0" borderId="5" xfId="16" applyFont="1" applyBorder="1" applyAlignment="1">
      <alignment horizontal="center" vertical="center" wrapText="1"/>
    </xf>
    <xf numFmtId="0" fontId="13" fillId="0" borderId="6" xfId="16" applyFont="1" applyBorder="1" applyAlignment="1">
      <alignment horizontal="center" vertical="center" wrapText="1"/>
    </xf>
    <xf numFmtId="179" fontId="13" fillId="0" borderId="0" xfId="16" applyNumberFormat="1" applyFont="1" applyBorder="1" applyAlignment="1" applyProtection="1">
      <alignment horizontal="left"/>
    </xf>
    <xf numFmtId="0" fontId="13" fillId="0" borderId="0" xfId="16" applyFont="1" applyBorder="1" applyAlignment="1">
      <alignment horizontal="right"/>
    </xf>
    <xf numFmtId="179" fontId="13" fillId="0" borderId="9" xfId="16" applyNumberFormat="1" applyFont="1" applyBorder="1" applyProtection="1"/>
    <xf numFmtId="179" fontId="13" fillId="0" borderId="0" xfId="16" applyNumberFormat="1" applyFont="1" applyFill="1" applyBorder="1" applyAlignment="1" applyProtection="1">
      <alignment horizontal="right"/>
    </xf>
    <xf numFmtId="0" fontId="13" fillId="0" borderId="0" xfId="16" applyFont="1" applyAlignment="1">
      <alignment horizontal="right"/>
    </xf>
    <xf numFmtId="0" fontId="13" fillId="0" borderId="8" xfId="16" applyFont="1" applyBorder="1"/>
    <xf numFmtId="184" fontId="13" fillId="0" borderId="0" xfId="16" applyNumberFormat="1" applyFont="1" applyAlignment="1">
      <alignment horizontal="right"/>
    </xf>
    <xf numFmtId="0" fontId="13" fillId="0" borderId="15" xfId="16" applyFont="1" applyBorder="1" applyAlignment="1">
      <alignment horizontal="center" vertical="center"/>
    </xf>
    <xf numFmtId="0" fontId="13" fillId="0" borderId="18" xfId="16" applyFont="1" applyBorder="1" applyAlignment="1">
      <alignment horizontal="center" vertical="center" wrapText="1"/>
    </xf>
    <xf numFmtId="0" fontId="13" fillId="0" borderId="15" xfId="16" applyFont="1" applyBorder="1" applyAlignment="1">
      <alignment horizontal="center" vertical="center" wrapText="1"/>
    </xf>
    <xf numFmtId="0" fontId="13" fillId="0" borderId="19" xfId="16" applyFont="1" applyBorder="1" applyAlignment="1">
      <alignment horizontal="center" vertical="center" wrapText="1"/>
    </xf>
    <xf numFmtId="186" fontId="13" fillId="0" borderId="0" xfId="16" applyNumberFormat="1" applyFont="1" applyBorder="1" applyAlignment="1" applyProtection="1">
      <alignment horizontal="center" vertical="center"/>
    </xf>
    <xf numFmtId="0" fontId="13" fillId="0" borderId="20" xfId="16" applyFont="1" applyBorder="1" applyAlignment="1">
      <alignment horizontal="center" vertical="center" wrapText="1"/>
    </xf>
    <xf numFmtId="0" fontId="13" fillId="0" borderId="5" xfId="16" applyFont="1" applyBorder="1"/>
    <xf numFmtId="0" fontId="13" fillId="0" borderId="12" xfId="16" applyFont="1" applyBorder="1"/>
    <xf numFmtId="0" fontId="13" fillId="0" borderId="11" xfId="16" applyFont="1" applyBorder="1"/>
    <xf numFmtId="0" fontId="13" fillId="0" borderId="10" xfId="16" applyFont="1" applyBorder="1"/>
    <xf numFmtId="0" fontId="13" fillId="0" borderId="9" xfId="16" applyFont="1" applyBorder="1"/>
    <xf numFmtId="0" fontId="13" fillId="0" borderId="0" xfId="16" applyFont="1" applyAlignment="1">
      <alignment vertical="center"/>
    </xf>
    <xf numFmtId="0" fontId="13" fillId="0" borderId="0" xfId="16" quotePrefix="1" applyFont="1" applyBorder="1" applyAlignment="1">
      <alignment horizontal="center" vertical="center" wrapText="1"/>
    </xf>
    <xf numFmtId="0" fontId="13" fillId="0" borderId="0" xfId="16" applyFont="1" applyAlignment="1">
      <alignment horizontal="center"/>
    </xf>
    <xf numFmtId="192" fontId="13" fillId="0" borderId="0" xfId="16" applyNumberFormat="1" applyFont="1" applyAlignment="1"/>
    <xf numFmtId="176" fontId="13" fillId="0" borderId="0" xfId="16" applyNumberFormat="1" applyFont="1" applyAlignment="1">
      <alignment horizontal="right" wrapText="1"/>
    </xf>
    <xf numFmtId="191" fontId="13" fillId="0" borderId="0" xfId="16" applyNumberFormat="1" applyFont="1" applyAlignment="1">
      <alignment horizontal="left"/>
    </xf>
    <xf numFmtId="2" fontId="13" fillId="0" borderId="0" xfId="16" applyNumberFormat="1" applyFont="1" applyAlignment="1"/>
    <xf numFmtId="2" fontId="13" fillId="0" borderId="0" xfId="16" applyNumberFormat="1" applyFont="1" applyAlignment="1">
      <alignment horizontal="left" wrapText="1"/>
    </xf>
    <xf numFmtId="0" fontId="13" fillId="0" borderId="0" xfId="16" applyFont="1" applyAlignment="1">
      <alignment horizontal="left" wrapText="1"/>
    </xf>
    <xf numFmtId="0" fontId="13" fillId="0" borderId="8" xfId="16" quotePrefix="1" applyFont="1" applyBorder="1" applyAlignment="1">
      <alignment horizontal="center" vertical="center" wrapText="1"/>
    </xf>
    <xf numFmtId="0" fontId="13" fillId="0" borderId="0" xfId="16" quotePrefix="1" applyFont="1" applyBorder="1" applyAlignment="1">
      <alignment horizontal="center" wrapText="1"/>
    </xf>
    <xf numFmtId="0" fontId="13" fillId="0" borderId="0" xfId="16" quotePrefix="1" applyNumberFormat="1" applyFont="1" applyAlignment="1">
      <alignment horizontal="left"/>
    </xf>
    <xf numFmtId="183" fontId="13" fillId="0" borderId="0" xfId="16" applyNumberFormat="1" applyFont="1" applyAlignment="1"/>
    <xf numFmtId="3" fontId="13" fillId="0" borderId="0" xfId="16" applyNumberFormat="1" applyFont="1" applyAlignment="1">
      <alignment horizontal="left" wrapText="1"/>
    </xf>
    <xf numFmtId="183" fontId="13" fillId="0" borderId="0" xfId="16" applyNumberFormat="1" applyFont="1" applyAlignment="1">
      <alignment horizontal="left"/>
    </xf>
    <xf numFmtId="0" fontId="13" fillId="0" borderId="0" xfId="55" applyFont="1"/>
    <xf numFmtId="0" fontId="13" fillId="0" borderId="0" xfId="16" applyFont="1"/>
    <xf numFmtId="0" fontId="13" fillId="0" borderId="0" xfId="16" quotePrefix="1" applyNumberFormat="1" applyFont="1" applyAlignment="1">
      <alignment horizontal="left"/>
    </xf>
    <xf numFmtId="0" fontId="13" fillId="0" borderId="0" xfId="50" applyFont="1"/>
    <xf numFmtId="237" fontId="13" fillId="0" borderId="0" xfId="0" applyNumberFormat="1" applyFont="1" applyFill="1" applyAlignment="1">
      <alignment horizontal="right"/>
    </xf>
    <xf numFmtId="237" fontId="13" fillId="0" borderId="0" xfId="0" applyNumberFormat="1" applyFont="1" applyFill="1" applyBorder="1" applyAlignment="1">
      <alignment horizontal="right"/>
    </xf>
    <xf numFmtId="237" fontId="13" fillId="0" borderId="0" xfId="0" applyNumberFormat="1" applyFont="1" applyFill="1" applyBorder="1" applyAlignment="1"/>
    <xf numFmtId="205" fontId="13" fillId="0" borderId="0" xfId="0" applyNumberFormat="1" applyFont="1" applyAlignment="1"/>
    <xf numFmtId="206" fontId="13" fillId="0" borderId="0" xfId="0" applyNumberFormat="1" applyFont="1" applyFill="1" applyAlignment="1">
      <alignment horizontal="center"/>
    </xf>
    <xf numFmtId="206" fontId="13" fillId="0" borderId="0" xfId="0" applyNumberFormat="1" applyFont="1" applyFill="1"/>
    <xf numFmtId="206" fontId="13" fillId="0" borderId="0" xfId="0" applyNumberFormat="1" applyFont="1" applyAlignment="1">
      <alignment horizontal="right"/>
    </xf>
    <xf numFmtId="179" fontId="12" fillId="0" borderId="0" xfId="16" applyNumberFormat="1" applyFont="1" applyFill="1" applyBorder="1" applyAlignment="1" applyProtection="1">
      <alignment horizontal="right"/>
    </xf>
    <xf numFmtId="0" fontId="13" fillId="0" borderId="0" xfId="16" applyFont="1" applyFill="1" applyAlignment="1">
      <alignment horizontal="left"/>
    </xf>
    <xf numFmtId="179" fontId="13" fillId="0" borderId="0" xfId="16" applyNumberFormat="1" applyFont="1" applyFill="1" applyBorder="1" applyProtection="1"/>
    <xf numFmtId="0" fontId="13" fillId="0" borderId="0" xfId="16" applyFont="1" applyFill="1"/>
    <xf numFmtId="0" fontId="13" fillId="0" borderId="0" xfId="16" applyFont="1" applyFill="1" applyBorder="1"/>
    <xf numFmtId="0" fontId="31" fillId="0" borderId="13" xfId="16" applyFont="1" applyBorder="1" applyAlignment="1">
      <alignment horizontal="centerContinuous"/>
    </xf>
    <xf numFmtId="0" fontId="31" fillId="0" borderId="21" xfId="16" applyFont="1" applyBorder="1" applyAlignment="1">
      <alignment horizontal="centerContinuous"/>
    </xf>
    <xf numFmtId="0" fontId="13" fillId="0" borderId="8" xfId="16" applyFont="1" applyBorder="1" applyAlignment="1"/>
    <xf numFmtId="195" fontId="13" fillId="0" borderId="0" xfId="16" applyNumberFormat="1" applyFont="1" applyAlignment="1">
      <alignment horizontal="center"/>
    </xf>
    <xf numFmtId="195" fontId="13" fillId="0" borderId="0" xfId="16" applyNumberFormat="1" applyFont="1" applyAlignment="1">
      <alignment horizontal="left"/>
    </xf>
    <xf numFmtId="214" fontId="13" fillId="0" borderId="0" xfId="8" applyNumberFormat="1" applyFont="1" applyBorder="1" applyAlignment="1"/>
    <xf numFmtId="0" fontId="13" fillId="0" borderId="0" xfId="16" applyFont="1" applyBorder="1" applyAlignment="1"/>
    <xf numFmtId="238" fontId="13" fillId="0" borderId="0" xfId="0" applyNumberFormat="1" applyFont="1" applyProtection="1"/>
    <xf numFmtId="178" fontId="13" fillId="0" borderId="0" xfId="8" applyNumberFormat="1" applyFont="1" applyBorder="1" applyAlignment="1">
      <alignment horizontal="right"/>
    </xf>
    <xf numFmtId="178" fontId="13" fillId="0" borderId="0" xfId="8" applyNumberFormat="1" applyFont="1" applyBorder="1" applyAlignment="1">
      <alignment horizontal="left"/>
    </xf>
    <xf numFmtId="0" fontId="13" fillId="0" borderId="0" xfId="16" applyFont="1"/>
    <xf numFmtId="0" fontId="13" fillId="0" borderId="0" xfId="16" quotePrefix="1" applyNumberFormat="1" applyFont="1" applyAlignment="1">
      <alignment horizontal="left"/>
    </xf>
    <xf numFmtId="0" fontId="13" fillId="0" borderId="0" xfId="16" applyFont="1"/>
    <xf numFmtId="0" fontId="13" fillId="0" borderId="0" xfId="16" applyFont="1" applyAlignment="1">
      <alignment horizontal="right"/>
    </xf>
    <xf numFmtId="0" fontId="13" fillId="0" borderId="0" xfId="16" applyFont="1"/>
    <xf numFmtId="0" fontId="13" fillId="0" borderId="0" xfId="16" quotePrefix="1" applyNumberFormat="1" applyFont="1" applyAlignment="1">
      <alignment horizontal="left"/>
    </xf>
    <xf numFmtId="0" fontId="13" fillId="0" borderId="0" xfId="16" applyFont="1" applyAlignment="1">
      <alignment horizontal="left"/>
    </xf>
    <xf numFmtId="0" fontId="13" fillId="0" borderId="0" xfId="16" applyFont="1"/>
    <xf numFmtId="179" fontId="12"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Border="1" applyAlignment="1" applyProtection="1">
      <alignment horizontal="right"/>
    </xf>
    <xf numFmtId="179" fontId="13" fillId="0" borderId="0" xfId="16" applyNumberFormat="1" applyFont="1" applyFill="1" applyBorder="1" applyProtection="1"/>
    <xf numFmtId="179" fontId="13" fillId="0" borderId="0" xfId="16" applyNumberFormat="1" applyFont="1" applyFill="1" applyBorder="1" applyAlignment="1" applyProtection="1">
      <alignment horizontal="right"/>
    </xf>
    <xf numFmtId="179" fontId="13" fillId="0" borderId="0" xfId="16" applyNumberFormat="1" applyFont="1" applyFill="1" applyBorder="1" applyAlignment="1" applyProtection="1"/>
    <xf numFmtId="179" fontId="13" fillId="0" borderId="0" xfId="16" applyNumberFormat="1" applyFont="1" applyFill="1" applyBorder="1" applyAlignment="1" applyProtection="1">
      <alignment horizontal="left"/>
    </xf>
    <xf numFmtId="0" fontId="13" fillId="0" borderId="0" xfId="16" applyFont="1"/>
    <xf numFmtId="0" fontId="13" fillId="0" borderId="0" xfId="16" quotePrefix="1" applyNumberFormat="1" applyFont="1" applyAlignment="1">
      <alignment horizontal="left"/>
    </xf>
    <xf numFmtId="0" fontId="13" fillId="0" borderId="0" xfId="16" applyFont="1"/>
    <xf numFmtId="0" fontId="13" fillId="0" borderId="0" xfId="16" applyFont="1" applyAlignment="1">
      <alignment horizontal="right"/>
    </xf>
    <xf numFmtId="214" fontId="13" fillId="0" borderId="0" xfId="8" applyNumberFormat="1" applyFont="1" applyAlignment="1"/>
    <xf numFmtId="198" fontId="13" fillId="0" borderId="0" xfId="8" applyNumberFormat="1" applyFont="1" applyAlignment="1">
      <alignment horizontal="right" indent="2"/>
    </xf>
    <xf numFmtId="198" fontId="13" fillId="0" borderId="0" xfId="8" applyNumberFormat="1" applyFont="1" applyAlignment="1"/>
    <xf numFmtId="239" fontId="13" fillId="0" borderId="0" xfId="8" applyNumberFormat="1" applyFont="1" applyAlignment="1">
      <alignment horizontal="right"/>
    </xf>
    <xf numFmtId="169" fontId="13" fillId="0" borderId="0" xfId="8" applyNumberFormat="1" applyFont="1" applyAlignment="1"/>
    <xf numFmtId="221" fontId="13" fillId="0" borderId="0" xfId="8" applyNumberFormat="1" applyFont="1" applyAlignment="1"/>
    <xf numFmtId="239" fontId="13" fillId="0" borderId="0" xfId="8" applyNumberFormat="1" applyFont="1" applyAlignment="1">
      <alignment horizontal="left"/>
    </xf>
    <xf numFmtId="0" fontId="13" fillId="0" borderId="0" xfId="16" applyFont="1"/>
    <xf numFmtId="0" fontId="13" fillId="0" borderId="0" xfId="16" applyFont="1"/>
    <xf numFmtId="0" fontId="13" fillId="0" borderId="0" xfId="16" quotePrefix="1" applyNumberFormat="1" applyFont="1" applyAlignment="1">
      <alignment horizontal="left"/>
    </xf>
    <xf numFmtId="0" fontId="31" fillId="0" borderId="21" xfId="49" applyFont="1" applyBorder="1" applyAlignment="1">
      <alignment horizontal="center"/>
    </xf>
    <xf numFmtId="0" fontId="13" fillId="0" borderId="0" xfId="49" applyFont="1" applyBorder="1" applyAlignment="1">
      <alignment horizontal="left" vertical="center"/>
    </xf>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0" fontId="13" fillId="0" borderId="0" xfId="16" applyFont="1"/>
    <xf numFmtId="0" fontId="13" fillId="0" borderId="0" xfId="16" applyFont="1" applyAlignment="1">
      <alignment horizontal="left"/>
    </xf>
    <xf numFmtId="179" fontId="13" fillId="0" borderId="0" xfId="16" applyNumberFormat="1" applyFont="1" applyFill="1" applyBorder="1" applyProtection="1"/>
    <xf numFmtId="0" fontId="13" fillId="0" borderId="0" xfId="16" applyFont="1"/>
    <xf numFmtId="0" fontId="13" fillId="0" borderId="0" xfId="16" applyFont="1"/>
    <xf numFmtId="184" fontId="13" fillId="0" borderId="0" xfId="16" applyNumberFormat="1" applyFont="1" applyAlignment="1">
      <alignment horizontal="right"/>
    </xf>
    <xf numFmtId="0" fontId="13" fillId="0" borderId="0" xfId="16" applyFont="1"/>
    <xf numFmtId="0" fontId="13" fillId="0" borderId="0" xfId="16" applyFont="1" applyAlignment="1">
      <alignment horizontal="right"/>
    </xf>
    <xf numFmtId="0" fontId="13" fillId="0" borderId="0" xfId="16" applyFont="1"/>
    <xf numFmtId="0" fontId="13" fillId="0" borderId="0" xfId="16" quotePrefix="1" applyNumberFormat="1" applyFont="1" applyAlignment="1">
      <alignment horizontal="left"/>
    </xf>
    <xf numFmtId="0" fontId="13" fillId="0" borderId="0" xfId="16" applyFont="1"/>
    <xf numFmtId="179" fontId="13" fillId="0" borderId="0" xfId="16" applyNumberFormat="1" applyFont="1" applyFill="1" applyBorder="1" applyProtection="1"/>
    <xf numFmtId="179" fontId="13" fillId="0" borderId="0" xfId="16" applyNumberFormat="1" applyFont="1" applyBorder="1" applyProtection="1"/>
    <xf numFmtId="179" fontId="13"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0" fontId="13" fillId="0" borderId="0" xfId="16" applyFont="1" applyAlignment="1">
      <alignment horizontal="left"/>
    </xf>
    <xf numFmtId="0" fontId="13" fillId="0" borderId="0" xfId="16" applyFont="1"/>
    <xf numFmtId="0" fontId="13" fillId="0" borderId="0" xfId="16" applyFont="1"/>
    <xf numFmtId="0" fontId="13" fillId="0" borderId="0" xfId="16" applyFont="1" applyAlignment="1">
      <alignment horizontal="right"/>
    </xf>
    <xf numFmtId="184" fontId="13" fillId="0" borderId="0" xfId="16" applyNumberFormat="1" applyFont="1" applyAlignment="1">
      <alignment horizontal="right"/>
    </xf>
    <xf numFmtId="183" fontId="13" fillId="0" borderId="0" xfId="16" applyNumberFormat="1" applyFont="1" applyAlignment="1">
      <alignment horizontal="left"/>
    </xf>
    <xf numFmtId="0" fontId="13" fillId="0" borderId="0" xfId="16" applyFont="1"/>
    <xf numFmtId="0" fontId="13" fillId="0" borderId="0" xfId="16" applyFont="1" applyAlignment="1">
      <alignment horizontal="right"/>
    </xf>
    <xf numFmtId="0" fontId="13" fillId="0" borderId="0" xfId="16" quotePrefix="1" applyNumberFormat="1" applyFont="1" applyAlignment="1">
      <alignment horizontal="left"/>
    </xf>
    <xf numFmtId="212" fontId="81" fillId="0" borderId="0" xfId="16" applyNumberFormat="1" applyFont="1" applyFill="1"/>
    <xf numFmtId="212" fontId="81" fillId="0" borderId="0" xfId="16" applyNumberFormat="1" applyFont="1" applyFill="1" applyProtection="1"/>
    <xf numFmtId="212" fontId="12" fillId="0" borderId="0" xfId="16" quotePrefix="1" applyNumberFormat="1" applyFont="1" applyFill="1" applyAlignment="1" applyProtection="1">
      <alignment horizontal="right"/>
    </xf>
    <xf numFmtId="0" fontId="13" fillId="0" borderId="0" xfId="66" applyFont="1" applyAlignment="1">
      <alignment vertical="center"/>
    </xf>
    <xf numFmtId="0" fontId="13" fillId="0" borderId="0" xfId="16" applyFont="1"/>
    <xf numFmtId="169" fontId="21" fillId="0" borderId="0" xfId="14" applyNumberFormat="1" applyFont="1" applyAlignment="1">
      <alignment horizontal="left"/>
    </xf>
    <xf numFmtId="169" fontId="22" fillId="0" borderId="0" xfId="0" applyNumberFormat="1" applyFont="1" applyAlignment="1">
      <alignment horizontal="left"/>
    </xf>
    <xf numFmtId="169" fontId="12" fillId="0" borderId="0" xfId="0" applyNumberFormat="1" applyFont="1" applyAlignment="1">
      <alignment horizontal="left"/>
    </xf>
    <xf numFmtId="0" fontId="13" fillId="0" borderId="0" xfId="16" applyFont="1"/>
    <xf numFmtId="0" fontId="13" fillId="0" borderId="0" xfId="16" applyFont="1" applyAlignment="1">
      <alignment horizontal="left"/>
    </xf>
    <xf numFmtId="0" fontId="13" fillId="0" borderId="0" xfId="16" applyFont="1" applyAlignment="1">
      <alignment horizontal="left" vertical="center"/>
    </xf>
    <xf numFmtId="169" fontId="12" fillId="0" borderId="0" xfId="0" applyNumberFormat="1" applyFont="1" applyAlignment="1">
      <alignment horizontal="left"/>
    </xf>
    <xf numFmtId="0" fontId="13" fillId="0" borderId="0" xfId="16" applyFont="1" applyAlignment="1">
      <alignment horizontal="left"/>
    </xf>
    <xf numFmtId="0" fontId="31" fillId="0" borderId="0" xfId="0" applyFont="1" applyAlignment="1">
      <alignment horizontal="left"/>
    </xf>
    <xf numFmtId="0" fontId="36" fillId="0" borderId="0" xfId="11" applyFont="1" applyAlignment="1">
      <alignment horizontal="left"/>
    </xf>
    <xf numFmtId="0" fontId="12" fillId="0" borderId="0" xfId="13" applyFont="1" applyAlignment="1">
      <alignment horizontal="left"/>
    </xf>
    <xf numFmtId="0" fontId="67" fillId="0" borderId="0" xfId="0" applyFont="1"/>
    <xf numFmtId="0" fontId="13" fillId="0" borderId="0" xfId="16" applyFont="1"/>
    <xf numFmtId="0" fontId="13" fillId="0" borderId="0" xfId="16" applyFont="1" applyAlignment="1">
      <alignment horizontal="left"/>
    </xf>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Fill="1" applyBorder="1" applyProtection="1"/>
    <xf numFmtId="176" fontId="13" fillId="0" borderId="0" xfId="16" applyNumberFormat="1" applyFont="1" applyAlignment="1">
      <alignment horizontal="right" wrapText="1"/>
    </xf>
    <xf numFmtId="2" fontId="13" fillId="0" borderId="0" xfId="16" applyNumberFormat="1" applyFont="1" applyAlignment="1">
      <alignment horizontal="left" wrapText="1"/>
    </xf>
    <xf numFmtId="192" fontId="13" fillId="0" borderId="0" xfId="16" applyNumberFormat="1" applyFont="1" applyAlignment="1"/>
    <xf numFmtId="183" fontId="13" fillId="0" borderId="0" xfId="16" applyNumberFormat="1" applyFont="1" applyAlignment="1"/>
    <xf numFmtId="2" fontId="13" fillId="0" borderId="0" xfId="16" applyNumberFormat="1" applyFont="1" applyAlignment="1"/>
    <xf numFmtId="0" fontId="13" fillId="0" borderId="0" xfId="16" applyFont="1" applyAlignment="1">
      <alignment horizontal="left" wrapText="1"/>
    </xf>
    <xf numFmtId="3" fontId="13" fillId="0" borderId="0" xfId="16" applyNumberFormat="1" applyFont="1" applyAlignment="1">
      <alignment horizontal="left" wrapText="1"/>
    </xf>
    <xf numFmtId="191" fontId="13" fillId="0" borderId="0" xfId="16" applyNumberFormat="1" applyFont="1" applyAlignment="1">
      <alignment horizontal="left"/>
    </xf>
    <xf numFmtId="0" fontId="13" fillId="0" borderId="0" xfId="16" quotePrefix="1" applyNumberFormat="1" applyFont="1" applyAlignment="1">
      <alignment horizontal="left"/>
    </xf>
    <xf numFmtId="179" fontId="13" fillId="0" borderId="0" xfId="16" applyNumberFormat="1" applyFont="1" applyBorder="1" applyAlignment="1" applyProtection="1">
      <alignment horizontal="right"/>
    </xf>
    <xf numFmtId="0" fontId="13" fillId="0" borderId="0" xfId="16" applyFont="1"/>
    <xf numFmtId="0" fontId="13" fillId="0" borderId="0" xfId="16" quotePrefix="1" applyNumberFormat="1" applyFont="1" applyAlignment="1">
      <alignment horizontal="left"/>
    </xf>
    <xf numFmtId="0" fontId="13" fillId="0" borderId="0" xfId="16" applyFont="1" applyAlignment="1">
      <alignment horizontal="right"/>
    </xf>
    <xf numFmtId="0" fontId="13" fillId="0" borderId="0" xfId="16" applyFont="1"/>
    <xf numFmtId="0" fontId="13" fillId="0" borderId="0" xfId="16" quotePrefix="1" applyNumberFormat="1" applyFont="1" applyAlignment="1">
      <alignment horizontal="left"/>
    </xf>
    <xf numFmtId="0" fontId="13" fillId="0" borderId="0" xfId="16" applyFont="1"/>
    <xf numFmtId="195" fontId="13" fillId="0" borderId="0" xfId="0" applyNumberFormat="1" applyFont="1" applyAlignment="1">
      <alignment horizontal="left" vertical="center"/>
    </xf>
    <xf numFmtId="0" fontId="13" fillId="0" borderId="0" xfId="0" applyFont="1" applyAlignment="1">
      <alignment vertical="center"/>
    </xf>
    <xf numFmtId="0" fontId="13" fillId="0" borderId="0" xfId="0" applyNumberFormat="1" applyFont="1" applyBorder="1" applyAlignment="1">
      <alignment horizontal="left" vertical="center"/>
    </xf>
    <xf numFmtId="49" fontId="13" fillId="0" borderId="0" xfId="0" applyNumberFormat="1" applyFont="1"/>
    <xf numFmtId="214" fontId="13" fillId="0" borderId="0" xfId="0" applyNumberFormat="1" applyFont="1"/>
    <xf numFmtId="0" fontId="13" fillId="0" borderId="0" xfId="0" applyFont="1" applyBorder="1" applyAlignment="1">
      <alignment vertical="center"/>
    </xf>
    <xf numFmtId="0" fontId="13" fillId="0" borderId="9" xfId="0" applyFont="1" applyBorder="1" applyAlignment="1">
      <alignment vertical="center"/>
    </xf>
    <xf numFmtId="1" fontId="13" fillId="0" borderId="0" xfId="0" applyNumberFormat="1" applyFont="1" applyAlignment="1">
      <alignment horizontal="right"/>
    </xf>
    <xf numFmtId="0" fontId="25" fillId="0" borderId="0" xfId="0" applyFont="1"/>
    <xf numFmtId="169" fontId="13" fillId="0" borderId="0" xfId="0" applyNumberFormat="1" applyFont="1" applyAlignment="1">
      <alignment horizontal="right"/>
    </xf>
    <xf numFmtId="0" fontId="13" fillId="0" borderId="0" xfId="16" applyFont="1"/>
    <xf numFmtId="0" fontId="13" fillId="0" borderId="0" xfId="16" quotePrefix="1" applyNumberFormat="1" applyFont="1" applyAlignment="1">
      <alignment horizontal="left"/>
    </xf>
    <xf numFmtId="0" fontId="13" fillId="0" borderId="0" xfId="16" applyFont="1"/>
    <xf numFmtId="0" fontId="13" fillId="0" borderId="0" xfId="16" quotePrefix="1" applyNumberFormat="1" applyFont="1" applyAlignment="1">
      <alignment horizontal="left"/>
    </xf>
    <xf numFmtId="0" fontId="13" fillId="0" borderId="0" xfId="16" applyFont="1" applyAlignment="1">
      <alignment horizontal="left"/>
    </xf>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Border="1" applyAlignment="1" applyProtection="1">
      <alignment horizontal="left"/>
    </xf>
    <xf numFmtId="179" fontId="13" fillId="0" borderId="0" xfId="16" applyNumberFormat="1" applyFont="1" applyFill="1" applyBorder="1" applyAlignment="1" applyProtection="1">
      <alignment horizontal="right"/>
    </xf>
    <xf numFmtId="179" fontId="13" fillId="0" borderId="0" xfId="16" applyNumberFormat="1" applyFont="1" applyFill="1" applyBorder="1" applyProtection="1"/>
    <xf numFmtId="0" fontId="13" fillId="0" borderId="0" xfId="16" applyFont="1"/>
    <xf numFmtId="1" fontId="13" fillId="0" borderId="0" xfId="16" applyNumberFormat="1" applyFont="1" applyAlignment="1">
      <alignment horizontal="left"/>
    </xf>
    <xf numFmtId="0" fontId="13" fillId="0" borderId="0" xfId="16" applyFont="1" applyAlignment="1">
      <alignment horizontal="right"/>
    </xf>
    <xf numFmtId="0" fontId="13" fillId="0" borderId="0" xfId="16" applyFont="1"/>
    <xf numFmtId="0" fontId="13" fillId="0" borderId="0" xfId="16" applyFont="1" applyAlignment="1">
      <alignment horizontal="right"/>
    </xf>
    <xf numFmtId="0" fontId="13" fillId="0" borderId="0" xfId="16" applyFont="1"/>
    <xf numFmtId="0" fontId="13" fillId="0" borderId="0" xfId="16" applyFont="1"/>
    <xf numFmtId="0" fontId="13" fillId="0" borderId="0" xfId="16" quotePrefix="1" applyNumberFormat="1" applyFont="1" applyAlignment="1">
      <alignment horizontal="left"/>
    </xf>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Fill="1" applyBorder="1" applyProtection="1"/>
    <xf numFmtId="0" fontId="13" fillId="0" borderId="0" xfId="16" applyFont="1" applyAlignment="1">
      <alignment horizontal="left"/>
    </xf>
    <xf numFmtId="0" fontId="13" fillId="0" borderId="0" xfId="16" applyFont="1" applyAlignment="1">
      <alignment horizontal="right"/>
    </xf>
    <xf numFmtId="0" fontId="13" fillId="0" borderId="0" xfId="16" applyFont="1"/>
    <xf numFmtId="0" fontId="13" fillId="0" borderId="0" xfId="16" applyFont="1"/>
    <xf numFmtId="49" fontId="13" fillId="0" borderId="0" xfId="0" applyNumberFormat="1" applyFont="1" applyBorder="1" applyAlignment="1">
      <alignment horizontal="left"/>
    </xf>
    <xf numFmtId="169" fontId="13" fillId="0" borderId="0" xfId="8" applyNumberFormat="1" applyFont="1" applyAlignment="1">
      <alignment horizontal="right"/>
    </xf>
    <xf numFmtId="0" fontId="13" fillId="0" borderId="0" xfId="16" applyFont="1"/>
    <xf numFmtId="0" fontId="13" fillId="0" borderId="0" xfId="16" applyFont="1"/>
    <xf numFmtId="0" fontId="13" fillId="0" borderId="0" xfId="16" applyFont="1" applyAlignment="1">
      <alignment horizontal="right"/>
    </xf>
    <xf numFmtId="0" fontId="13" fillId="0" borderId="0" xfId="16" applyFont="1"/>
    <xf numFmtId="0" fontId="13" fillId="0" borderId="0" xfId="16" applyFont="1"/>
    <xf numFmtId="0" fontId="13"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2" fillId="0" borderId="0" xfId="16" applyNumberFormat="1" applyFont="1" applyBorder="1" applyAlignment="1" applyProtection="1">
      <alignment horizontal="right"/>
    </xf>
    <xf numFmtId="0" fontId="13" fillId="0" borderId="0" xfId="16" applyFont="1" applyAlignment="1">
      <alignment horizontal="left"/>
    </xf>
    <xf numFmtId="179" fontId="13" fillId="0" borderId="0" xfId="16" applyNumberFormat="1" applyFont="1" applyFill="1" applyBorder="1" applyProtection="1"/>
    <xf numFmtId="0" fontId="13" fillId="0" borderId="0" xfId="16" applyFont="1"/>
    <xf numFmtId="0" fontId="13" fillId="0" borderId="0" xfId="16" applyFont="1" applyAlignment="1">
      <alignment horizontal="left"/>
    </xf>
    <xf numFmtId="0" fontId="13" fillId="0" borderId="0" xfId="16" applyFont="1" applyAlignment="1">
      <alignment horizontal="right"/>
    </xf>
    <xf numFmtId="0" fontId="13" fillId="0" borderId="0" xfId="16" applyFont="1" applyAlignment="1">
      <alignment horizontal="left" vertical="center"/>
    </xf>
    <xf numFmtId="0" fontId="13" fillId="0" borderId="0" xfId="16" applyFont="1"/>
    <xf numFmtId="0" fontId="13" fillId="0" borderId="0" xfId="16" applyFont="1" applyAlignment="1">
      <alignment horizontal="left" wrapText="1"/>
    </xf>
    <xf numFmtId="0" fontId="13" fillId="0" borderId="0" xfId="16" applyFont="1" applyAlignment="1">
      <alignment horizontal="center"/>
    </xf>
    <xf numFmtId="0" fontId="13" fillId="0" borderId="0" xfId="16" applyFont="1" applyAlignment="1">
      <alignment horizontal="right"/>
    </xf>
    <xf numFmtId="0" fontId="13" fillId="0" borderId="0" xfId="16" applyFont="1"/>
    <xf numFmtId="0" fontId="13" fillId="0" borderId="0" xfId="16" quotePrefix="1" applyNumberFormat="1" applyFont="1" applyAlignment="1">
      <alignment horizontal="left"/>
    </xf>
    <xf numFmtId="0" fontId="13" fillId="0" borderId="0" xfId="20" applyNumberFormat="1" applyFont="1" applyAlignment="1">
      <alignment horizontal="left"/>
    </xf>
    <xf numFmtId="0" fontId="13" fillId="0" borderId="0" xfId="16" applyFont="1"/>
    <xf numFmtId="0" fontId="13" fillId="0" borderId="0" xfId="16" applyFont="1"/>
    <xf numFmtId="0" fontId="13" fillId="0" borderId="0" xfId="0" applyFont="1" applyFill="1" applyBorder="1" applyAlignment="1">
      <alignment horizontal="left"/>
    </xf>
    <xf numFmtId="0" fontId="13" fillId="0" borderId="0" xfId="16" applyFont="1"/>
    <xf numFmtId="0" fontId="13" fillId="0" borderId="0" xfId="16" applyFont="1"/>
    <xf numFmtId="176" fontId="13" fillId="0" borderId="0" xfId="16" applyNumberFormat="1" applyFont="1" applyAlignment="1">
      <alignment horizontal="right" wrapText="1"/>
    </xf>
    <xf numFmtId="2" fontId="13" fillId="0" borderId="0" xfId="16" applyNumberFormat="1" applyFont="1" applyAlignment="1">
      <alignment horizontal="left" wrapText="1"/>
    </xf>
    <xf numFmtId="183" fontId="13" fillId="0" borderId="0" xfId="16" applyNumberFormat="1" applyFont="1" applyAlignment="1"/>
    <xf numFmtId="2" fontId="13" fillId="0" borderId="0" xfId="16" applyNumberFormat="1" applyFont="1" applyAlignment="1"/>
    <xf numFmtId="0" fontId="13" fillId="0" borderId="0" xfId="16" applyFont="1" applyAlignment="1">
      <alignment horizontal="left" wrapText="1"/>
    </xf>
    <xf numFmtId="3" fontId="13" fillId="0" borderId="0" xfId="16" applyNumberFormat="1" applyFont="1" applyAlignment="1">
      <alignment horizontal="left" wrapText="1"/>
    </xf>
    <xf numFmtId="191" fontId="13" fillId="0" borderId="0" xfId="16" applyNumberFormat="1" applyFont="1" applyAlignment="1">
      <alignment horizontal="left"/>
    </xf>
    <xf numFmtId="0" fontId="13" fillId="0" borderId="0" xfId="16" quotePrefix="1" applyNumberFormat="1" applyFont="1" applyAlignment="1">
      <alignment horizontal="left"/>
    </xf>
    <xf numFmtId="0" fontId="13" fillId="0" borderId="0" xfId="16" applyFont="1" applyAlignment="1">
      <alignment horizontal="left"/>
    </xf>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Fill="1" applyBorder="1" applyProtection="1"/>
    <xf numFmtId="0" fontId="13" fillId="0" borderId="0" xfId="16" applyFont="1"/>
    <xf numFmtId="221" fontId="13" fillId="0" borderId="0" xfId="8" applyNumberFormat="1" applyFont="1" applyAlignment="1">
      <alignment horizontal="right"/>
    </xf>
    <xf numFmtId="0" fontId="13" fillId="0" borderId="0" xfId="16" applyFont="1" applyAlignment="1">
      <alignment horizontal="right"/>
    </xf>
    <xf numFmtId="0" fontId="13" fillId="0" borderId="0" xfId="16" applyFont="1"/>
    <xf numFmtId="0" fontId="13" fillId="0" borderId="0" xfId="16" quotePrefix="1" applyNumberFormat="1" applyFont="1" applyAlignment="1">
      <alignment horizontal="left"/>
    </xf>
    <xf numFmtId="183" fontId="13" fillId="0" borderId="0" xfId="16" applyNumberFormat="1" applyFont="1" applyAlignment="1">
      <alignment horizontal="left"/>
    </xf>
    <xf numFmtId="0" fontId="13" fillId="0" borderId="0" xfId="16" applyFont="1"/>
    <xf numFmtId="0" fontId="12" fillId="0" borderId="0" xfId="16" applyFont="1" applyAlignment="1">
      <alignment horizontal="left"/>
    </xf>
    <xf numFmtId="0" fontId="13" fillId="0" borderId="9" xfId="0" applyFont="1" applyBorder="1" applyAlignment="1">
      <alignment horizontal="centerContinuous"/>
    </xf>
    <xf numFmtId="0" fontId="13" fillId="0" borderId="0" xfId="0" quotePrefix="1" applyFont="1" applyBorder="1" applyAlignment="1">
      <alignment horizontal="center"/>
    </xf>
    <xf numFmtId="176" fontId="13" fillId="0" borderId="0" xfId="0" applyNumberFormat="1" applyFont="1" applyAlignment="1">
      <alignment horizontal="right"/>
    </xf>
    <xf numFmtId="223" fontId="13" fillId="0" borderId="0" xfId="0" applyNumberFormat="1" applyFont="1" applyBorder="1"/>
    <xf numFmtId="3" fontId="13" fillId="0" borderId="0" xfId="0" applyNumberFormat="1" applyFont="1" applyBorder="1"/>
    <xf numFmtId="3" fontId="13" fillId="0" borderId="0" xfId="0" applyNumberFormat="1" applyFont="1" applyAlignment="1">
      <alignment horizontal="right"/>
    </xf>
    <xf numFmtId="226" fontId="13" fillId="0" borderId="0" xfId="0" applyNumberFormat="1" applyFont="1" applyBorder="1"/>
    <xf numFmtId="3" fontId="13" fillId="0" borderId="0" xfId="0" quotePrefix="1" applyNumberFormat="1" applyFont="1" applyAlignment="1">
      <alignment horizontal="right"/>
    </xf>
    <xf numFmtId="0" fontId="13" fillId="0" borderId="0" xfId="0" applyFont="1" applyAlignment="1">
      <alignment horizontal="centerContinuous"/>
    </xf>
    <xf numFmtId="223" fontId="13" fillId="0" borderId="0" xfId="0" applyNumberFormat="1" applyFont="1" applyBorder="1" applyAlignment="1">
      <alignment horizontal="centerContinuous"/>
    </xf>
    <xf numFmtId="0" fontId="59" fillId="0" borderId="0" xfId="0" applyFont="1" applyBorder="1"/>
    <xf numFmtId="228" fontId="13" fillId="0" borderId="0" xfId="0" applyNumberFormat="1" applyFont="1" applyBorder="1"/>
    <xf numFmtId="229" fontId="13" fillId="0" borderId="0" xfId="0" applyNumberFormat="1" applyFont="1" applyBorder="1"/>
    <xf numFmtId="230" fontId="13" fillId="0" borderId="0" xfId="0" applyNumberFormat="1" applyFont="1" applyBorder="1"/>
    <xf numFmtId="3" fontId="13" fillId="0" borderId="0" xfId="0" quotePrefix="1" applyNumberFormat="1" applyFont="1" applyBorder="1"/>
    <xf numFmtId="0" fontId="13" fillId="0" borderId="0" xfId="0" applyFont="1" applyBorder="1" applyAlignment="1">
      <alignment horizontal="centerContinuous"/>
    </xf>
    <xf numFmtId="223" fontId="13" fillId="0" borderId="0" xfId="0" applyNumberFormat="1" applyFont="1"/>
    <xf numFmtId="221" fontId="13" fillId="0" borderId="0" xfId="0" applyNumberFormat="1" applyFont="1"/>
    <xf numFmtId="3" fontId="13" fillId="0" borderId="0" xfId="0" applyNumberFormat="1" applyFont="1"/>
    <xf numFmtId="0" fontId="13" fillId="0" borderId="0" xfId="16" applyFont="1" applyAlignment="1">
      <alignment horizontal="right"/>
    </xf>
    <xf numFmtId="0" fontId="13" fillId="0" borderId="0" xfId="16" applyFont="1"/>
    <xf numFmtId="0" fontId="13" fillId="0" borderId="0" xfId="16" applyFont="1" applyAlignment="1">
      <alignment horizontal="left" vertical="center"/>
    </xf>
    <xf numFmtId="0" fontId="13" fillId="0" borderId="0" xfId="16" quotePrefix="1" applyNumberFormat="1" applyFont="1" applyAlignment="1">
      <alignment horizontal="left"/>
    </xf>
    <xf numFmtId="214" fontId="13" fillId="0" borderId="0" xfId="8" applyNumberFormat="1" applyFont="1" applyFill="1" applyAlignment="1">
      <alignment horizontal="right"/>
    </xf>
    <xf numFmtId="239" fontId="13" fillId="0" borderId="0" xfId="8" applyNumberFormat="1" applyFont="1" applyFill="1" applyAlignment="1">
      <alignment horizontal="right"/>
    </xf>
    <xf numFmtId="198" fontId="13" fillId="0" borderId="0" xfId="8" applyNumberFormat="1" applyFont="1" applyFill="1" applyAlignment="1">
      <alignment horizontal="right" vertical="center"/>
    </xf>
    <xf numFmtId="174" fontId="13" fillId="0" borderId="0" xfId="8" applyNumberFormat="1" applyFont="1" applyFill="1" applyAlignment="1">
      <alignment horizontal="right"/>
    </xf>
    <xf numFmtId="0" fontId="11" fillId="0" borderId="9" xfId="49" applyBorder="1"/>
    <xf numFmtId="0" fontId="11" fillId="0" borderId="0" xfId="49"/>
    <xf numFmtId="0" fontId="10" fillId="0" borderId="0" xfId="49" applyFont="1"/>
    <xf numFmtId="0" fontId="19" fillId="0" borderId="0" xfId="49" applyFont="1"/>
    <xf numFmtId="0" fontId="10" fillId="0" borderId="0" xfId="49" applyFont="1" applyProtection="1">
      <protection locked="0"/>
    </xf>
    <xf numFmtId="0" fontId="20" fillId="0" borderId="0" xfId="49" applyFont="1" applyProtection="1">
      <protection locked="0"/>
    </xf>
    <xf numFmtId="0" fontId="11" fillId="0" borderId="0" xfId="49" applyProtection="1">
      <protection locked="0"/>
    </xf>
    <xf numFmtId="49" fontId="39" fillId="0" borderId="0" xfId="49" applyNumberFormat="1" applyFont="1" applyProtection="1">
      <protection locked="0"/>
    </xf>
    <xf numFmtId="0" fontId="39" fillId="0" borderId="0" xfId="49" applyFont="1" applyProtection="1">
      <protection locked="0"/>
    </xf>
    <xf numFmtId="0" fontId="40" fillId="0" borderId="0" xfId="49" applyFont="1" applyProtection="1">
      <protection locked="0"/>
    </xf>
    <xf numFmtId="0" fontId="10" fillId="0" borderId="0" xfId="49" applyFont="1" applyAlignment="1"/>
    <xf numFmtId="0" fontId="11" fillId="0" borderId="0" xfId="49" applyAlignment="1"/>
    <xf numFmtId="0" fontId="10" fillId="0" borderId="0" xfId="49" applyFont="1" applyAlignment="1" applyProtection="1">
      <alignment horizontal="left" indent="1"/>
      <protection locked="0"/>
    </xf>
    <xf numFmtId="0" fontId="10" fillId="0" borderId="0" xfId="49" applyFont="1" applyAlignment="1">
      <alignment horizontal="left" indent="1"/>
    </xf>
    <xf numFmtId="0" fontId="46" fillId="0" borderId="0" xfId="81" applyFont="1" applyAlignment="1" applyProtection="1"/>
    <xf numFmtId="0" fontId="21" fillId="0" borderId="0" xfId="49" applyFont="1" applyAlignment="1">
      <alignment horizontal="left"/>
    </xf>
    <xf numFmtId="0" fontId="10" fillId="0" borderId="0" xfId="49" applyFont="1" applyAlignment="1">
      <alignment horizontal="left"/>
    </xf>
    <xf numFmtId="0" fontId="13" fillId="0" borderId="0" xfId="16" applyFont="1"/>
    <xf numFmtId="0" fontId="13" fillId="0" borderId="0" xfId="16" quotePrefix="1" applyNumberFormat="1" applyFont="1" applyAlignment="1">
      <alignment horizontal="left"/>
    </xf>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Border="1" applyAlignment="1" applyProtection="1">
      <alignment horizontal="left"/>
    </xf>
    <xf numFmtId="0" fontId="13" fillId="0" borderId="0" xfId="16" applyFont="1" applyAlignment="1">
      <alignment horizontal="left"/>
    </xf>
    <xf numFmtId="179" fontId="13" fillId="0" borderId="0" xfId="16" applyNumberFormat="1" applyFont="1" applyFill="1" applyBorder="1" applyProtection="1"/>
    <xf numFmtId="0" fontId="13" fillId="0" borderId="0" xfId="16" applyFont="1"/>
    <xf numFmtId="0" fontId="13" fillId="0" borderId="0" xfId="16" applyFont="1"/>
    <xf numFmtId="0" fontId="13" fillId="0" borderId="0" xfId="16" quotePrefix="1" applyNumberFormat="1" applyFont="1" applyAlignment="1">
      <alignment horizontal="left"/>
    </xf>
    <xf numFmtId="184" fontId="13" fillId="0" borderId="0" xfId="16" applyNumberFormat="1" applyFont="1" applyAlignment="1">
      <alignment horizontal="right"/>
    </xf>
    <xf numFmtId="187" fontId="13" fillId="0" borderId="0" xfId="16" applyNumberFormat="1" applyFont="1" applyAlignment="1">
      <alignment vertical="center"/>
    </xf>
    <xf numFmtId="188" fontId="13" fillId="0" borderId="0" xfId="16" applyNumberFormat="1" applyFont="1" applyAlignment="1">
      <alignment vertical="center"/>
    </xf>
    <xf numFmtId="213" fontId="13" fillId="0" borderId="0" xfId="16" applyNumberFormat="1" applyFont="1" applyAlignment="1">
      <alignment vertical="center"/>
    </xf>
    <xf numFmtId="0" fontId="13" fillId="0" borderId="0" xfId="16" applyFont="1"/>
    <xf numFmtId="183" fontId="13" fillId="0" borderId="0" xfId="16" applyNumberFormat="1" applyFont="1" applyAlignment="1">
      <alignment horizontal="left"/>
    </xf>
    <xf numFmtId="1" fontId="13" fillId="0" borderId="0" xfId="16" applyNumberFormat="1" applyFont="1" applyBorder="1" applyAlignment="1">
      <alignment horizontal="left"/>
    </xf>
    <xf numFmtId="180" fontId="13" fillId="0" borderId="0" xfId="16" applyNumberFormat="1" applyFont="1" applyBorder="1" applyAlignment="1">
      <alignment horizontal="left"/>
    </xf>
    <xf numFmtId="0" fontId="13" fillId="0" borderId="0" xfId="16" applyFont="1"/>
    <xf numFmtId="0" fontId="13" fillId="0" borderId="0" xfId="16" applyFont="1" applyAlignment="1">
      <alignment horizontal="right"/>
    </xf>
    <xf numFmtId="0" fontId="13" fillId="0" borderId="0" xfId="16" applyFont="1"/>
    <xf numFmtId="183" fontId="13" fillId="0" borderId="0" xfId="16" applyNumberFormat="1" applyFont="1" applyBorder="1" applyAlignment="1">
      <alignment horizontal="left"/>
    </xf>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Fill="1" applyBorder="1" applyProtection="1"/>
    <xf numFmtId="0" fontId="13" fillId="0" borderId="0" xfId="16" applyFont="1" applyAlignment="1">
      <alignment horizontal="left"/>
    </xf>
    <xf numFmtId="0" fontId="13" fillId="0" borderId="0" xfId="16" applyFont="1" applyAlignment="1">
      <alignment horizontal="right"/>
    </xf>
    <xf numFmtId="0" fontId="13" fillId="0" borderId="0" xfId="16" applyFont="1"/>
    <xf numFmtId="179" fontId="13" fillId="0" borderId="0" xfId="16" applyNumberFormat="1" applyFont="1" applyBorder="1" applyAlignment="1" applyProtection="1">
      <alignment horizontal="left"/>
    </xf>
    <xf numFmtId="179" fontId="13" fillId="0" borderId="0" xfId="16" applyNumberFormat="1" applyFont="1" applyFill="1" applyBorder="1" applyAlignment="1" applyProtection="1">
      <alignment horizontal="right"/>
    </xf>
    <xf numFmtId="0" fontId="13" fillId="0" borderId="0" xfId="16" applyFont="1"/>
    <xf numFmtId="0" fontId="13" fillId="0" borderId="0" xfId="16" quotePrefix="1" applyNumberFormat="1" applyFont="1" applyAlignment="1">
      <alignment horizontal="left"/>
    </xf>
    <xf numFmtId="0" fontId="13" fillId="0" borderId="0" xfId="16" applyFont="1"/>
    <xf numFmtId="0" fontId="13" fillId="0" borderId="0" xfId="16" applyFont="1" applyAlignment="1">
      <alignment horizontal="right"/>
    </xf>
    <xf numFmtId="184" fontId="13" fillId="0" borderId="0" xfId="16" applyNumberFormat="1" applyFont="1" applyAlignment="1">
      <alignment horizontal="right"/>
    </xf>
    <xf numFmtId="0" fontId="13" fillId="0" borderId="0" xfId="16" applyFont="1"/>
    <xf numFmtId="183" fontId="13" fillId="0" borderId="0" xfId="16" applyNumberFormat="1" applyFont="1" applyAlignment="1">
      <alignment horizontal="left"/>
    </xf>
    <xf numFmtId="0" fontId="18" fillId="0" borderId="0" xfId="0" applyFont="1" applyAlignment="1"/>
    <xf numFmtId="0" fontId="18" fillId="0" borderId="0" xfId="0" applyFont="1" applyAlignment="1">
      <alignment horizontal="left"/>
    </xf>
    <xf numFmtId="0" fontId="18" fillId="0" borderId="0" xfId="0" applyFont="1" applyAlignment="1">
      <alignment horizontal="right"/>
    </xf>
    <xf numFmtId="172" fontId="30" fillId="0" borderId="9" xfId="12" applyNumberFormat="1" applyFont="1" applyBorder="1" applyProtection="1"/>
    <xf numFmtId="0" fontId="30" fillId="0" borderId="9" xfId="12" applyFont="1" applyBorder="1" applyProtection="1"/>
    <xf numFmtId="0" fontId="13" fillId="0" borderId="0" xfId="16" applyFont="1"/>
    <xf numFmtId="0" fontId="13" fillId="0" borderId="0" xfId="16" applyFont="1"/>
    <xf numFmtId="0" fontId="13" fillId="0" borderId="0" xfId="16" applyFont="1" applyAlignment="1">
      <alignment horizontal="right"/>
    </xf>
    <xf numFmtId="0" fontId="13" fillId="0" borderId="0" xfId="16" applyFont="1"/>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Fill="1" applyBorder="1" applyProtection="1"/>
    <xf numFmtId="0" fontId="13" fillId="0" borderId="0" xfId="16" applyFont="1" applyAlignment="1">
      <alignment horizontal="left"/>
    </xf>
    <xf numFmtId="0" fontId="13" fillId="0" borderId="0" xfId="16" applyFont="1"/>
    <xf numFmtId="0" fontId="13" fillId="0" borderId="0" xfId="16" applyFont="1"/>
    <xf numFmtId="0" fontId="13" fillId="0" borderId="0" xfId="16" applyFont="1"/>
    <xf numFmtId="0" fontId="13" fillId="0" borderId="0" xfId="16" quotePrefix="1" applyNumberFormat="1" applyFont="1" applyAlignment="1">
      <alignment horizontal="left"/>
    </xf>
    <xf numFmtId="0" fontId="13" fillId="0" borderId="0" xfId="16" applyFont="1"/>
    <xf numFmtId="0" fontId="13" fillId="0" borderId="0" xfId="16" applyFont="1" applyAlignment="1">
      <alignment horizontal="right"/>
    </xf>
    <xf numFmtId="184" fontId="13" fillId="0" borderId="0" xfId="16" applyNumberFormat="1" applyFont="1" applyAlignment="1">
      <alignment horizontal="right"/>
    </xf>
    <xf numFmtId="0" fontId="13" fillId="0" borderId="0" xfId="16" applyFont="1"/>
    <xf numFmtId="183" fontId="13" fillId="0" borderId="0" xfId="16" applyNumberFormat="1" applyFont="1" applyAlignment="1">
      <alignment horizontal="left"/>
    </xf>
    <xf numFmtId="0" fontId="13" fillId="0" borderId="0" xfId="0" applyFont="1" applyAlignment="1">
      <alignment horizontal="left"/>
    </xf>
    <xf numFmtId="0" fontId="13" fillId="0" borderId="0" xfId="0" applyFont="1"/>
    <xf numFmtId="0" fontId="13" fillId="0" borderId="8" xfId="0" applyFont="1" applyBorder="1" applyAlignment="1">
      <alignment horizontal="left"/>
    </xf>
    <xf numFmtId="0" fontId="13" fillId="0" borderId="0" xfId="0" applyFont="1" applyBorder="1" applyAlignment="1">
      <alignment horizontal="center"/>
    </xf>
    <xf numFmtId="0" fontId="13" fillId="0" borderId="0" xfId="0" applyFont="1" applyAlignment="1">
      <alignment horizontal="right"/>
    </xf>
    <xf numFmtId="0" fontId="13" fillId="0" borderId="0" xfId="16" applyFont="1" applyBorder="1" applyAlignment="1">
      <alignment horizontal="center" vertical="center"/>
    </xf>
    <xf numFmtId="0" fontId="13" fillId="0" borderId="9" xfId="16" applyFont="1" applyBorder="1" applyAlignment="1">
      <alignment horizontal="center" vertical="center"/>
    </xf>
    <xf numFmtId="0" fontId="13" fillId="0" borderId="0" xfId="16" applyFont="1" applyAlignment="1">
      <alignment horizontal="left"/>
    </xf>
    <xf numFmtId="0" fontId="13" fillId="0" borderId="0" xfId="16" applyFont="1" applyBorder="1" applyAlignment="1">
      <alignment horizontal="right"/>
    </xf>
    <xf numFmtId="0" fontId="13" fillId="0" borderId="0" xfId="16" applyFont="1" applyBorder="1" applyAlignment="1">
      <alignment horizontal="center"/>
    </xf>
    <xf numFmtId="0" fontId="13" fillId="0" borderId="8" xfId="16" applyFont="1" applyBorder="1" applyAlignment="1">
      <alignment horizontal="left"/>
    </xf>
    <xf numFmtId="0" fontId="13" fillId="0" borderId="0" xfId="16" applyFont="1" applyAlignment="1">
      <alignment horizontal="right"/>
    </xf>
    <xf numFmtId="0" fontId="13" fillId="0" borderId="0" xfId="16" applyFont="1"/>
    <xf numFmtId="0" fontId="13" fillId="0" borderId="0" xfId="16" applyFont="1" applyAlignment="1">
      <alignment horizontal="center"/>
    </xf>
    <xf numFmtId="0" fontId="13" fillId="0" borderId="0" xfId="0" applyFont="1" applyAlignment="1">
      <alignment horizontal="right"/>
    </xf>
    <xf numFmtId="0" fontId="13" fillId="0" borderId="0" xfId="85" applyFont="1" applyBorder="1" applyAlignment="1">
      <alignment horizontal="left"/>
    </xf>
    <xf numFmtId="210" fontId="13" fillId="0" borderId="0" xfId="85" applyNumberFormat="1" applyFont="1" applyProtection="1"/>
    <xf numFmtId="222" fontId="13" fillId="0" borderId="0" xfId="85" applyNumberFormat="1" applyFont="1" applyAlignment="1">
      <alignment horizontal="right"/>
    </xf>
    <xf numFmtId="0" fontId="13" fillId="0" borderId="0" xfId="85" applyFont="1" applyBorder="1"/>
    <xf numFmtId="240" fontId="13" fillId="0" borderId="0" xfId="86" applyNumberFormat="1" applyFont="1" applyProtection="1"/>
    <xf numFmtId="210" fontId="13" fillId="0" borderId="0" xfId="85" applyNumberFormat="1" applyFont="1" applyBorder="1" applyProtection="1"/>
    <xf numFmtId="0" fontId="13" fillId="0" borderId="0" xfId="85" applyFont="1" applyBorder="1" applyAlignment="1">
      <alignment horizontal="left" shrinkToFit="1"/>
    </xf>
    <xf numFmtId="0" fontId="13" fillId="0" borderId="0" xfId="86" applyFont="1" applyBorder="1" applyAlignment="1">
      <alignment horizontal="left"/>
    </xf>
    <xf numFmtId="210" fontId="13" fillId="0" borderId="0" xfId="86" applyNumberFormat="1" applyFont="1" applyProtection="1"/>
    <xf numFmtId="222" fontId="13" fillId="0" borderId="0" xfId="86" applyNumberFormat="1" applyFont="1" applyAlignment="1">
      <alignment horizontal="right"/>
    </xf>
    <xf numFmtId="0" fontId="13" fillId="0" borderId="0" xfId="86" applyFont="1" applyBorder="1"/>
    <xf numFmtId="0" fontId="13" fillId="0" borderId="0" xfId="86" applyFont="1" applyBorder="1" applyAlignment="1">
      <alignment horizontal="left" shrinkToFit="1"/>
    </xf>
    <xf numFmtId="195" fontId="13" fillId="0" borderId="0" xfId="86" applyNumberFormat="1" applyFont="1" applyAlignment="1">
      <alignment horizontal="left"/>
    </xf>
    <xf numFmtId="0" fontId="13" fillId="0" borderId="0" xfId="86" applyFont="1" applyBorder="1" applyAlignment="1">
      <alignment horizontal="left" vertical="center"/>
    </xf>
    <xf numFmtId="0" fontId="31" fillId="0" borderId="22" xfId="0" applyFont="1" applyBorder="1" applyAlignment="1">
      <alignment horizontal="centerContinuous"/>
    </xf>
    <xf numFmtId="0" fontId="13" fillId="0" borderId="0" xfId="86" applyFont="1" applyAlignment="1">
      <alignment horizontal="left"/>
    </xf>
    <xf numFmtId="0" fontId="13" fillId="0" borderId="0" xfId="86" quotePrefix="1" applyFont="1" applyAlignment="1">
      <alignment horizontal="left"/>
    </xf>
    <xf numFmtId="0" fontId="13" fillId="0" borderId="9" xfId="86" applyFont="1" applyBorder="1" applyAlignment="1">
      <alignment horizontal="left" vertical="center"/>
    </xf>
    <xf numFmtId="0" fontId="13" fillId="0" borderId="0" xfId="16" applyFont="1" applyAlignment="1">
      <alignment horizontal="right"/>
    </xf>
    <xf numFmtId="173" fontId="13" fillId="0" borderId="0" xfId="0" applyNumberFormat="1" applyFont="1" applyBorder="1" applyAlignment="1">
      <alignment horizontal="right"/>
    </xf>
    <xf numFmtId="0" fontId="13" fillId="0" borderId="0" xfId="16" applyFont="1"/>
    <xf numFmtId="0" fontId="13" fillId="0" borderId="0" xfId="16" applyFont="1" applyAlignment="1">
      <alignment horizontal="left"/>
    </xf>
    <xf numFmtId="0" fontId="13" fillId="0" borderId="0" xfId="16" applyFont="1" applyAlignment="1">
      <alignment horizontal="left" vertical="center"/>
    </xf>
    <xf numFmtId="0" fontId="13" fillId="0" borderId="0" xfId="16" applyFont="1"/>
    <xf numFmtId="0" fontId="13" fillId="0" borderId="0" xfId="16" quotePrefix="1" applyNumberFormat="1" applyFont="1" applyAlignment="1">
      <alignment horizontal="left"/>
    </xf>
    <xf numFmtId="0" fontId="13" fillId="0" borderId="0" xfId="16" applyFont="1" applyAlignment="1">
      <alignment horizontal="center"/>
    </xf>
    <xf numFmtId="0" fontId="13" fillId="0" borderId="0" xfId="0" applyFont="1" applyAlignment="1">
      <alignment horizontal="left"/>
    </xf>
    <xf numFmtId="0" fontId="13" fillId="0" borderId="0" xfId="0" applyFont="1"/>
    <xf numFmtId="0" fontId="31" fillId="0" borderId="22" xfId="0" applyFont="1" applyBorder="1" applyAlignment="1">
      <alignment horizontal="center"/>
    </xf>
    <xf numFmtId="0" fontId="31" fillId="0" borderId="1" xfId="0" applyFont="1" applyBorder="1" applyAlignment="1">
      <alignment horizontal="center" vertical="center"/>
    </xf>
    <xf numFmtId="0" fontId="31" fillId="0" borderId="9" xfId="0" applyFont="1" applyBorder="1" applyAlignment="1">
      <alignment horizontal="center" vertical="center"/>
    </xf>
    <xf numFmtId="0" fontId="31" fillId="0" borderId="0" xfId="0" applyFont="1" applyAlignment="1">
      <alignment horizontal="right"/>
    </xf>
    <xf numFmtId="0" fontId="13" fillId="0" borderId="10" xfId="16" applyFont="1" applyBorder="1" applyAlignment="1">
      <alignment horizontal="center" vertical="center" wrapText="1"/>
    </xf>
    <xf numFmtId="0" fontId="13" fillId="0" borderId="0" xfId="16" applyFont="1" applyBorder="1" applyAlignment="1">
      <alignment horizontal="center" vertical="center" wrapText="1"/>
    </xf>
    <xf numFmtId="0" fontId="13" fillId="0" borderId="12" xfId="16" applyFont="1" applyBorder="1" applyAlignment="1">
      <alignment horizontal="center" vertical="center" wrapText="1"/>
    </xf>
    <xf numFmtId="0" fontId="13" fillId="0" borderId="9" xfId="16" applyFont="1" applyBorder="1" applyAlignment="1">
      <alignment horizontal="center" vertical="center" wrapText="1"/>
    </xf>
    <xf numFmtId="0" fontId="13" fillId="0" borderId="7" xfId="16" applyFont="1" applyBorder="1" applyAlignment="1">
      <alignment horizontal="center" vertical="center" wrapText="1"/>
    </xf>
    <xf numFmtId="0" fontId="13" fillId="0" borderId="11" xfId="16" applyFont="1" applyBorder="1" applyAlignment="1">
      <alignment horizontal="center" vertical="center" wrapText="1"/>
    </xf>
    <xf numFmtId="0" fontId="13" fillId="0" borderId="5" xfId="16" applyFont="1" applyBorder="1" applyAlignment="1">
      <alignment horizontal="center" vertical="center" wrapText="1"/>
    </xf>
    <xf numFmtId="0" fontId="13" fillId="0" borderId="6" xfId="16" applyFont="1" applyBorder="1" applyAlignment="1">
      <alignment horizontal="center" vertical="center" wrapText="1"/>
    </xf>
    <xf numFmtId="0" fontId="13" fillId="0" borderId="0" xfId="16" applyFont="1" applyAlignment="1">
      <alignment horizontal="left"/>
    </xf>
    <xf numFmtId="0" fontId="13" fillId="0" borderId="0" xfId="16" applyFont="1" applyAlignment="1">
      <alignment horizontal="right"/>
    </xf>
    <xf numFmtId="0" fontId="13" fillId="0" borderId="3" xfId="16" applyFont="1" applyBorder="1" applyAlignment="1">
      <alignment horizontal="center" vertical="center" wrapText="1"/>
    </xf>
    <xf numFmtId="0" fontId="13" fillId="0" borderId="4" xfId="16" applyFont="1" applyBorder="1" applyAlignment="1">
      <alignment horizontal="center" vertical="center" wrapText="1"/>
    </xf>
    <xf numFmtId="0" fontId="13" fillId="0" borderId="0" xfId="16" applyFont="1"/>
    <xf numFmtId="0" fontId="13" fillId="0" borderId="0" xfId="16" applyFont="1" applyAlignment="1">
      <alignment horizontal="center"/>
    </xf>
    <xf numFmtId="49" fontId="31" fillId="0" borderId="0" xfId="0" applyNumberFormat="1" applyFont="1" applyAlignment="1">
      <alignment horizontal="left"/>
    </xf>
    <xf numFmtId="16" fontId="31" fillId="0" borderId="0" xfId="0" applyNumberFormat="1" applyFont="1"/>
    <xf numFmtId="0" fontId="31" fillId="0" borderId="0" xfId="50" applyFont="1"/>
    <xf numFmtId="0" fontId="31" fillId="0" borderId="0" xfId="51" applyFont="1"/>
    <xf numFmtId="0" fontId="31" fillId="0" borderId="21" xfId="0" applyFont="1" applyBorder="1" applyAlignment="1">
      <alignment horizontal="center" vertical="center"/>
    </xf>
    <xf numFmtId="0" fontId="31" fillId="0" borderId="13" xfId="0" applyFont="1" applyBorder="1" applyAlignment="1">
      <alignment horizontal="center" vertical="center"/>
    </xf>
    <xf numFmtId="0" fontId="13" fillId="0" borderId="0" xfId="51" applyFont="1" applyAlignment="1">
      <alignment vertical="center" wrapText="1"/>
    </xf>
    <xf numFmtId="0" fontId="31" fillId="0" borderId="22" xfId="0" applyFont="1" applyFill="1" applyBorder="1" applyAlignment="1">
      <alignment horizontal="center" vertical="center"/>
    </xf>
    <xf numFmtId="0" fontId="31" fillId="0" borderId="1" xfId="0" applyFont="1" applyFill="1" applyBorder="1" applyAlignment="1">
      <alignment horizontal="center" vertical="center"/>
    </xf>
    <xf numFmtId="0" fontId="31" fillId="0" borderId="22" xfId="0" applyFont="1" applyBorder="1" applyAlignment="1">
      <alignment horizontal="center" vertical="center"/>
    </xf>
    <xf numFmtId="0" fontId="31" fillId="0" borderId="0" xfId="50" applyFont="1" applyBorder="1"/>
    <xf numFmtId="0" fontId="31" fillId="0" borderId="7" xfId="0" applyFont="1" applyFill="1" applyBorder="1" applyAlignment="1">
      <alignment horizontal="center" vertical="center"/>
    </xf>
    <xf numFmtId="0" fontId="31" fillId="0" borderId="4" xfId="0" applyFont="1" applyFill="1" applyBorder="1" applyAlignment="1">
      <alignment horizontal="center" vertical="center"/>
    </xf>
    <xf numFmtId="0" fontId="13" fillId="0" borderId="0" xfId="0" applyFont="1" applyAlignment="1">
      <alignment horizontal="left"/>
    </xf>
    <xf numFmtId="0" fontId="13" fillId="0" borderId="0" xfId="0" quotePrefix="1" applyFont="1" applyBorder="1" applyAlignment="1">
      <alignment horizontal="left" vertical="center"/>
    </xf>
    <xf numFmtId="0" fontId="13" fillId="0" borderId="0" xfId="0" quotePrefix="1" applyFont="1" applyBorder="1" applyAlignment="1">
      <alignment horizontal="left"/>
    </xf>
    <xf numFmtId="0" fontId="13" fillId="0" borderId="0" xfId="0" applyFont="1"/>
    <xf numFmtId="0" fontId="13" fillId="0" borderId="0" xfId="16" applyFont="1"/>
    <xf numFmtId="179" fontId="13" fillId="0" borderId="0" xfId="16" applyNumberFormat="1" applyFont="1" applyBorder="1" applyProtection="1"/>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Fill="1" applyBorder="1" applyProtection="1"/>
    <xf numFmtId="0" fontId="13" fillId="0" borderId="0" xfId="16" applyFont="1" applyAlignment="1">
      <alignment horizontal="left"/>
    </xf>
    <xf numFmtId="0" fontId="13" fillId="0" borderId="0" xfId="16" applyFont="1" applyAlignment="1">
      <alignment horizontal="right"/>
    </xf>
    <xf numFmtId="0" fontId="13" fillId="0" borderId="0" xfId="16" applyFont="1"/>
    <xf numFmtId="2" fontId="13" fillId="0" borderId="0" xfId="16" applyNumberFormat="1" applyFont="1" applyAlignment="1">
      <alignment horizontal="left" wrapText="1"/>
    </xf>
    <xf numFmtId="176" fontId="13" fillId="0" borderId="0" xfId="16" applyNumberFormat="1" applyFont="1" applyAlignment="1">
      <alignment horizontal="right" wrapText="1"/>
    </xf>
    <xf numFmtId="192" fontId="13" fillId="0" borderId="0" xfId="16" quotePrefix="1" applyNumberFormat="1" applyFont="1" applyAlignment="1">
      <alignment horizontal="right"/>
    </xf>
    <xf numFmtId="0" fontId="13" fillId="0" borderId="0" xfId="16" quotePrefix="1" applyNumberFormat="1" applyFont="1" applyAlignment="1">
      <alignment horizontal="left"/>
    </xf>
    <xf numFmtId="183" fontId="13" fillId="0" borderId="0" xfId="16" applyNumberFormat="1" applyFont="1" applyAlignment="1"/>
    <xf numFmtId="2" fontId="13" fillId="0" borderId="0" xfId="16" applyNumberFormat="1" applyFont="1" applyAlignment="1"/>
    <xf numFmtId="0" fontId="13" fillId="0" borderId="0" xfId="16" applyFont="1" applyAlignment="1">
      <alignment horizontal="left" wrapText="1"/>
    </xf>
    <xf numFmtId="3" fontId="13" fillId="0" borderId="0" xfId="16" applyNumberFormat="1" applyFont="1" applyAlignment="1">
      <alignment horizontal="left" wrapText="1"/>
    </xf>
    <xf numFmtId="191" fontId="13" fillId="0" borderId="0" xfId="16" applyNumberFormat="1" applyFont="1" applyAlignment="1">
      <alignment horizontal="left"/>
    </xf>
    <xf numFmtId="0" fontId="13" fillId="0" borderId="0" xfId="16" applyFont="1"/>
    <xf numFmtId="0" fontId="13" fillId="0" borderId="0" xfId="0" applyFont="1" applyAlignment="1">
      <alignment horizontal="left"/>
    </xf>
    <xf numFmtId="0" fontId="13" fillId="0" borderId="0" xfId="16" applyFont="1"/>
    <xf numFmtId="0" fontId="13" fillId="0" borderId="0" xfId="16" applyFont="1" applyAlignment="1">
      <alignment horizontal="right"/>
    </xf>
    <xf numFmtId="184" fontId="13" fillId="0" borderId="0" xfId="16" applyNumberFormat="1" applyFont="1" applyAlignment="1">
      <alignment horizontal="right"/>
    </xf>
    <xf numFmtId="0" fontId="13" fillId="0" borderId="0" xfId="16" applyFont="1"/>
    <xf numFmtId="183" fontId="13" fillId="0" borderId="0" xfId="16" applyNumberFormat="1" applyFont="1" applyAlignment="1">
      <alignment horizontal="left"/>
    </xf>
    <xf numFmtId="0" fontId="13" fillId="0" borderId="0" xfId="16" applyFont="1"/>
    <xf numFmtId="0" fontId="13" fillId="0" borderId="0" xfId="16" quotePrefix="1" applyNumberFormat="1" applyFont="1" applyAlignment="1">
      <alignment horizontal="left"/>
    </xf>
    <xf numFmtId="237" fontId="10" fillId="0" borderId="0" xfId="0" applyNumberFormat="1" applyFont="1" applyFill="1" applyBorder="1" applyAlignment="1"/>
    <xf numFmtId="0" fontId="13" fillId="0" borderId="0" xfId="16" applyFont="1" applyAlignment="1">
      <alignment horizontal="right"/>
    </xf>
    <xf numFmtId="0" fontId="13" fillId="0" borderId="0" xfId="16" applyFont="1"/>
    <xf numFmtId="0" fontId="13" fillId="0" borderId="9" xfId="0" applyFont="1" applyBorder="1" applyAlignment="1">
      <alignment horizontal="center" vertical="center"/>
    </xf>
    <xf numFmtId="0" fontId="31" fillId="0" borderId="0" xfId="0" applyFont="1" applyAlignment="1">
      <alignment horizontal="right"/>
    </xf>
    <xf numFmtId="0" fontId="13" fillId="0" borderId="0" xfId="16" applyFont="1"/>
    <xf numFmtId="0" fontId="13" fillId="0" borderId="0" xfId="16" quotePrefix="1" applyNumberFormat="1" applyFont="1" applyAlignment="1">
      <alignment horizontal="left"/>
    </xf>
    <xf numFmtId="0" fontId="0" fillId="0" borderId="6" xfId="0" applyBorder="1" applyAlignment="1">
      <alignment horizontal="center" vertical="center"/>
    </xf>
    <xf numFmtId="0" fontId="0" fillId="0" borderId="21" xfId="0" applyBorder="1" applyAlignment="1">
      <alignment horizontal="center" vertical="center"/>
    </xf>
    <xf numFmtId="0" fontId="31" fillId="0" borderId="0" xfId="0" applyFont="1" applyFill="1" applyBorder="1"/>
    <xf numFmtId="0" fontId="13" fillId="0" borderId="1" xfId="0" applyFont="1" applyBorder="1" applyAlignment="1">
      <alignment vertical="center"/>
    </xf>
    <xf numFmtId="203" fontId="13" fillId="0" borderId="22" xfId="0" applyNumberFormat="1" applyFont="1" applyBorder="1" applyAlignment="1">
      <alignment horizontal="center" vertical="center"/>
    </xf>
    <xf numFmtId="0" fontId="13" fillId="0" borderId="21" xfId="0" applyFont="1" applyBorder="1" applyAlignment="1">
      <alignment horizontal="center" vertical="center"/>
    </xf>
    <xf numFmtId="0" fontId="13" fillId="0" borderId="1" xfId="0" applyFont="1" applyBorder="1" applyAlignment="1">
      <alignment horizontal="center" vertical="center"/>
    </xf>
    <xf numFmtId="0" fontId="13" fillId="0" borderId="13" xfId="0" applyFont="1" applyBorder="1" applyAlignment="1">
      <alignment horizontal="center" vertical="center"/>
    </xf>
    <xf numFmtId="0" fontId="0" fillId="0" borderId="0" xfId="0" applyAlignment="1">
      <alignment vertical="center" wrapText="1"/>
    </xf>
    <xf numFmtId="0" fontId="13" fillId="0" borderId="0" xfId="88" applyFont="1"/>
    <xf numFmtId="203" fontId="13" fillId="0" borderId="0" xfId="88" applyNumberFormat="1" applyFont="1"/>
    <xf numFmtId="2" fontId="13" fillId="0" borderId="0" xfId="88" applyNumberFormat="1" applyFont="1"/>
    <xf numFmtId="203" fontId="13" fillId="0" borderId="1" xfId="88" applyNumberFormat="1" applyFont="1" applyBorder="1" applyAlignment="1">
      <alignment horizontal="center" vertical="center"/>
    </xf>
    <xf numFmtId="49" fontId="101" fillId="0" borderId="0" xfId="88" applyNumberFormat="1" applyAlignment="1">
      <alignment horizontal="center"/>
    </xf>
    <xf numFmtId="205" fontId="13" fillId="0" borderId="0" xfId="88" applyNumberFormat="1" applyFont="1"/>
    <xf numFmtId="206" fontId="13" fillId="0" borderId="0" xfId="88" applyNumberFormat="1" applyFont="1"/>
    <xf numFmtId="206" fontId="101" fillId="0" borderId="0" xfId="88" applyNumberFormat="1"/>
    <xf numFmtId="206" fontId="101" fillId="0" borderId="0" xfId="88" applyNumberFormat="1" applyFont="1"/>
    <xf numFmtId="49" fontId="13" fillId="0" borderId="0" xfId="88" applyNumberFormat="1" applyFont="1" applyAlignment="1">
      <alignment horizontal="center"/>
    </xf>
    <xf numFmtId="49" fontId="101" fillId="0" borderId="0" xfId="88" applyNumberFormat="1" applyFont="1" applyAlignment="1">
      <alignment horizontal="center"/>
    </xf>
    <xf numFmtId="49" fontId="101" fillId="0" borderId="9" xfId="88" applyNumberFormat="1" applyBorder="1" applyAlignment="1">
      <alignment horizontal="center"/>
    </xf>
    <xf numFmtId="205" fontId="13" fillId="0" borderId="9" xfId="88" applyNumberFormat="1" applyFont="1" applyBorder="1"/>
    <xf numFmtId="204" fontId="101" fillId="0" borderId="8" xfId="88" applyNumberFormat="1" applyBorder="1"/>
    <xf numFmtId="0" fontId="101" fillId="0" borderId="8" xfId="88" applyBorder="1"/>
    <xf numFmtId="0" fontId="101" fillId="0" borderId="0" xfId="88"/>
    <xf numFmtId="205" fontId="101" fillId="0" borderId="0" xfId="88" applyNumberFormat="1"/>
    <xf numFmtId="206" fontId="66" fillId="0" borderId="0" xfId="88" applyNumberFormat="1" applyFont="1"/>
    <xf numFmtId="204" fontId="101" fillId="0" borderId="0" xfId="88" applyNumberFormat="1"/>
    <xf numFmtId="205" fontId="13" fillId="0" borderId="0" xfId="88" applyNumberFormat="1" applyFont="1" applyFill="1"/>
    <xf numFmtId="205" fontId="101" fillId="0" borderId="0" xfId="88" applyNumberFormat="1" applyFont="1" applyFill="1"/>
    <xf numFmtId="203" fontId="13" fillId="0" borderId="9" xfId="88" applyNumberFormat="1" applyFont="1" applyBorder="1"/>
    <xf numFmtId="203" fontId="13" fillId="0" borderId="8" xfId="88" applyNumberFormat="1" applyFont="1" applyBorder="1"/>
    <xf numFmtId="207" fontId="13" fillId="0" borderId="0" xfId="88" applyNumberFormat="1" applyFont="1" applyBorder="1" applyAlignment="1">
      <alignment horizontal="left"/>
    </xf>
    <xf numFmtId="207" fontId="13" fillId="0" borderId="0" xfId="88" applyNumberFormat="1" applyFont="1" applyBorder="1" applyAlignment="1"/>
    <xf numFmtId="0" fontId="13" fillId="0" borderId="5" xfId="0" applyNumberFormat="1" applyFont="1" applyBorder="1" applyAlignment="1">
      <alignment horizontal="center" wrapText="1"/>
    </xf>
    <xf numFmtId="179" fontId="12"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Border="1" applyAlignment="1" applyProtection="1">
      <alignment horizontal="left"/>
    </xf>
    <xf numFmtId="179" fontId="13" fillId="0" borderId="0" xfId="16" applyNumberFormat="1" applyFont="1" applyBorder="1" applyAlignment="1" applyProtection="1">
      <alignment horizontal="right"/>
    </xf>
    <xf numFmtId="179" fontId="13" fillId="0" borderId="0" xfId="16" applyNumberFormat="1" applyFont="1" applyFill="1" applyBorder="1" applyProtection="1"/>
    <xf numFmtId="0" fontId="13" fillId="0" borderId="0" xfId="16" applyFont="1" applyAlignment="1">
      <alignment horizontal="left"/>
    </xf>
    <xf numFmtId="179" fontId="13" fillId="0" borderId="0" xfId="16" applyNumberFormat="1" applyFont="1" applyFill="1" applyBorder="1" applyAlignment="1" applyProtection="1">
      <alignment horizontal="right"/>
    </xf>
    <xf numFmtId="0" fontId="13" fillId="0" borderId="0" xfId="16" applyFont="1"/>
    <xf numFmtId="0" fontId="13" fillId="0" borderId="0" xfId="16" applyFont="1"/>
    <xf numFmtId="0" fontId="13" fillId="0" borderId="0" xfId="16" quotePrefix="1" applyNumberFormat="1" applyFont="1" applyAlignment="1">
      <alignment horizontal="left"/>
    </xf>
    <xf numFmtId="213" fontId="13" fillId="0" borderId="0" xfId="16" applyNumberFormat="1" applyFont="1" applyAlignment="1">
      <alignment vertical="center"/>
    </xf>
    <xf numFmtId="187" fontId="13" fillId="0" borderId="0" xfId="16" applyNumberFormat="1" applyFont="1" applyAlignment="1">
      <alignment vertical="center"/>
    </xf>
    <xf numFmtId="188" fontId="13" fillId="0" borderId="0" xfId="16" applyNumberFormat="1" applyFont="1" applyAlignment="1">
      <alignment vertical="center"/>
    </xf>
    <xf numFmtId="173" fontId="13" fillId="0" borderId="0" xfId="0" applyNumberFormat="1" applyFont="1" applyBorder="1" applyAlignment="1">
      <alignment horizontal="right"/>
    </xf>
    <xf numFmtId="0" fontId="0" fillId="0" borderId="0" xfId="0" applyAlignment="1">
      <alignment horizontal="right"/>
    </xf>
    <xf numFmtId="173" fontId="13" fillId="0" borderId="0" xfId="0" applyNumberFormat="1" applyFont="1" applyAlignment="1">
      <alignment horizontal="center"/>
    </xf>
    <xf numFmtId="0" fontId="13" fillId="0" borderId="0" xfId="16" applyFont="1"/>
    <xf numFmtId="173" fontId="13" fillId="0" borderId="0" xfId="0" applyNumberFormat="1" applyFont="1" applyAlignment="1">
      <alignment horizontal="right"/>
    </xf>
    <xf numFmtId="169" fontId="22" fillId="0" borderId="0" xfId="0" applyNumberFormat="1" applyFont="1" applyAlignment="1">
      <alignment horizontal="left"/>
    </xf>
    <xf numFmtId="169" fontId="25" fillId="0" borderId="0" xfId="0" applyNumberFormat="1" applyFont="1" applyAlignment="1">
      <alignment horizontal="left"/>
    </xf>
    <xf numFmtId="169" fontId="10" fillId="0" borderId="0" xfId="0" applyNumberFormat="1" applyFont="1" applyAlignment="1">
      <alignment horizontal="left"/>
    </xf>
    <xf numFmtId="169" fontId="60" fillId="0" borderId="0" xfId="0" applyNumberFormat="1" applyFont="1" applyAlignment="1">
      <alignment horizontal="left"/>
    </xf>
    <xf numFmtId="169" fontId="12" fillId="0" borderId="0" xfId="0" applyNumberFormat="1" applyFont="1" applyAlignment="1">
      <alignment horizontal="left"/>
    </xf>
    <xf numFmtId="169" fontId="13" fillId="0" borderId="0" xfId="0" applyNumberFormat="1" applyFont="1" applyAlignment="1">
      <alignment horizontal="left"/>
    </xf>
    <xf numFmtId="169" fontId="53" fillId="0" borderId="0" xfId="0" applyNumberFormat="1" applyFont="1" applyAlignment="1">
      <alignment horizontal="left"/>
    </xf>
    <xf numFmtId="169" fontId="64" fillId="0" borderId="0" xfId="0" applyNumberFormat="1" applyFont="1" applyAlignment="1">
      <alignment horizontal="left"/>
    </xf>
    <xf numFmtId="0" fontId="0" fillId="0" borderId="0" xfId="0"/>
    <xf numFmtId="0" fontId="13" fillId="0" borderId="0" xfId="16" applyFont="1"/>
    <xf numFmtId="169" fontId="22" fillId="0" borderId="0" xfId="0" applyNumberFormat="1" applyFont="1" applyFill="1" applyAlignment="1">
      <alignment horizontal="left"/>
    </xf>
    <xf numFmtId="0" fontId="10" fillId="0" borderId="0" xfId="0" applyFont="1" applyFill="1"/>
    <xf numFmtId="0" fontId="0" fillId="0" borderId="0" xfId="0" applyFill="1"/>
    <xf numFmtId="0" fontId="13" fillId="0" borderId="0" xfId="16" applyFont="1" applyAlignment="1">
      <alignment horizontal="left"/>
    </xf>
    <xf numFmtId="0" fontId="13" fillId="0" borderId="0" xfId="16" applyFont="1" applyAlignment="1">
      <alignment horizontal="right"/>
    </xf>
    <xf numFmtId="0" fontId="13" fillId="0" borderId="8" xfId="16" applyFont="1" applyBorder="1"/>
    <xf numFmtId="184" fontId="13" fillId="0" borderId="0" xfId="16" applyNumberFormat="1" applyFont="1" applyAlignment="1">
      <alignment horizontal="right"/>
    </xf>
    <xf numFmtId="0" fontId="13" fillId="0" borderId="0" xfId="16" applyFont="1"/>
    <xf numFmtId="0" fontId="13" fillId="0" borderId="0" xfId="16" quotePrefix="1" applyNumberFormat="1" applyFont="1" applyAlignment="1">
      <alignment horizontal="left"/>
    </xf>
    <xf numFmtId="0" fontId="13" fillId="0" borderId="0" xfId="16" applyFont="1" applyAlignment="1">
      <alignment horizontal="center"/>
    </xf>
    <xf numFmtId="183" fontId="13" fillId="0" borderId="0" xfId="16" applyNumberFormat="1" applyFont="1" applyAlignment="1">
      <alignment horizontal="left"/>
    </xf>
    <xf numFmtId="0" fontId="13" fillId="0" borderId="0" xfId="16" quotePrefix="1" applyFont="1" applyBorder="1"/>
    <xf numFmtId="17" fontId="13" fillId="0" borderId="0" xfId="0" quotePrefix="1" applyNumberFormat="1" applyFont="1" applyBorder="1" applyAlignment="1">
      <alignment horizontal="center"/>
    </xf>
    <xf numFmtId="0" fontId="13" fillId="0" borderId="5" xfId="0" applyFont="1" applyBorder="1" applyAlignment="1">
      <alignment horizontal="centerContinuous"/>
    </xf>
    <xf numFmtId="0" fontId="13" fillId="0" borderId="6" xfId="0" applyFont="1" applyBorder="1" applyAlignment="1">
      <alignment horizontal="centerContinuous" vertical="center"/>
    </xf>
    <xf numFmtId="0" fontId="13" fillId="0" borderId="9" xfId="0" applyFont="1" applyBorder="1" applyAlignment="1">
      <alignment horizontal="centerContinuous" vertical="center"/>
    </xf>
    <xf numFmtId="0" fontId="13" fillId="0" borderId="13" xfId="0" applyFont="1" applyBorder="1" applyAlignment="1">
      <alignment horizontal="centerContinuous" vertical="center"/>
    </xf>
    <xf numFmtId="0" fontId="13" fillId="0" borderId="6" xfId="0" applyFont="1" applyBorder="1" applyAlignment="1">
      <alignment horizontal="center"/>
    </xf>
    <xf numFmtId="17" fontId="13" fillId="0" borderId="6" xfId="0" quotePrefix="1" applyNumberFormat="1" applyFont="1" applyBorder="1" applyAlignment="1">
      <alignment horizontal="center"/>
    </xf>
    <xf numFmtId="0" fontId="59" fillId="0" borderId="0" xfId="0" applyFont="1"/>
    <xf numFmtId="225" fontId="13" fillId="0" borderId="0" xfId="0" applyNumberFormat="1" applyFont="1"/>
    <xf numFmtId="3" fontId="59" fillId="0" borderId="0" xfId="0" applyNumberFormat="1" applyFont="1" applyBorder="1"/>
    <xf numFmtId="227" fontId="59" fillId="0" borderId="0" xfId="0" applyNumberFormat="1" applyFont="1" applyBorder="1"/>
    <xf numFmtId="227" fontId="13" fillId="0" borderId="0" xfId="0" applyNumberFormat="1" applyFont="1" applyBorder="1"/>
    <xf numFmtId="237" fontId="13" fillId="0" borderId="0" xfId="0" applyNumberFormat="1" applyFont="1" applyBorder="1"/>
    <xf numFmtId="224" fontId="13" fillId="0" borderId="0" xfId="0" applyNumberFormat="1" applyFont="1" applyBorder="1"/>
    <xf numFmtId="223" fontId="59" fillId="0" borderId="0" xfId="0" applyNumberFormat="1" applyFont="1" applyBorder="1"/>
    <xf numFmtId="3" fontId="13" fillId="0" borderId="0" xfId="0" quotePrefix="1" applyNumberFormat="1" applyFont="1"/>
    <xf numFmtId="177" fontId="13" fillId="0" borderId="0" xfId="0" applyNumberFormat="1" applyFont="1" applyBorder="1"/>
    <xf numFmtId="0" fontId="12" fillId="0" borderId="0" xfId="0" applyFont="1" applyAlignment="1">
      <alignment horizontal="centerContinuous"/>
    </xf>
    <xf numFmtId="3" fontId="13" fillId="0" borderId="0" xfId="0" applyNumberFormat="1" applyFont="1" applyAlignment="1">
      <alignment horizontal="centerContinuous"/>
    </xf>
    <xf numFmtId="225" fontId="13" fillId="0" borderId="0" xfId="0" applyNumberFormat="1" applyFont="1" applyAlignment="1">
      <alignment horizontal="centerContinuous"/>
    </xf>
    <xf numFmtId="225" fontId="13" fillId="0" borderId="0" xfId="0" applyNumberFormat="1" applyFont="1" applyBorder="1"/>
    <xf numFmtId="0" fontId="13" fillId="0" borderId="0" xfId="16" applyFont="1"/>
    <xf numFmtId="181" fontId="13" fillId="0" borderId="0" xfId="16" applyNumberFormat="1" applyFont="1" applyFill="1" applyBorder="1"/>
    <xf numFmtId="182" fontId="13" fillId="0" borderId="0" xfId="16" applyNumberFormat="1" applyFont="1" applyFill="1" applyBorder="1"/>
    <xf numFmtId="177" fontId="13" fillId="0" borderId="0" xfId="16" applyNumberFormat="1" applyFont="1" applyFill="1" applyBorder="1"/>
    <xf numFmtId="0" fontId="10" fillId="0" borderId="0" xfId="16" applyFont="1" applyFill="1"/>
    <xf numFmtId="172" fontId="30" fillId="0" borderId="0" xfId="0" applyNumberFormat="1" applyFont="1" applyProtection="1"/>
    <xf numFmtId="0" fontId="53" fillId="0" borderId="0" xfId="0" applyFont="1" applyAlignment="1">
      <alignment vertical="center"/>
    </xf>
    <xf numFmtId="0" fontId="13" fillId="0" borderId="0" xfId="16" applyFont="1" applyAlignment="1">
      <alignment horizontal="right"/>
    </xf>
    <xf numFmtId="0" fontId="13" fillId="0" borderId="0" xfId="16" applyFont="1"/>
    <xf numFmtId="173" fontId="13" fillId="0" borderId="0" xfId="0" applyNumberFormat="1" applyFont="1" applyBorder="1" applyAlignment="1">
      <alignment horizontal="right"/>
    </xf>
    <xf numFmtId="173" fontId="13" fillId="0" borderId="0" xfId="0" applyNumberFormat="1" applyFont="1" applyAlignment="1">
      <alignment horizontal="right"/>
    </xf>
    <xf numFmtId="173" fontId="13" fillId="0" borderId="0" xfId="0" applyNumberFormat="1" applyFont="1" applyAlignment="1">
      <alignment horizontal="center"/>
    </xf>
    <xf numFmtId="0" fontId="13" fillId="0" borderId="0" xfId="16" applyFont="1"/>
    <xf numFmtId="0" fontId="13" fillId="0" borderId="0" xfId="16" applyFont="1" applyAlignment="1">
      <alignment horizontal="left"/>
    </xf>
    <xf numFmtId="0" fontId="13" fillId="0" borderId="0" xfId="16" applyFont="1"/>
    <xf numFmtId="0" fontId="13" fillId="0" borderId="0" xfId="16" applyFont="1"/>
    <xf numFmtId="179" fontId="13" fillId="0" borderId="0" xfId="16" applyNumberFormat="1" applyFont="1" applyBorder="1" applyProtection="1"/>
    <xf numFmtId="179" fontId="12"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179" fontId="13" fillId="0" borderId="0" xfId="16" applyNumberFormat="1" applyFont="1" applyFill="1" applyBorder="1" applyProtection="1"/>
    <xf numFmtId="0" fontId="13" fillId="0" borderId="0" xfId="16" applyFont="1" applyAlignment="1">
      <alignment horizontal="left"/>
    </xf>
    <xf numFmtId="0" fontId="13" fillId="0" borderId="0" xfId="16" applyFont="1"/>
    <xf numFmtId="0" fontId="13" fillId="0" borderId="0" xfId="16" applyFont="1"/>
    <xf numFmtId="0" fontId="13" fillId="0" borderId="0" xfId="16" quotePrefix="1" applyNumberFormat="1" applyFont="1" applyAlignment="1">
      <alignment horizontal="left"/>
    </xf>
    <xf numFmtId="0" fontId="13" fillId="0" borderId="0" xfId="16" applyFont="1" applyAlignment="1">
      <alignment horizontal="right"/>
    </xf>
    <xf numFmtId="0" fontId="13" fillId="0" borderId="0" xfId="16" applyFont="1"/>
    <xf numFmtId="0" fontId="13" fillId="0" borderId="0" xfId="16" applyFont="1"/>
    <xf numFmtId="0" fontId="107" fillId="0" borderId="0" xfId="93"/>
    <xf numFmtId="0" fontId="107" fillId="0" borderId="0" xfId="94"/>
    <xf numFmtId="0" fontId="13" fillId="0" borderId="0" xfId="94" applyFont="1"/>
    <xf numFmtId="49" fontId="13" fillId="0" borderId="0" xfId="94" applyNumberFormat="1" applyFont="1" applyBorder="1" applyAlignment="1" applyProtection="1">
      <alignment horizontal="left"/>
      <protection locked="0"/>
    </xf>
    <xf numFmtId="0" fontId="13" fillId="0" borderId="0" xfId="94" quotePrefix="1" applyFont="1" applyBorder="1" applyAlignment="1">
      <alignment horizontal="left"/>
    </xf>
    <xf numFmtId="0" fontId="31" fillId="0" borderId="32" xfId="94" applyFont="1" applyBorder="1" applyAlignment="1">
      <alignment horizontal="center"/>
    </xf>
    <xf numFmtId="0" fontId="102" fillId="0" borderId="0" xfId="94" applyFont="1" applyAlignment="1">
      <alignment vertical="center"/>
    </xf>
    <xf numFmtId="0" fontId="13" fillId="0" borderId="0" xfId="94" applyFont="1" applyAlignment="1">
      <alignment vertical="center"/>
    </xf>
    <xf numFmtId="49" fontId="13" fillId="0" borderId="0" xfId="94" applyNumberFormat="1" applyFont="1" applyBorder="1" applyAlignment="1">
      <alignment vertical="center"/>
    </xf>
    <xf numFmtId="49" fontId="13" fillId="0" borderId="0" xfId="95" applyNumberFormat="1" applyFont="1" applyBorder="1" applyAlignment="1">
      <alignment vertical="center"/>
    </xf>
    <xf numFmtId="0" fontId="13" fillId="0" borderId="1" xfId="94" applyFont="1" applyBorder="1" applyAlignment="1">
      <alignment horizontal="center" vertical="center" wrapText="1"/>
    </xf>
    <xf numFmtId="0" fontId="13" fillId="0" borderId="1" xfId="94" applyFont="1" applyBorder="1" applyAlignment="1">
      <alignment horizontal="center" vertical="center"/>
    </xf>
    <xf numFmtId="49" fontId="13" fillId="0" borderId="22" xfId="94" applyNumberFormat="1" applyFont="1" applyBorder="1" applyAlignment="1">
      <alignment horizontal="center" vertical="center"/>
    </xf>
    <xf numFmtId="0" fontId="13" fillId="0" borderId="0" xfId="94" applyFont="1" applyAlignment="1"/>
    <xf numFmtId="241" fontId="13" fillId="0" borderId="0" xfId="94" applyNumberFormat="1" applyFont="1" applyBorder="1" applyAlignment="1">
      <alignment horizontal="right" vertical="center"/>
    </xf>
    <xf numFmtId="241" fontId="13" fillId="0" borderId="0" xfId="94" applyNumberFormat="1" applyFont="1" applyBorder="1" applyAlignment="1">
      <alignment horizontal="right"/>
    </xf>
    <xf numFmtId="241" fontId="13" fillId="0" borderId="0" xfId="94" applyNumberFormat="1" applyFont="1" applyAlignment="1">
      <alignment vertical="center"/>
    </xf>
    <xf numFmtId="0" fontId="13" fillId="0" borderId="0" xfId="94" applyFont="1" applyBorder="1" applyAlignment="1">
      <alignment horizontal="left" vertical="center"/>
    </xf>
    <xf numFmtId="241" fontId="13" fillId="0" borderId="0" xfId="94" applyNumberFormat="1" applyFont="1" applyBorder="1" applyAlignment="1">
      <alignment horizontal="center" vertical="center"/>
    </xf>
    <xf numFmtId="207" fontId="13" fillId="0" borderId="0" xfId="94" applyNumberFormat="1" applyFont="1" applyBorder="1" applyAlignment="1">
      <alignment horizontal="right"/>
    </xf>
    <xf numFmtId="242" fontId="13" fillId="0" borderId="0" xfId="94" applyNumberFormat="1" applyFont="1" applyBorder="1" applyAlignment="1">
      <alignment horizontal="right"/>
    </xf>
    <xf numFmtId="207" fontId="13" fillId="0" borderId="0" xfId="94" applyNumberFormat="1" applyFont="1" applyBorder="1" applyAlignment="1">
      <alignment horizontal="left"/>
    </xf>
    <xf numFmtId="0" fontId="13" fillId="0" borderId="0" xfId="94" applyFont="1" applyAlignment="1">
      <alignment horizontal="center" vertical="center"/>
    </xf>
    <xf numFmtId="0" fontId="97" fillId="0" borderId="0" xfId="94" applyFont="1" applyAlignment="1">
      <alignment vertical="center"/>
    </xf>
    <xf numFmtId="0" fontId="13" fillId="0" borderId="0" xfId="94" applyFont="1" applyBorder="1" applyAlignment="1">
      <alignment vertical="center"/>
    </xf>
    <xf numFmtId="0" fontId="13" fillId="0" borderId="21" xfId="94" applyFont="1" applyBorder="1" applyAlignment="1">
      <alignment horizontal="center"/>
    </xf>
    <xf numFmtId="0" fontId="13" fillId="0" borderId="1" xfId="94" applyFont="1" applyBorder="1" applyAlignment="1">
      <alignment horizontal="center" wrapText="1"/>
    </xf>
    <xf numFmtId="0" fontId="13" fillId="0" borderId="1" xfId="94" applyFont="1" applyBorder="1" applyAlignment="1">
      <alignment horizontal="center"/>
    </xf>
    <xf numFmtId="0" fontId="13" fillId="0" borderId="22" xfId="94" applyFont="1" applyBorder="1" applyAlignment="1">
      <alignment horizontal="center"/>
    </xf>
    <xf numFmtId="49" fontId="13" fillId="0" borderId="22" xfId="94" applyNumberFormat="1" applyFont="1" applyBorder="1" applyAlignment="1">
      <alignment horizontal="center"/>
    </xf>
    <xf numFmtId="0" fontId="13" fillId="0" borderId="8" xfId="94" applyFont="1" applyBorder="1" applyAlignment="1">
      <alignment horizontal="center" wrapText="1"/>
    </xf>
    <xf numFmtId="231" fontId="13" fillId="0" borderId="0" xfId="94" applyNumberFormat="1" applyFont="1" applyBorder="1" applyAlignment="1">
      <alignment horizontal="right"/>
    </xf>
    <xf numFmtId="194" fontId="13" fillId="0" borderId="0" xfId="94" applyNumberFormat="1" applyFont="1" applyBorder="1" applyAlignment="1">
      <alignment horizontal="left"/>
    </xf>
    <xf numFmtId="231" fontId="13" fillId="0" borderId="0" xfId="94" applyNumberFormat="1" applyFont="1" applyBorder="1" applyAlignment="1"/>
    <xf numFmtId="231" fontId="13" fillId="0" borderId="0" xfId="94" applyNumberFormat="1" applyFont="1" applyBorder="1"/>
    <xf numFmtId="49" fontId="13" fillId="0" borderId="0" xfId="94" applyNumberFormat="1" applyFont="1" applyAlignment="1">
      <alignment horizontal="left"/>
    </xf>
    <xf numFmtId="0" fontId="13" fillId="0" borderId="0" xfId="94" applyFont="1" applyBorder="1" applyAlignment="1">
      <alignment horizontal="center" vertical="center"/>
    </xf>
    <xf numFmtId="49" fontId="13" fillId="0" borderId="0" xfId="94" applyNumberFormat="1" applyFont="1" applyAlignment="1">
      <alignment horizontal="right"/>
    </xf>
    <xf numFmtId="241" fontId="13" fillId="0" borderId="0" xfId="94" applyNumberFormat="1" applyFont="1" applyFill="1" applyBorder="1" applyAlignment="1">
      <alignment horizontal="right"/>
    </xf>
    <xf numFmtId="49" fontId="13" fillId="0" borderId="0" xfId="94" applyNumberFormat="1" applyFont="1"/>
    <xf numFmtId="0" fontId="13" fillId="0" borderId="0" xfId="94" applyFont="1" applyAlignment="1">
      <alignment horizontal="right"/>
    </xf>
    <xf numFmtId="0" fontId="13" fillId="0" borderId="0" xfId="16" applyFont="1" applyAlignment="1">
      <alignment horizontal="right"/>
    </xf>
    <xf numFmtId="184" fontId="13" fillId="0" borderId="0" xfId="16" applyNumberFormat="1" applyFont="1" applyAlignment="1">
      <alignment horizontal="right"/>
    </xf>
    <xf numFmtId="0" fontId="13" fillId="0" borderId="0" xfId="16" applyFont="1"/>
    <xf numFmtId="183" fontId="13" fillId="0" borderId="0" xfId="16" applyNumberFormat="1" applyFont="1" applyAlignment="1">
      <alignment horizontal="left"/>
    </xf>
    <xf numFmtId="0" fontId="13" fillId="0" borderId="0" xfId="16" applyFont="1" applyAlignment="1">
      <alignment horizontal="right"/>
    </xf>
    <xf numFmtId="0" fontId="13" fillId="0" borderId="0" xfId="16" applyFont="1"/>
    <xf numFmtId="172" fontId="30" fillId="0" borderId="22" xfId="12" applyNumberFormat="1" applyFont="1" applyBorder="1" applyAlignment="1" applyProtection="1">
      <alignment horizontal="center" vertical="center" wrapText="1"/>
    </xf>
    <xf numFmtId="172" fontId="30" fillId="0" borderId="21" xfId="12" applyNumberFormat="1" applyFont="1" applyBorder="1" applyAlignment="1" applyProtection="1">
      <alignment horizontal="center" vertical="center" wrapText="1"/>
    </xf>
    <xf numFmtId="195" fontId="30" fillId="0" borderId="0" xfId="0" applyNumberFormat="1" applyFont="1" applyBorder="1" applyAlignment="1" applyProtection="1">
      <alignment horizontal="center" vertical="center" wrapText="1"/>
    </xf>
    <xf numFmtId="195" fontId="30" fillId="0" borderId="12" xfId="0" applyNumberFormat="1" applyFont="1" applyBorder="1" applyAlignment="1" applyProtection="1">
      <alignment horizontal="center" vertical="center" wrapText="1"/>
    </xf>
    <xf numFmtId="172" fontId="30" fillId="0" borderId="4" xfId="12" applyNumberFormat="1" applyFont="1" applyBorder="1" applyAlignment="1" applyProtection="1">
      <alignment horizontal="center" vertical="center" wrapText="1"/>
    </xf>
    <xf numFmtId="172" fontId="18" fillId="0" borderId="0" xfId="12" applyNumberFormat="1" applyFont="1" applyProtection="1"/>
    <xf numFmtId="0" fontId="10" fillId="0" borderId="0" xfId="94" applyFont="1" applyAlignment="1">
      <alignment horizontal="right"/>
    </xf>
    <xf numFmtId="0" fontId="13" fillId="0" borderId="0" xfId="0" applyFont="1" applyAlignment="1">
      <alignment horizontal="left"/>
    </xf>
    <xf numFmtId="0" fontId="13" fillId="0" borderId="8" xfId="0" applyFont="1" applyBorder="1" applyAlignment="1">
      <alignment horizontal="center"/>
    </xf>
    <xf numFmtId="1" fontId="13" fillId="0" borderId="0" xfId="0" applyNumberFormat="1" applyFont="1" applyAlignment="1">
      <alignment horizontal="left"/>
    </xf>
    <xf numFmtId="0" fontId="13" fillId="0" borderId="0" xfId="0" applyFont="1" applyBorder="1" applyAlignment="1">
      <alignment horizontal="center"/>
    </xf>
    <xf numFmtId="0" fontId="13" fillId="0" borderId="5" xfId="0" applyFont="1" applyBorder="1" applyAlignment="1">
      <alignment horizontal="center"/>
    </xf>
    <xf numFmtId="0" fontId="13" fillId="0" borderId="12" xfId="0" applyFont="1" applyBorder="1" applyAlignment="1">
      <alignment horizontal="center"/>
    </xf>
    <xf numFmtId="194" fontId="13" fillId="0" borderId="5" xfId="0" applyNumberFormat="1" applyFont="1" applyBorder="1" applyAlignment="1">
      <alignment horizontal="center"/>
    </xf>
    <xf numFmtId="194" fontId="13" fillId="0" borderId="12" xfId="0" applyNumberFormat="1" applyFont="1" applyBorder="1" applyAlignment="1">
      <alignment horizontal="center"/>
    </xf>
    <xf numFmtId="216" fontId="13" fillId="0" borderId="5" xfId="0" applyNumberFormat="1" applyFont="1" applyBorder="1" applyAlignment="1">
      <alignment horizontal="center"/>
    </xf>
    <xf numFmtId="216" fontId="13" fillId="0" borderId="12" xfId="0" applyNumberFormat="1" applyFont="1" applyBorder="1" applyAlignment="1">
      <alignment horizontal="center"/>
    </xf>
    <xf numFmtId="216" fontId="13" fillId="0" borderId="0" xfId="0" applyNumberFormat="1" applyFont="1" applyBorder="1" applyAlignment="1">
      <alignment horizontal="center"/>
    </xf>
    <xf numFmtId="0" fontId="13" fillId="0" borderId="8" xfId="0" applyFont="1" applyBorder="1" applyAlignment="1">
      <alignment horizontal="left"/>
    </xf>
    <xf numFmtId="194" fontId="13" fillId="0" borderId="0" xfId="0" applyNumberFormat="1" applyFont="1" applyBorder="1" applyAlignment="1">
      <alignment horizontal="center"/>
    </xf>
    <xf numFmtId="0" fontId="13" fillId="0" borderId="0" xfId="16" applyFont="1"/>
    <xf numFmtId="49" fontId="13" fillId="0" borderId="0" xfId="0" applyNumberFormat="1" applyFont="1" applyBorder="1" applyAlignment="1">
      <alignment horizontal="left" vertical="center"/>
    </xf>
    <xf numFmtId="214" fontId="13" fillId="0" borderId="0" xfId="8" applyNumberFormat="1" applyFont="1" applyAlignment="1">
      <alignment horizontal="right" indent="2"/>
    </xf>
    <xf numFmtId="178" fontId="13" fillId="0" borderId="0" xfId="8" applyNumberFormat="1" applyFont="1" applyAlignment="1">
      <alignment horizontal="right" indent="2"/>
    </xf>
    <xf numFmtId="1" fontId="13" fillId="0" borderId="0" xfId="0" applyNumberFormat="1" applyFont="1"/>
    <xf numFmtId="0" fontId="13" fillId="0" borderId="0" xfId="94" quotePrefix="1" applyFont="1" applyBorder="1" applyAlignment="1">
      <alignment horizontal="left" vertical="center"/>
    </xf>
    <xf numFmtId="0" fontId="13" fillId="0" borderId="0" xfId="94" applyNumberFormat="1" applyFont="1" applyBorder="1" applyAlignment="1">
      <alignment horizontal="left" vertical="center"/>
    </xf>
    <xf numFmtId="0" fontId="31" fillId="0" borderId="0" xfId="94" applyFont="1"/>
    <xf numFmtId="171" fontId="13" fillId="0" borderId="6" xfId="94" applyNumberFormat="1" applyFont="1" applyBorder="1" applyAlignment="1">
      <alignment horizontal="centerContinuous"/>
    </xf>
    <xf numFmtId="171" fontId="13" fillId="0" borderId="13" xfId="94" applyNumberFormat="1" applyFont="1" applyBorder="1" applyAlignment="1">
      <alignment horizontal="centerContinuous"/>
    </xf>
    <xf numFmtId="171" fontId="13" fillId="0" borderId="9" xfId="94" applyNumberFormat="1" applyFont="1" applyBorder="1" applyAlignment="1">
      <alignment horizontal="centerContinuous"/>
    </xf>
    <xf numFmtId="171" fontId="13" fillId="0" borderId="14" xfId="94" applyNumberFormat="1" applyFont="1" applyBorder="1" applyAlignment="1" applyProtection="1">
      <alignment horizontal="centerContinuous"/>
    </xf>
    <xf numFmtId="240" fontId="108" fillId="0" borderId="0" xfId="94" applyNumberFormat="1" applyFont="1" applyAlignment="1" applyProtection="1">
      <alignment horizontal="right"/>
    </xf>
    <xf numFmtId="214" fontId="13" fillId="0" borderId="0" xfId="94" applyNumberFormat="1" applyFont="1"/>
    <xf numFmtId="214" fontId="13" fillId="0" borderId="0" xfId="8" applyNumberFormat="1" applyFont="1" applyAlignment="1">
      <alignment horizontal="left"/>
    </xf>
    <xf numFmtId="198" fontId="13" fillId="0" borderId="0" xfId="8" applyNumberFormat="1" applyFont="1" applyAlignment="1">
      <alignment horizontal="left"/>
    </xf>
    <xf numFmtId="1" fontId="13" fillId="0" borderId="0" xfId="0" applyNumberFormat="1" applyFont="1" applyAlignment="1"/>
    <xf numFmtId="195" fontId="13" fillId="0" borderId="0" xfId="0" applyNumberFormat="1" applyFont="1" applyFill="1" applyAlignment="1">
      <alignment horizontal="left" vertical="center"/>
    </xf>
    <xf numFmtId="0" fontId="13" fillId="0" borderId="0" xfId="0" applyFont="1" applyFill="1" applyBorder="1" applyAlignment="1">
      <alignment horizontal="left" vertical="center"/>
    </xf>
    <xf numFmtId="49" fontId="13" fillId="0" borderId="0" xfId="0" applyNumberFormat="1" applyFont="1" applyFill="1" applyBorder="1" applyAlignment="1">
      <alignment horizontal="left" vertical="center"/>
    </xf>
    <xf numFmtId="169" fontId="13" fillId="0" borderId="0" xfId="8" applyNumberFormat="1" applyFont="1" applyFill="1" applyAlignment="1">
      <alignment horizontal="right"/>
    </xf>
    <xf numFmtId="240" fontId="108" fillId="0" borderId="0" xfId="0" applyNumberFormat="1" applyFont="1" applyAlignment="1" applyProtection="1">
      <alignment horizontal="right"/>
    </xf>
    <xf numFmtId="49" fontId="13" fillId="0" borderId="0" xfId="0" applyNumberFormat="1" applyFont="1" applyFill="1"/>
    <xf numFmtId="221" fontId="13" fillId="0" borderId="0" xfId="8" applyNumberFormat="1" applyFont="1" applyFill="1" applyAlignment="1">
      <alignment horizontal="right"/>
    </xf>
    <xf numFmtId="0" fontId="13" fillId="0" borderId="0" xfId="0" applyFont="1" applyFill="1" applyAlignment="1">
      <alignment horizontal="left"/>
    </xf>
    <xf numFmtId="173" fontId="13" fillId="0" borderId="0" xfId="0" applyNumberFormat="1" applyFont="1" applyBorder="1" applyAlignment="1">
      <alignment horizontal="right"/>
    </xf>
    <xf numFmtId="173" fontId="13" fillId="0" borderId="0" xfId="0" applyNumberFormat="1" applyFont="1" applyAlignment="1">
      <alignment horizontal="right"/>
    </xf>
    <xf numFmtId="173" fontId="13" fillId="0" borderId="0" xfId="0" applyNumberFormat="1" applyFont="1" applyAlignment="1">
      <alignment horizontal="center"/>
    </xf>
    <xf numFmtId="0" fontId="13" fillId="0" borderId="0" xfId="0" applyFont="1"/>
    <xf numFmtId="0" fontId="0" fillId="0" borderId="0" xfId="0"/>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1" xfId="0" applyFont="1" applyBorder="1" applyAlignment="1">
      <alignment horizontal="center" vertical="center"/>
    </xf>
    <xf numFmtId="0" fontId="66" fillId="0" borderId="22" xfId="0" applyFont="1" applyBorder="1" applyAlignment="1">
      <alignment horizontal="center" vertical="center"/>
    </xf>
    <xf numFmtId="0" fontId="13" fillId="0" borderId="0" xfId="0" applyFont="1" applyAlignment="1">
      <alignment horizontal="left"/>
    </xf>
    <xf numFmtId="0" fontId="13" fillId="0" borderId="0" xfId="0" applyFont="1"/>
    <xf numFmtId="1" fontId="13" fillId="0" borderId="0" xfId="0" applyNumberFormat="1" applyFont="1" applyAlignment="1">
      <alignment horizontal="left"/>
    </xf>
    <xf numFmtId="0" fontId="13" fillId="0" borderId="11" xfId="0" applyFont="1" applyBorder="1" applyAlignment="1">
      <alignment horizontal="center"/>
    </xf>
    <xf numFmtId="0" fontId="13" fillId="0" borderId="0" xfId="0" applyFont="1" applyBorder="1" applyAlignment="1">
      <alignment horizontal="center"/>
    </xf>
    <xf numFmtId="0" fontId="13" fillId="0" borderId="5" xfId="0" applyFont="1" applyBorder="1" applyAlignment="1">
      <alignment horizontal="center"/>
    </xf>
    <xf numFmtId="0" fontId="13" fillId="0" borderId="12" xfId="0" applyFont="1" applyBorder="1" applyAlignment="1">
      <alignment horizontal="center"/>
    </xf>
    <xf numFmtId="194" fontId="13" fillId="0" borderId="5" xfId="0" applyNumberFormat="1" applyFont="1" applyBorder="1" applyAlignment="1">
      <alignment horizontal="center"/>
    </xf>
    <xf numFmtId="194" fontId="13" fillId="0" borderId="12" xfId="0" applyNumberFormat="1" applyFont="1" applyBorder="1" applyAlignment="1">
      <alignment horizontal="center"/>
    </xf>
    <xf numFmtId="216" fontId="13" fillId="0" borderId="5" xfId="0" applyNumberFormat="1" applyFont="1" applyBorder="1" applyAlignment="1">
      <alignment horizontal="center"/>
    </xf>
    <xf numFmtId="216" fontId="13" fillId="0" borderId="12" xfId="0" applyNumberFormat="1" applyFont="1" applyBorder="1" applyAlignment="1">
      <alignment horizontal="center"/>
    </xf>
    <xf numFmtId="0" fontId="13" fillId="0" borderId="8" xfId="0" applyFont="1" applyBorder="1" applyAlignment="1">
      <alignment horizontal="left"/>
    </xf>
    <xf numFmtId="0" fontId="13" fillId="0" borderId="0" xfId="94" applyFont="1" applyAlignment="1">
      <alignment horizontal="left"/>
    </xf>
    <xf numFmtId="0" fontId="13" fillId="0" borderId="0" xfId="94" applyFont="1" applyBorder="1" applyAlignment="1">
      <alignment horizontal="left"/>
    </xf>
    <xf numFmtId="49" fontId="13" fillId="0" borderId="0" xfId="94" applyNumberFormat="1" applyFont="1" applyBorder="1" applyAlignment="1">
      <alignment horizontal="left" vertical="center"/>
    </xf>
    <xf numFmtId="0" fontId="13" fillId="0" borderId="0" xfId="16" applyFont="1" applyAlignment="1">
      <alignment horizontal="left"/>
    </xf>
    <xf numFmtId="0" fontId="13" fillId="0" borderId="0" xfId="16" applyFont="1"/>
    <xf numFmtId="0" fontId="13" fillId="0" borderId="0" xfId="16" applyNumberFormat="1" applyFont="1" applyBorder="1" applyAlignment="1">
      <alignment horizontal="left"/>
    </xf>
    <xf numFmtId="0" fontId="13" fillId="0" borderId="0" xfId="94" applyFont="1" applyAlignment="1">
      <alignment horizontal="left"/>
    </xf>
    <xf numFmtId="0" fontId="13" fillId="0" borderId="0" xfId="94" applyFont="1" applyAlignment="1">
      <alignment horizontal="left" vertical="center"/>
    </xf>
    <xf numFmtId="0" fontId="13" fillId="0" borderId="0" xfId="94" applyFont="1" applyBorder="1" applyAlignment="1">
      <alignment horizontal="center" vertical="center" wrapText="1"/>
    </xf>
    <xf numFmtId="0" fontId="13" fillId="0" borderId="22" xfId="94" applyFont="1" applyBorder="1" applyAlignment="1">
      <alignment horizontal="center" vertical="center"/>
    </xf>
    <xf numFmtId="0" fontId="13" fillId="0" borderId="21" xfId="94" applyFont="1" applyBorder="1" applyAlignment="1">
      <alignment horizontal="center" vertical="center"/>
    </xf>
    <xf numFmtId="0" fontId="13" fillId="0" borderId="0" xfId="94" applyFont="1" applyBorder="1" applyAlignment="1">
      <alignment horizontal="left"/>
    </xf>
    <xf numFmtId="0" fontId="13" fillId="0" borderId="0" xfId="94" applyFont="1" applyAlignment="1">
      <alignment horizontal="center"/>
    </xf>
    <xf numFmtId="49" fontId="13" fillId="0" borderId="0" xfId="94" applyNumberFormat="1" applyFont="1" applyBorder="1" applyAlignment="1">
      <alignment horizontal="left" vertical="center"/>
    </xf>
    <xf numFmtId="179" fontId="13" fillId="0" borderId="0" xfId="16" applyNumberFormat="1" applyFont="1" applyBorder="1" applyAlignment="1" applyProtection="1">
      <alignment horizontal="right"/>
    </xf>
    <xf numFmtId="179" fontId="13" fillId="0" borderId="0" xfId="16" applyNumberFormat="1" applyFont="1" applyBorder="1" applyProtection="1"/>
    <xf numFmtId="179" fontId="12" fillId="0" borderId="0" xfId="16" applyNumberFormat="1" applyFont="1" applyBorder="1" applyAlignment="1" applyProtection="1">
      <alignment horizontal="right"/>
    </xf>
    <xf numFmtId="179" fontId="13" fillId="0" borderId="0" xfId="16" applyNumberFormat="1" applyFont="1" applyFill="1" applyBorder="1" applyProtection="1"/>
    <xf numFmtId="0" fontId="13" fillId="0" borderId="0" xfId="16" applyFont="1" applyAlignment="1">
      <alignment horizontal="left"/>
    </xf>
    <xf numFmtId="0" fontId="13" fillId="0" borderId="0" xfId="16" applyFont="1"/>
    <xf numFmtId="0" fontId="13" fillId="0" borderId="0" xfId="16" quotePrefix="1" applyNumberFormat="1" applyFont="1" applyAlignment="1">
      <alignment horizontal="left"/>
    </xf>
    <xf numFmtId="49" fontId="13" fillId="0" borderId="0" xfId="16" applyNumberFormat="1" applyFont="1" applyBorder="1" applyAlignment="1">
      <alignment horizontal="left"/>
    </xf>
    <xf numFmtId="0" fontId="13" fillId="0" borderId="0" xfId="16" quotePrefix="1" applyFont="1" applyBorder="1" applyAlignment="1">
      <alignment horizontal="left"/>
    </xf>
    <xf numFmtId="49" fontId="13" fillId="0" borderId="9" xfId="16" applyNumberFormat="1" applyFont="1" applyBorder="1" applyAlignment="1">
      <alignment horizontal="left" vertical="center"/>
    </xf>
    <xf numFmtId="0" fontId="13" fillId="0" borderId="9" xfId="16" applyFont="1" applyBorder="1" applyAlignment="1">
      <alignment horizontal="left" vertical="center"/>
    </xf>
    <xf numFmtId="0" fontId="13" fillId="0" borderId="32" xfId="16" applyFont="1" applyBorder="1" applyAlignment="1">
      <alignment horizontal="center"/>
    </xf>
    <xf numFmtId="0" fontId="13" fillId="0" borderId="0" xfId="16" quotePrefix="1" applyFont="1" applyBorder="1" applyAlignment="1">
      <alignment horizontal="left" vertical="center"/>
    </xf>
    <xf numFmtId="244" fontId="13" fillId="0" borderId="0" xfId="94" applyNumberFormat="1" applyFont="1" applyBorder="1" applyAlignment="1">
      <alignment horizontal="center"/>
    </xf>
    <xf numFmtId="245" fontId="13" fillId="0" borderId="0" xfId="94" applyNumberFormat="1" applyFont="1" applyAlignment="1">
      <alignment horizontal="center"/>
    </xf>
    <xf numFmtId="244" fontId="13" fillId="0" borderId="0" xfId="94" applyNumberFormat="1" applyFont="1" applyAlignment="1">
      <alignment horizontal="center"/>
    </xf>
    <xf numFmtId="0" fontId="13" fillId="0" borderId="0" xfId="94" applyFont="1" applyBorder="1" applyAlignment="1">
      <alignment horizontal="center"/>
    </xf>
    <xf numFmtId="0" fontId="13" fillId="0" borderId="0" xfId="94" applyFont="1" applyAlignment="1">
      <alignment vertical="top"/>
    </xf>
    <xf numFmtId="244" fontId="13" fillId="0" borderId="0" xfId="94" applyNumberFormat="1" applyFont="1" applyBorder="1" applyAlignment="1">
      <alignment horizontal="center" vertical="center" wrapText="1"/>
    </xf>
    <xf numFmtId="245" fontId="13" fillId="0" borderId="0" xfId="94" applyNumberFormat="1" applyFont="1" applyAlignment="1">
      <alignment horizontal="center" vertical="center" wrapText="1"/>
    </xf>
    <xf numFmtId="244" fontId="13" fillId="0" borderId="0" xfId="94" applyNumberFormat="1" applyFont="1" applyAlignment="1">
      <alignment horizontal="center" vertical="center" wrapText="1"/>
    </xf>
    <xf numFmtId="0" fontId="13" fillId="0" borderId="0" xfId="94" applyFont="1" applyAlignment="1">
      <alignment vertical="center" wrapText="1"/>
    </xf>
    <xf numFmtId="0" fontId="13" fillId="0" borderId="0" xfId="94" applyFont="1" applyAlignment="1">
      <alignment horizontal="center" vertical="center" wrapText="1"/>
    </xf>
    <xf numFmtId="244" fontId="13" fillId="0" borderId="0" xfId="94" applyNumberFormat="1" applyFont="1" applyBorder="1" applyAlignment="1">
      <alignment horizontal="center" vertical="center"/>
    </xf>
    <xf numFmtId="245" fontId="13" fillId="0" borderId="0" xfId="94" applyNumberFormat="1" applyFont="1" applyAlignment="1">
      <alignment horizontal="center" vertical="center"/>
    </xf>
    <xf numFmtId="244" fontId="13" fillId="0" borderId="0" xfId="94" applyNumberFormat="1" applyFont="1" applyAlignment="1">
      <alignment horizontal="center" vertical="center"/>
    </xf>
    <xf numFmtId="246" fontId="13" fillId="0" borderId="0" xfId="94" applyNumberFormat="1" applyFont="1" applyAlignment="1">
      <alignment horizontal="left"/>
    </xf>
    <xf numFmtId="247" fontId="13" fillId="0" borderId="0" xfId="94" applyNumberFormat="1" applyFont="1" applyAlignment="1">
      <alignment horizontal="left"/>
    </xf>
    <xf numFmtId="0" fontId="12" fillId="0" borderId="0" xfId="94" applyFont="1" applyBorder="1" applyAlignment="1">
      <alignment horizontal="right"/>
    </xf>
    <xf numFmtId="207" fontId="12" fillId="0" borderId="0" xfId="94" applyNumberFormat="1" applyFont="1" applyBorder="1" applyAlignment="1">
      <alignment horizontal="right"/>
    </xf>
    <xf numFmtId="0" fontId="13" fillId="0" borderId="0" xfId="0" applyFont="1" applyAlignment="1">
      <alignment horizontal="left"/>
    </xf>
    <xf numFmtId="0" fontId="12" fillId="0" borderId="0" xfId="0" applyFont="1" applyAlignment="1">
      <alignment horizontal="left"/>
    </xf>
    <xf numFmtId="0" fontId="13" fillId="0" borderId="0" xfId="0" applyFont="1"/>
    <xf numFmtId="0" fontId="13" fillId="0" borderId="11" xfId="0" applyFont="1" applyBorder="1" applyAlignment="1">
      <alignment horizontal="center"/>
    </xf>
    <xf numFmtId="0" fontId="13" fillId="0" borderId="0" xfId="20" applyFont="1" applyAlignment="1">
      <alignment horizontal="left"/>
    </xf>
    <xf numFmtId="0" fontId="13" fillId="0" borderId="5" xfId="0" applyFont="1" applyBorder="1" applyAlignment="1">
      <alignment horizontal="center"/>
    </xf>
    <xf numFmtId="0" fontId="13" fillId="0" borderId="0" xfId="0" applyFont="1" applyBorder="1" applyAlignment="1">
      <alignment horizontal="center"/>
    </xf>
    <xf numFmtId="0" fontId="13" fillId="0" borderId="0" xfId="20" applyFont="1" applyBorder="1" applyAlignment="1">
      <alignment horizontal="center" vertical="center"/>
    </xf>
    <xf numFmtId="0" fontId="13" fillId="0" borderId="5" xfId="20" applyFont="1" applyBorder="1" applyAlignment="1">
      <alignment horizontal="center"/>
    </xf>
    <xf numFmtId="0" fontId="13" fillId="0" borderId="12" xfId="20" applyFont="1" applyBorder="1" applyAlignment="1">
      <alignment horizontal="center"/>
    </xf>
    <xf numFmtId="0" fontId="13" fillId="0" borderId="11" xfId="20" applyFont="1" applyBorder="1" applyAlignment="1">
      <alignment horizontal="center"/>
    </xf>
    <xf numFmtId="0" fontId="13" fillId="0" borderId="10" xfId="20" applyFont="1" applyBorder="1" applyAlignment="1">
      <alignment horizontal="center"/>
    </xf>
    <xf numFmtId="0" fontId="13" fillId="0" borderId="0" xfId="20" applyFont="1" applyBorder="1" applyAlignment="1">
      <alignment horizontal="center"/>
    </xf>
    <xf numFmtId="0" fontId="13" fillId="0" borderId="3" xfId="20" applyFont="1" applyBorder="1" applyAlignment="1">
      <alignment horizontal="center"/>
    </xf>
    <xf numFmtId="0" fontId="13" fillId="0" borderId="0" xfId="20" applyFont="1" applyAlignment="1">
      <alignment horizontal="left" vertical="center"/>
    </xf>
    <xf numFmtId="0" fontId="13" fillId="0" borderId="0" xfId="16" applyFont="1" applyAlignment="1">
      <alignment horizontal="right"/>
    </xf>
    <xf numFmtId="0" fontId="13" fillId="0" borderId="0" xfId="20" applyNumberFormat="1" applyFont="1" applyAlignment="1">
      <alignment horizontal="left"/>
    </xf>
    <xf numFmtId="0" fontId="13" fillId="0" borderId="0" xfId="16" applyFont="1"/>
    <xf numFmtId="0" fontId="0" fillId="0" borderId="0" xfId="0"/>
    <xf numFmtId="0" fontId="13" fillId="0" borderId="0" xfId="0" applyFont="1"/>
    <xf numFmtId="0" fontId="13" fillId="0" borderId="0" xfId="94" applyFont="1" applyAlignment="1">
      <alignment horizontal="left"/>
    </xf>
    <xf numFmtId="0" fontId="13" fillId="0" borderId="0" xfId="94" applyFont="1" applyBorder="1" applyAlignment="1">
      <alignment horizontal="center"/>
    </xf>
    <xf numFmtId="0" fontId="13" fillId="0" borderId="0" xfId="94" applyFont="1" applyBorder="1" applyAlignment="1">
      <alignment horizontal="left"/>
    </xf>
    <xf numFmtId="0" fontId="13" fillId="0" borderId="0" xfId="94" applyFont="1" applyBorder="1" applyAlignment="1">
      <alignment horizontal="center" vertical="center"/>
    </xf>
    <xf numFmtId="0" fontId="13" fillId="0" borderId="0" xfId="94" applyFont="1" applyAlignment="1">
      <alignment horizontal="center" vertical="center"/>
    </xf>
    <xf numFmtId="49" fontId="13" fillId="0" borderId="0" xfId="94" applyNumberFormat="1" applyFont="1" applyBorder="1" applyAlignment="1">
      <alignment horizontal="left"/>
    </xf>
    <xf numFmtId="0" fontId="13" fillId="0" borderId="9" xfId="94" applyFont="1" applyBorder="1" applyAlignment="1">
      <alignment horizontal="left" vertical="center"/>
    </xf>
    <xf numFmtId="0" fontId="13" fillId="0" borderId="0" xfId="16" applyFont="1"/>
    <xf numFmtId="0" fontId="13" fillId="0" borderId="0" xfId="0" applyFont="1" applyAlignment="1">
      <alignment horizontal="left"/>
    </xf>
    <xf numFmtId="0" fontId="0" fillId="0" borderId="0" xfId="0"/>
    <xf numFmtId="0" fontId="12" fillId="0" borderId="0" xfId="0" applyFont="1" applyAlignment="1">
      <alignment horizontal="left"/>
    </xf>
    <xf numFmtId="0" fontId="13" fillId="0" borderId="0" xfId="0" applyFont="1"/>
    <xf numFmtId="0" fontId="13" fillId="0" borderId="0" xfId="0" applyFont="1" applyBorder="1" applyAlignment="1">
      <alignment horizontal="center"/>
    </xf>
    <xf numFmtId="0" fontId="109" fillId="0" borderId="0" xfId="6" applyFont="1" applyAlignment="1" applyProtection="1"/>
    <xf numFmtId="0" fontId="13" fillId="0" borderId="0" xfId="94" applyFont="1" applyFill="1" applyBorder="1" applyAlignment="1">
      <alignment horizontal="center"/>
    </xf>
    <xf numFmtId="0" fontId="13" fillId="0" borderId="0" xfId="94" applyFont="1" applyFill="1"/>
    <xf numFmtId="0" fontId="13" fillId="0" borderId="0" xfId="94" applyFont="1" applyFill="1" applyBorder="1" applyAlignment="1">
      <alignment horizontal="center" vertical="center"/>
    </xf>
    <xf numFmtId="0" fontId="13" fillId="0" borderId="32" xfId="94" applyFont="1" applyBorder="1" applyAlignment="1">
      <alignment horizontal="center"/>
    </xf>
    <xf numFmtId="0" fontId="31" fillId="0" borderId="0" xfId="94" applyFont="1" applyBorder="1" applyAlignment="1">
      <alignment horizontal="center" vertical="center"/>
    </xf>
    <xf numFmtId="0" fontId="31" fillId="0" borderId="0" xfId="94" applyFont="1" applyBorder="1" applyAlignment="1">
      <alignment horizontal="center"/>
    </xf>
    <xf numFmtId="0" fontId="31" fillId="0" borderId="0" xfId="94" applyFont="1" applyFill="1" applyBorder="1" applyAlignment="1">
      <alignment horizontal="center"/>
    </xf>
    <xf numFmtId="1" fontId="13" fillId="0" borderId="0" xfId="94" applyNumberFormat="1" applyFont="1" applyAlignment="1">
      <alignment horizontal="left"/>
    </xf>
    <xf numFmtId="169" fontId="13" fillId="0" borderId="0" xfId="94" applyNumberFormat="1" applyFont="1" applyBorder="1" applyAlignment="1">
      <alignment horizontal="center" vertical="center"/>
    </xf>
    <xf numFmtId="169" fontId="13" fillId="0" borderId="0" xfId="94" applyNumberFormat="1" applyFont="1" applyFill="1" applyBorder="1" applyAlignment="1">
      <alignment horizontal="center" vertical="center"/>
    </xf>
    <xf numFmtId="49" fontId="13" fillId="0" borderId="0" xfId="94" applyNumberFormat="1" applyFont="1" applyAlignment="1"/>
    <xf numFmtId="2" fontId="13" fillId="0" borderId="0" xfId="94" applyNumberFormat="1" applyFont="1" applyBorder="1" applyAlignment="1">
      <alignment horizontal="center"/>
    </xf>
    <xf numFmtId="2" fontId="13" fillId="0" borderId="0" xfId="94" applyNumberFormat="1" applyFont="1" applyFill="1" applyBorder="1" applyAlignment="1">
      <alignment horizontal="center"/>
    </xf>
    <xf numFmtId="173" fontId="13" fillId="0" borderId="0" xfId="94" applyNumberFormat="1" applyFont="1" applyBorder="1" applyAlignment="1">
      <alignment horizontal="center"/>
    </xf>
    <xf numFmtId="173" fontId="13" fillId="0" borderId="0" xfId="94" applyNumberFormat="1" applyFont="1" applyFill="1" applyBorder="1" applyAlignment="1">
      <alignment horizontal="center"/>
    </xf>
    <xf numFmtId="2" fontId="13" fillId="0" borderId="0" xfId="94" applyNumberFormat="1" applyFont="1" applyBorder="1" applyAlignment="1">
      <alignment horizontal="center" vertical="center"/>
    </xf>
    <xf numFmtId="2" fontId="13" fillId="0" borderId="0" xfId="94" applyNumberFormat="1" applyFont="1" applyFill="1" applyBorder="1" applyAlignment="1">
      <alignment horizontal="center" vertical="center"/>
    </xf>
    <xf numFmtId="0" fontId="32" fillId="0" borderId="0" xfId="94" applyFont="1"/>
    <xf numFmtId="0" fontId="13" fillId="0" borderId="0" xfId="94" applyFont="1" applyFill="1" applyAlignment="1">
      <alignment horizontal="left"/>
    </xf>
    <xf numFmtId="0" fontId="13" fillId="0" borderId="6" xfId="0" applyNumberFormat="1" applyFont="1" applyBorder="1" applyAlignment="1">
      <alignment horizontal="centerContinuous"/>
    </xf>
    <xf numFmtId="0" fontId="13" fillId="0" borderId="9" xfId="0" applyNumberFormat="1" applyFont="1" applyBorder="1" applyAlignment="1">
      <alignment horizontal="centerContinuous"/>
    </xf>
    <xf numFmtId="0" fontId="42" fillId="0" borderId="9" xfId="49" applyFont="1" applyBorder="1" applyAlignment="1"/>
    <xf numFmtId="0" fontId="92" fillId="0" borderId="9" xfId="49" applyFont="1" applyBorder="1" applyAlignment="1"/>
    <xf numFmtId="0" fontId="19" fillId="0" borderId="0" xfId="49" applyFont="1" applyAlignment="1" applyProtection="1">
      <alignment vertical="center"/>
      <protection locked="0"/>
    </xf>
    <xf numFmtId="0" fontId="10" fillId="0" borderId="0" xfId="49" applyFont="1" applyAlignment="1" applyProtection="1">
      <alignment vertical="center"/>
      <protection locked="0"/>
    </xf>
    <xf numFmtId="0" fontId="10" fillId="0" borderId="0" xfId="49" applyFont="1" applyAlignment="1"/>
    <xf numFmtId="0" fontId="11" fillId="0" borderId="0" xfId="49" applyAlignment="1"/>
    <xf numFmtId="0" fontId="10" fillId="0" borderId="0" xfId="11" applyFont="1" applyAlignment="1">
      <alignment wrapText="1"/>
    </xf>
    <xf numFmtId="169" fontId="10" fillId="0" borderId="0" xfId="14" applyNumberFormat="1" applyFont="1" applyAlignment="1">
      <alignment horizontal="left"/>
    </xf>
    <xf numFmtId="0" fontId="13" fillId="0" borderId="0" xfId="14" applyFont="1" applyAlignment="1">
      <alignment horizontal="left"/>
    </xf>
    <xf numFmtId="169" fontId="13" fillId="0" borderId="0" xfId="14" applyNumberFormat="1" applyFont="1" applyAlignment="1">
      <alignment horizontal="left"/>
    </xf>
    <xf numFmtId="0" fontId="13" fillId="0" borderId="0" xfId="0" applyFont="1" applyAlignment="1">
      <alignment horizontal="left"/>
    </xf>
    <xf numFmtId="169" fontId="22" fillId="0" borderId="0" xfId="0" applyNumberFormat="1" applyFont="1" applyAlignment="1">
      <alignment horizontal="left"/>
    </xf>
    <xf numFmtId="169" fontId="60" fillId="0" borderId="0" xfId="0" applyNumberFormat="1" applyFont="1" applyAlignment="1">
      <alignment horizontal="left"/>
    </xf>
    <xf numFmtId="169" fontId="22" fillId="0" borderId="0" xfId="0" applyNumberFormat="1" applyFont="1" applyFill="1" applyAlignment="1">
      <alignment horizontal="left"/>
    </xf>
    <xf numFmtId="169" fontId="25" fillId="0" borderId="0" xfId="0" applyNumberFormat="1" applyFont="1" applyAlignment="1">
      <alignment horizontal="left"/>
    </xf>
    <xf numFmtId="169" fontId="10" fillId="0" borderId="0" xfId="0" applyNumberFormat="1" applyFont="1" applyAlignment="1">
      <alignment horizontal="left"/>
    </xf>
    <xf numFmtId="169" fontId="18" fillId="0" borderId="0" xfId="0" applyNumberFormat="1" applyFont="1" applyAlignment="1">
      <alignment horizontal="left"/>
    </xf>
    <xf numFmtId="169" fontId="22" fillId="0" borderId="0" xfId="0" applyNumberFormat="1" applyFont="1" applyAlignment="1">
      <alignment wrapText="1"/>
    </xf>
    <xf numFmtId="169" fontId="22" fillId="0" borderId="0" xfId="0" applyNumberFormat="1" applyFont="1" applyAlignment="1"/>
    <xf numFmtId="169" fontId="12" fillId="0" borderId="0" xfId="0" applyNumberFormat="1" applyFont="1" applyAlignment="1">
      <alignment horizontal="left"/>
    </xf>
    <xf numFmtId="169" fontId="22" fillId="0" borderId="0" xfId="0" applyNumberFormat="1" applyFont="1" applyAlignment="1">
      <alignment horizontal="left" wrapText="1"/>
    </xf>
    <xf numFmtId="169" fontId="61" fillId="0" borderId="0" xfId="0" applyNumberFormat="1" applyFont="1" applyAlignment="1">
      <alignment horizontal="left"/>
    </xf>
    <xf numFmtId="169" fontId="22" fillId="0" borderId="11" xfId="0" applyNumberFormat="1" applyFont="1" applyBorder="1" applyAlignment="1">
      <alignment horizontal="center" vertical="center" wrapText="1"/>
    </xf>
    <xf numFmtId="169" fontId="22" fillId="0" borderId="10" xfId="0" applyNumberFormat="1" applyFont="1" applyBorder="1" applyAlignment="1">
      <alignment horizontal="center" vertical="center" wrapText="1"/>
    </xf>
    <xf numFmtId="169" fontId="22" fillId="0" borderId="5" xfId="0" applyNumberFormat="1" applyFont="1" applyBorder="1" applyAlignment="1">
      <alignment horizontal="center" vertical="center" wrapText="1"/>
    </xf>
    <xf numFmtId="169" fontId="22" fillId="0" borderId="12" xfId="0" applyNumberFormat="1" applyFont="1" applyBorder="1" applyAlignment="1">
      <alignment horizontal="center" vertical="center" wrapText="1"/>
    </xf>
    <xf numFmtId="169" fontId="22" fillId="0" borderId="6" xfId="0" applyNumberFormat="1" applyFont="1" applyBorder="1" applyAlignment="1">
      <alignment horizontal="center" vertical="center" wrapText="1"/>
    </xf>
    <xf numFmtId="169" fontId="22" fillId="0" borderId="7" xfId="0" applyNumberFormat="1" applyFont="1" applyBorder="1" applyAlignment="1">
      <alignment horizontal="center" vertical="center" wrapText="1"/>
    </xf>
    <xf numFmtId="169" fontId="22" fillId="0" borderId="2" xfId="0" applyNumberFormat="1" applyFont="1" applyBorder="1" applyAlignment="1">
      <alignment horizontal="center" vertical="center" wrapText="1"/>
    </xf>
    <xf numFmtId="169" fontId="22" fillId="0" borderId="3" xfId="0" applyNumberFormat="1" applyFont="1" applyBorder="1" applyAlignment="1">
      <alignment horizontal="center" vertical="center" wrapText="1"/>
    </xf>
    <xf numFmtId="169" fontId="22" fillId="0" borderId="4" xfId="0" applyNumberFormat="1" applyFont="1" applyBorder="1" applyAlignment="1">
      <alignment horizontal="center" vertical="center" wrapText="1"/>
    </xf>
    <xf numFmtId="169" fontId="22" fillId="0" borderId="2" xfId="0" applyNumberFormat="1" applyFont="1" applyBorder="1" applyAlignment="1">
      <alignment horizontal="center" vertical="center"/>
    </xf>
    <xf numFmtId="169" fontId="22" fillId="0" borderId="3" xfId="0" applyNumberFormat="1" applyFont="1" applyBorder="1" applyAlignment="1">
      <alignment horizontal="center" vertical="center"/>
    </xf>
    <xf numFmtId="169" fontId="22" fillId="0" borderId="4" xfId="0" applyNumberFormat="1" applyFont="1" applyBorder="1" applyAlignment="1">
      <alignment horizontal="center" vertical="center"/>
    </xf>
    <xf numFmtId="0" fontId="13" fillId="0" borderId="2" xfId="0" applyFont="1" applyBorder="1" applyAlignment="1">
      <alignment vertical="center"/>
    </xf>
    <xf numFmtId="0" fontId="13" fillId="0" borderId="3" xfId="0" applyFont="1" applyBorder="1" applyAlignment="1">
      <alignment vertical="center"/>
    </xf>
    <xf numFmtId="0" fontId="13" fillId="0" borderId="4" xfId="0" applyFont="1" applyBorder="1" applyAlignment="1">
      <alignment vertical="center"/>
    </xf>
    <xf numFmtId="0" fontId="26" fillId="0" borderId="0" xfId="0" applyFont="1" applyAlignment="1">
      <alignment vertical="top" wrapText="1"/>
    </xf>
    <xf numFmtId="169" fontId="12" fillId="0" borderId="22" xfId="0" applyNumberFormat="1" applyFont="1" applyBorder="1" applyAlignment="1">
      <alignment horizontal="center"/>
    </xf>
    <xf numFmtId="169" fontId="12" fillId="0" borderId="21" xfId="0" applyNumberFormat="1" applyFont="1" applyBorder="1" applyAlignment="1">
      <alignment horizontal="center"/>
    </xf>
    <xf numFmtId="169" fontId="12" fillId="0" borderId="0" xfId="0" applyNumberFormat="1" applyFont="1" applyAlignment="1">
      <alignment horizontal="center"/>
    </xf>
    <xf numFmtId="0" fontId="0" fillId="0" borderId="0" xfId="0"/>
    <xf numFmtId="169" fontId="21" fillId="0" borderId="0" xfId="0" applyNumberFormat="1" applyFont="1" applyAlignment="1">
      <alignment horizontal="center"/>
    </xf>
    <xf numFmtId="169" fontId="24" fillId="0" borderId="0" xfId="0" applyNumberFormat="1" applyFont="1" applyAlignment="1">
      <alignment horizontal="left"/>
    </xf>
    <xf numFmtId="0" fontId="22"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2" fillId="0" borderId="0" xfId="0" applyFont="1" applyAlignment="1">
      <alignment horizontal="left"/>
    </xf>
    <xf numFmtId="0" fontId="13" fillId="0" borderId="0" xfId="0" applyFont="1"/>
    <xf numFmtId="0" fontId="13" fillId="0" borderId="10" xfId="0" applyFont="1" applyBorder="1" applyAlignment="1">
      <alignment horizontal="center" vertical="center" wrapText="1"/>
    </xf>
    <xf numFmtId="0" fontId="13" fillId="0" borderId="12" xfId="0" applyFont="1" applyBorder="1" applyAlignment="1">
      <alignment horizontal="center" vertical="center" wrapText="1"/>
    </xf>
    <xf numFmtId="0" fontId="13" fillId="0" borderId="7"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3"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3" xfId="0" applyFont="1" applyBorder="1" applyAlignment="1">
      <alignment horizontal="center" vertical="center"/>
    </xf>
    <xf numFmtId="0" fontId="13" fillId="0" borderId="4" xfId="0" applyFont="1" applyBorder="1" applyAlignment="1">
      <alignment horizontal="center" vertical="center"/>
    </xf>
    <xf numFmtId="0" fontId="13" fillId="0" borderId="11"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6" xfId="0" applyFont="1" applyBorder="1" applyAlignment="1">
      <alignment horizontal="center" vertical="center" wrapText="1"/>
    </xf>
    <xf numFmtId="0" fontId="13" fillId="0" borderId="12" xfId="0" applyFont="1" applyBorder="1" applyAlignment="1">
      <alignment horizontal="center" vertical="center"/>
    </xf>
    <xf numFmtId="0" fontId="13" fillId="0" borderId="7" xfId="0" applyFont="1" applyBorder="1" applyAlignment="1">
      <alignment horizontal="center" vertical="center"/>
    </xf>
    <xf numFmtId="0" fontId="13" fillId="0" borderId="5" xfId="0" applyFont="1" applyBorder="1" applyAlignment="1">
      <alignment horizontal="center" vertical="center"/>
    </xf>
    <xf numFmtId="0" fontId="13" fillId="0" borderId="6" xfId="0" applyFont="1" applyBorder="1" applyAlignment="1">
      <alignment horizontal="center" vertical="center"/>
    </xf>
    <xf numFmtId="0" fontId="13" fillId="0" borderId="11" xfId="0" applyNumberFormat="1" applyFont="1" applyBorder="1" applyAlignment="1">
      <alignment horizontal="center" vertical="center" wrapText="1"/>
    </xf>
    <xf numFmtId="0" fontId="13" fillId="0" borderId="5" xfId="0" applyNumberFormat="1" applyFont="1" applyBorder="1" applyAlignment="1">
      <alignment horizontal="center" vertical="center"/>
    </xf>
    <xf numFmtId="0" fontId="13" fillId="0" borderId="6" xfId="0" applyNumberFormat="1" applyFont="1" applyBorder="1" applyAlignment="1">
      <alignment horizontal="center" vertical="center"/>
    </xf>
    <xf numFmtId="0" fontId="99" fillId="0" borderId="0" xfId="0" applyFont="1" applyAlignment="1">
      <alignment horizontal="center" vertical="top"/>
    </xf>
    <xf numFmtId="0" fontId="13" fillId="0" borderId="0" xfId="23" applyFont="1" applyAlignment="1">
      <alignment horizontal="left"/>
    </xf>
    <xf numFmtId="0" fontId="12" fillId="0" borderId="0" xfId="0" applyFont="1" applyAlignment="1">
      <alignment horizontal="center"/>
    </xf>
    <xf numFmtId="0" fontId="13" fillId="0" borderId="8" xfId="0" applyFont="1" applyBorder="1" applyAlignment="1">
      <alignment horizontal="center" vertical="center"/>
    </xf>
    <xf numFmtId="0" fontId="13" fillId="0" borderId="10" xfId="0" applyFont="1" applyBorder="1" applyAlignment="1">
      <alignment horizontal="center" vertical="center"/>
    </xf>
    <xf numFmtId="0" fontId="13" fillId="0" borderId="0" xfId="0" applyFont="1" applyBorder="1" applyAlignment="1">
      <alignment horizontal="center" vertical="center"/>
    </xf>
    <xf numFmtId="0" fontId="13" fillId="0" borderId="9" xfId="0" applyFont="1" applyBorder="1" applyAlignment="1">
      <alignment horizontal="center" vertical="center"/>
    </xf>
    <xf numFmtId="171" fontId="13" fillId="0" borderId="22" xfId="0" applyNumberFormat="1" applyFont="1" applyBorder="1" applyAlignment="1">
      <alignment horizontal="center"/>
    </xf>
    <xf numFmtId="171" fontId="13" fillId="0" borderId="13" xfId="0" applyNumberFormat="1" applyFont="1" applyBorder="1" applyAlignment="1">
      <alignment horizontal="center"/>
    </xf>
    <xf numFmtId="171" fontId="13" fillId="0" borderId="11" xfId="0" applyNumberFormat="1" applyFont="1" applyBorder="1" applyAlignment="1">
      <alignment horizontal="center" vertical="center" wrapText="1"/>
    </xf>
    <xf numFmtId="171" fontId="13" fillId="0" borderId="8" xfId="0" applyNumberFormat="1" applyFont="1" applyBorder="1" applyAlignment="1">
      <alignment horizontal="center" vertical="center" wrapText="1"/>
    </xf>
    <xf numFmtId="171" fontId="13" fillId="0" borderId="5" xfId="0" applyNumberFormat="1" applyFont="1" applyBorder="1" applyAlignment="1">
      <alignment horizontal="center" vertical="center" wrapText="1"/>
    </xf>
    <xf numFmtId="171" fontId="13" fillId="0" borderId="0" xfId="0" applyNumberFormat="1" applyFont="1" applyBorder="1" applyAlignment="1">
      <alignment horizontal="center" vertical="center" wrapText="1"/>
    </xf>
    <xf numFmtId="0" fontId="13" fillId="0" borderId="11" xfId="0" applyFont="1" applyBorder="1" applyAlignment="1">
      <alignment horizontal="center" vertical="center"/>
    </xf>
    <xf numFmtId="171" fontId="13" fillId="0" borderId="22" xfId="0" applyNumberFormat="1" applyFont="1" applyBorder="1" applyAlignment="1" applyProtection="1">
      <alignment horizontal="center"/>
    </xf>
    <xf numFmtId="171" fontId="13" fillId="0" borderId="13" xfId="0" applyNumberFormat="1" applyFont="1" applyBorder="1" applyAlignment="1" applyProtection="1">
      <alignment horizontal="center"/>
    </xf>
    <xf numFmtId="0" fontId="13" fillId="0" borderId="25" xfId="94" applyFont="1" applyBorder="1" applyAlignment="1">
      <alignment horizontal="center" vertical="center"/>
    </xf>
    <xf numFmtId="0" fontId="13" fillId="0" borderId="12" xfId="94" applyFont="1" applyBorder="1" applyAlignment="1">
      <alignment horizontal="center" vertical="center"/>
    </xf>
    <xf numFmtId="0" fontId="13" fillId="0" borderId="33" xfId="94" applyFont="1" applyBorder="1" applyAlignment="1">
      <alignment horizontal="center" vertical="center"/>
    </xf>
    <xf numFmtId="243" fontId="13" fillId="0" borderId="2" xfId="94" applyNumberFormat="1" applyFont="1" applyBorder="1" applyAlignment="1">
      <alignment horizontal="center" vertical="center"/>
    </xf>
    <xf numFmtId="243" fontId="13" fillId="0" borderId="3" xfId="94" applyNumberFormat="1" applyFont="1" applyBorder="1" applyAlignment="1">
      <alignment horizontal="center" vertical="center"/>
    </xf>
    <xf numFmtId="243" fontId="13" fillId="0" borderId="4" xfId="94" applyNumberFormat="1" applyFont="1" applyBorder="1" applyAlignment="1">
      <alignment horizontal="center" vertical="center"/>
    </xf>
    <xf numFmtId="171" fontId="13" fillId="0" borderId="22" xfId="94" applyNumberFormat="1" applyFont="1" applyBorder="1" applyAlignment="1">
      <alignment horizontal="center"/>
    </xf>
    <xf numFmtId="171" fontId="13" fillId="0" borderId="21" xfId="94" applyNumberFormat="1" applyFont="1" applyBorder="1" applyAlignment="1">
      <alignment horizontal="center"/>
    </xf>
    <xf numFmtId="171" fontId="13" fillId="0" borderId="23" xfId="94" applyNumberFormat="1" applyFont="1" applyBorder="1" applyAlignment="1">
      <alignment horizontal="center" vertical="center" wrapText="1"/>
    </xf>
    <xf numFmtId="171" fontId="13" fillId="0" borderId="19" xfId="94" applyNumberFormat="1" applyFont="1" applyBorder="1" applyAlignment="1">
      <alignment horizontal="center" vertical="center"/>
    </xf>
    <xf numFmtId="171" fontId="13" fillId="0" borderId="39" xfId="94" applyNumberFormat="1" applyFont="1" applyBorder="1" applyAlignment="1">
      <alignment horizontal="center" vertical="center"/>
    </xf>
    <xf numFmtId="0" fontId="13" fillId="0" borderId="34" xfId="94" applyFont="1" applyBorder="1" applyAlignment="1">
      <alignment horizontal="center" vertical="center"/>
    </xf>
    <xf numFmtId="0" fontId="13" fillId="0" borderId="37" xfId="94" applyFont="1" applyBorder="1" applyAlignment="1">
      <alignment horizontal="center" vertical="center"/>
    </xf>
    <xf numFmtId="0" fontId="13" fillId="0" borderId="35" xfId="94" applyFont="1" applyBorder="1" applyAlignment="1">
      <alignment horizontal="center" vertical="center" wrapText="1"/>
    </xf>
    <xf numFmtId="0" fontId="13" fillId="0" borderId="36" xfId="94" applyFont="1" applyBorder="1" applyAlignment="1">
      <alignment horizontal="center" vertical="center" wrapText="1"/>
    </xf>
    <xf numFmtId="0" fontId="13" fillId="0" borderId="38" xfId="94" applyFont="1" applyBorder="1" applyAlignment="1">
      <alignment horizontal="center" vertical="center" wrapText="1"/>
    </xf>
    <xf numFmtId="0" fontId="31" fillId="0" borderId="8" xfId="16" applyFont="1" applyBorder="1" applyAlignment="1">
      <alignment horizontal="center" vertical="center"/>
    </xf>
    <xf numFmtId="0" fontId="31" fillId="0" borderId="10" xfId="16" applyFont="1" applyBorder="1" applyAlignment="1">
      <alignment horizontal="center" vertical="center"/>
    </xf>
    <xf numFmtId="0" fontId="31" fillId="0" borderId="0" xfId="16" applyFont="1" applyBorder="1" applyAlignment="1">
      <alignment horizontal="center" vertical="center"/>
    </xf>
    <xf numFmtId="0" fontId="31" fillId="0" borderId="12" xfId="16" applyFont="1" applyBorder="1" applyAlignment="1">
      <alignment horizontal="center" vertical="center"/>
    </xf>
    <xf numFmtId="0" fontId="31" fillId="0" borderId="9" xfId="16" applyFont="1" applyBorder="1" applyAlignment="1">
      <alignment horizontal="center" vertical="center"/>
    </xf>
    <xf numFmtId="0" fontId="31" fillId="0" borderId="7" xfId="16" applyFont="1" applyBorder="1" applyAlignment="1">
      <alignment horizontal="center" vertical="center"/>
    </xf>
    <xf numFmtId="171" fontId="31" fillId="0" borderId="2" xfId="16" applyNumberFormat="1" applyFont="1" applyBorder="1" applyAlignment="1">
      <alignment horizontal="center" vertical="center"/>
    </xf>
    <xf numFmtId="171" fontId="31" fillId="0" borderId="3" xfId="16" applyNumberFormat="1" applyFont="1" applyBorder="1" applyAlignment="1">
      <alignment horizontal="center" vertical="center"/>
    </xf>
    <xf numFmtId="171" fontId="31" fillId="0" borderId="4" xfId="16" applyNumberFormat="1" applyFont="1" applyBorder="1" applyAlignment="1">
      <alignment horizontal="center" vertical="center"/>
    </xf>
    <xf numFmtId="0" fontId="31" fillId="0" borderId="1" xfId="16" applyFont="1" applyBorder="1" applyAlignment="1">
      <alignment horizontal="center" vertical="center" wrapText="1"/>
    </xf>
    <xf numFmtId="171" fontId="31" fillId="0" borderId="23" xfId="16" applyNumberFormat="1" applyFont="1" applyBorder="1" applyAlignment="1">
      <alignment horizontal="center" vertical="center" wrapText="1"/>
    </xf>
    <xf numFmtId="171" fontId="31" fillId="0" borderId="0" xfId="16" applyNumberFormat="1" applyFont="1" applyBorder="1" applyAlignment="1">
      <alignment horizontal="center" vertical="center"/>
    </xf>
    <xf numFmtId="171" fontId="31" fillId="0" borderId="16" xfId="16" applyNumberFormat="1" applyFont="1" applyBorder="1" applyAlignment="1">
      <alignment horizontal="center" vertical="center"/>
    </xf>
    <xf numFmtId="0" fontId="13" fillId="0" borderId="22" xfId="0" applyFont="1" applyBorder="1" applyAlignment="1">
      <alignment horizontal="center"/>
    </xf>
    <xf numFmtId="0" fontId="13" fillId="0" borderId="13" xfId="0" applyFont="1" applyBorder="1" applyAlignment="1">
      <alignment horizontal="center"/>
    </xf>
    <xf numFmtId="0" fontId="13" fillId="0" borderId="21" xfId="0" applyFont="1" applyBorder="1" applyAlignment="1">
      <alignment horizontal="center"/>
    </xf>
    <xf numFmtId="0" fontId="13" fillId="0" borderId="8" xfId="0" applyFont="1" applyBorder="1" applyAlignment="1">
      <alignment horizontal="center"/>
    </xf>
    <xf numFmtId="0" fontId="13" fillId="0" borderId="8" xfId="0" applyFont="1" applyBorder="1" applyAlignment="1">
      <alignment horizontal="center" vertical="center" wrapText="1"/>
    </xf>
    <xf numFmtId="0" fontId="13" fillId="0" borderId="0" xfId="0" applyFont="1" applyBorder="1" applyAlignment="1">
      <alignment horizontal="center" vertical="center" wrapText="1"/>
    </xf>
    <xf numFmtId="0" fontId="13" fillId="0" borderId="9" xfId="0" applyFont="1" applyBorder="1" applyAlignment="1">
      <alignment horizontal="center" vertical="center" wrapText="1"/>
    </xf>
    <xf numFmtId="1" fontId="13" fillId="0" borderId="0" xfId="0" applyNumberFormat="1" applyFont="1" applyAlignment="1">
      <alignment horizontal="left"/>
    </xf>
    <xf numFmtId="0" fontId="31" fillId="0" borderId="11" xfId="16" applyFont="1" applyBorder="1" applyAlignment="1">
      <alignment horizontal="center" vertical="center"/>
    </xf>
    <xf numFmtId="0" fontId="31" fillId="0" borderId="5" xfId="16" applyFont="1" applyBorder="1" applyAlignment="1">
      <alignment horizontal="center" vertical="center"/>
    </xf>
    <xf numFmtId="0" fontId="31" fillId="0" borderId="6" xfId="16" applyFont="1" applyBorder="1" applyAlignment="1">
      <alignment horizontal="center" vertical="center"/>
    </xf>
    <xf numFmtId="0" fontId="13" fillId="0" borderId="8" xfId="16" applyFont="1" applyBorder="1" applyAlignment="1">
      <alignment horizontal="center" vertical="center"/>
    </xf>
    <xf numFmtId="0" fontId="13" fillId="0" borderId="10" xfId="16" applyFont="1" applyBorder="1" applyAlignment="1">
      <alignment horizontal="center" vertical="center"/>
    </xf>
    <xf numFmtId="0" fontId="13" fillId="0" borderId="0" xfId="16" applyFont="1" applyBorder="1" applyAlignment="1">
      <alignment horizontal="center" vertical="center"/>
    </xf>
    <xf numFmtId="0" fontId="13" fillId="0" borderId="12" xfId="16" applyFont="1" applyBorder="1" applyAlignment="1">
      <alignment horizontal="center" vertical="center"/>
    </xf>
    <xf numFmtId="0" fontId="13" fillId="0" borderId="9" xfId="16" applyFont="1" applyBorder="1" applyAlignment="1">
      <alignment horizontal="center" vertical="center"/>
    </xf>
    <xf numFmtId="0" fontId="13" fillId="0" borderId="7" xfId="16" applyFont="1" applyBorder="1" applyAlignment="1">
      <alignment horizontal="center" vertical="center"/>
    </xf>
    <xf numFmtId="0" fontId="31" fillId="0" borderId="13" xfId="16" applyFont="1" applyBorder="1" applyAlignment="1">
      <alignment horizontal="center"/>
    </xf>
    <xf numFmtId="0" fontId="31" fillId="0" borderId="22" xfId="16" applyFont="1" applyBorder="1" applyAlignment="1">
      <alignment horizontal="center"/>
    </xf>
    <xf numFmtId="0" fontId="31" fillId="0" borderId="8" xfId="16" applyFont="1" applyBorder="1" applyAlignment="1">
      <alignment horizontal="center"/>
    </xf>
    <xf numFmtId="0" fontId="31" fillId="0" borderId="8" xfId="16" applyFont="1" applyBorder="1" applyAlignment="1">
      <alignment horizontal="center" vertical="center" wrapText="1"/>
    </xf>
    <xf numFmtId="0" fontId="31" fillId="0" borderId="10" xfId="16" applyFont="1" applyBorder="1" applyAlignment="1">
      <alignment horizontal="center" vertical="center" wrapText="1"/>
    </xf>
    <xf numFmtId="0" fontId="31" fillId="0" borderId="0" xfId="16" applyFont="1" applyBorder="1" applyAlignment="1">
      <alignment horizontal="center" vertical="center" wrapText="1"/>
    </xf>
    <xf numFmtId="0" fontId="31" fillId="0" borderId="12" xfId="16" applyFont="1" applyBorder="1" applyAlignment="1">
      <alignment horizontal="center" vertical="center" wrapText="1"/>
    </xf>
    <xf numFmtId="0" fontId="31" fillId="0" borderId="9" xfId="16" applyFont="1" applyBorder="1" applyAlignment="1">
      <alignment horizontal="center" vertical="center" wrapText="1"/>
    </xf>
    <xf numFmtId="0" fontId="31" fillId="0" borderId="7" xfId="16" applyFont="1" applyBorder="1" applyAlignment="1">
      <alignment horizontal="center" vertical="center" wrapText="1"/>
    </xf>
    <xf numFmtId="0" fontId="31" fillId="0" borderId="11" xfId="16" applyFont="1" applyBorder="1" applyAlignment="1">
      <alignment horizontal="center"/>
    </xf>
    <xf numFmtId="0" fontId="31" fillId="0" borderId="3" xfId="16" applyFont="1" applyBorder="1" applyAlignment="1">
      <alignment horizontal="center" vertical="center"/>
    </xf>
    <xf numFmtId="0" fontId="31" fillId="0" borderId="4" xfId="16" applyFont="1" applyBorder="1" applyAlignment="1">
      <alignment horizontal="center" vertical="center"/>
    </xf>
    <xf numFmtId="0" fontId="31" fillId="0" borderId="2" xfId="16" applyFont="1" applyBorder="1" applyAlignment="1">
      <alignment horizontal="center" vertical="center"/>
    </xf>
    <xf numFmtId="0" fontId="31" fillId="0" borderId="11" xfId="16" applyFont="1" applyBorder="1" applyAlignment="1">
      <alignment horizontal="center" vertical="center" wrapText="1"/>
    </xf>
    <xf numFmtId="0" fontId="31" fillId="0" borderId="5" xfId="16" applyFont="1" applyBorder="1" applyAlignment="1">
      <alignment horizontal="center" vertical="center" wrapText="1"/>
    </xf>
    <xf numFmtId="0" fontId="31" fillId="0" borderId="6" xfId="16" applyFont="1" applyBorder="1" applyAlignment="1">
      <alignment horizontal="center" vertical="center" wrapText="1"/>
    </xf>
    <xf numFmtId="0" fontId="13" fillId="0" borderId="11" xfId="0" applyFont="1" applyBorder="1" applyAlignment="1">
      <alignment horizontal="center"/>
    </xf>
    <xf numFmtId="0" fontId="13" fillId="0" borderId="10" xfId="0" applyFont="1" applyBorder="1" applyAlignment="1">
      <alignment horizontal="center"/>
    </xf>
    <xf numFmtId="0" fontId="31" fillId="0" borderId="11" xfId="0" applyFont="1" applyBorder="1" applyAlignment="1">
      <alignment horizontal="center" vertical="center" wrapText="1"/>
    </xf>
    <xf numFmtId="0" fontId="31" fillId="0" borderId="5" xfId="0" applyFont="1" applyBorder="1" applyAlignment="1">
      <alignment horizontal="center" vertical="center"/>
    </xf>
    <xf numFmtId="0" fontId="31" fillId="0" borderId="6" xfId="0" applyFont="1" applyBorder="1" applyAlignment="1">
      <alignment horizontal="center" vertical="center"/>
    </xf>
    <xf numFmtId="0" fontId="31" fillId="0" borderId="25" xfId="0" applyFont="1" applyFill="1" applyBorder="1" applyAlignment="1">
      <alignment horizontal="center" vertical="center" wrapText="1"/>
    </xf>
    <xf numFmtId="0" fontId="31" fillId="0" borderId="12" xfId="0" applyFont="1" applyFill="1" applyBorder="1" applyAlignment="1">
      <alignment horizontal="center" vertical="center"/>
    </xf>
    <xf numFmtId="0" fontId="31" fillId="0" borderId="33" xfId="0" applyFont="1" applyFill="1" applyBorder="1" applyAlignment="1">
      <alignment horizontal="center" vertical="center"/>
    </xf>
    <xf numFmtId="0" fontId="31" fillId="0" borderId="22" xfId="0" applyFont="1" applyBorder="1" applyAlignment="1">
      <alignment horizontal="center"/>
    </xf>
    <xf numFmtId="0" fontId="31" fillId="0" borderId="13" xfId="0" applyFont="1" applyBorder="1" applyAlignment="1">
      <alignment horizontal="center"/>
    </xf>
    <xf numFmtId="0" fontId="31" fillId="0" borderId="8" xfId="0" applyFont="1" applyBorder="1" applyAlignment="1">
      <alignment horizontal="center"/>
    </xf>
    <xf numFmtId="0" fontId="31" fillId="0" borderId="10" xfId="0" applyFont="1" applyBorder="1" applyAlignment="1">
      <alignment horizontal="center" vertical="center" wrapText="1"/>
    </xf>
    <xf numFmtId="0" fontId="31" fillId="0" borderId="12" xfId="0" applyFont="1" applyBorder="1" applyAlignment="1">
      <alignment horizontal="center" vertical="center"/>
    </xf>
    <xf numFmtId="0" fontId="31" fillId="0" borderId="33" xfId="0" applyFont="1" applyBorder="1" applyAlignment="1">
      <alignment horizontal="center" vertical="center"/>
    </xf>
    <xf numFmtId="0" fontId="31" fillId="0" borderId="1" xfId="0" applyFont="1" applyBorder="1" applyAlignment="1">
      <alignment horizontal="center" vertical="center"/>
    </xf>
    <xf numFmtId="0" fontId="31" fillId="0" borderId="10" xfId="0" applyFont="1" applyBorder="1" applyAlignment="1">
      <alignment horizontal="center" vertical="center"/>
    </xf>
    <xf numFmtId="0" fontId="31" fillId="0" borderId="7" xfId="0" applyFont="1" applyBorder="1" applyAlignment="1">
      <alignment horizontal="center" vertical="center"/>
    </xf>
    <xf numFmtId="0" fontId="31" fillId="0" borderId="3" xfId="0" applyFont="1" applyBorder="1" applyAlignment="1">
      <alignment horizontal="center" vertical="center"/>
    </xf>
    <xf numFmtId="0" fontId="31" fillId="0" borderId="4" xfId="0" applyFont="1" applyBorder="1" applyAlignment="1">
      <alignment horizontal="center" vertical="center"/>
    </xf>
    <xf numFmtId="0" fontId="31" fillId="0" borderId="2" xfId="0" applyFont="1" applyBorder="1" applyAlignment="1">
      <alignment horizontal="center" vertical="center" wrapText="1"/>
    </xf>
    <xf numFmtId="0" fontId="31" fillId="0" borderId="21" xfId="0" applyFont="1" applyBorder="1" applyAlignment="1">
      <alignment horizontal="center"/>
    </xf>
    <xf numFmtId="0" fontId="31" fillId="0" borderId="8" xfId="0" applyFont="1" applyBorder="1" applyAlignment="1">
      <alignment horizontal="center" vertical="center" wrapText="1"/>
    </xf>
    <xf numFmtId="0" fontId="31" fillId="0" borderId="0" xfId="0" applyFont="1" applyBorder="1" applyAlignment="1">
      <alignment horizontal="center" vertical="center"/>
    </xf>
    <xf numFmtId="0" fontId="31" fillId="0" borderId="9" xfId="0" applyFont="1" applyBorder="1" applyAlignment="1">
      <alignment horizontal="center" vertical="center"/>
    </xf>
    <xf numFmtId="0" fontId="31" fillId="0" borderId="2" xfId="0" applyFont="1" applyBorder="1" applyAlignment="1">
      <alignment horizontal="center" vertical="center"/>
    </xf>
    <xf numFmtId="0" fontId="31" fillId="0" borderId="0" xfId="0" applyFont="1" applyBorder="1" applyAlignment="1">
      <alignment horizontal="center"/>
    </xf>
    <xf numFmtId="0" fontId="31" fillId="0" borderId="11" xfId="0" applyFont="1" applyBorder="1" applyAlignment="1">
      <alignment horizontal="center" vertical="center"/>
    </xf>
    <xf numFmtId="0" fontId="13" fillId="0" borderId="2" xfId="20" applyFont="1" applyBorder="1" applyAlignment="1">
      <alignment horizontal="center" vertical="center" wrapText="1"/>
    </xf>
    <xf numFmtId="0" fontId="13" fillId="0" borderId="3" xfId="20" applyFont="1" applyBorder="1" applyAlignment="1">
      <alignment horizontal="center" vertical="center" wrapText="1"/>
    </xf>
    <xf numFmtId="0" fontId="13" fillId="0" borderId="4" xfId="20" applyFont="1" applyBorder="1" applyAlignment="1">
      <alignment horizontal="center" vertical="center" wrapText="1"/>
    </xf>
    <xf numFmtId="0" fontId="13" fillId="0" borderId="11" xfId="20" applyFont="1" applyBorder="1" applyAlignment="1">
      <alignment horizontal="center" vertical="center" wrapText="1"/>
    </xf>
    <xf numFmtId="0" fontId="13" fillId="0" borderId="5" xfId="20" applyFont="1" applyBorder="1" applyAlignment="1">
      <alignment horizontal="center" vertical="center" wrapText="1"/>
    </xf>
    <xf numFmtId="0" fontId="13" fillId="0" borderId="6" xfId="20" applyFont="1" applyBorder="1" applyAlignment="1">
      <alignment horizontal="center" vertical="center" wrapText="1"/>
    </xf>
    <xf numFmtId="0" fontId="13" fillId="0" borderId="8" xfId="20" applyFont="1" applyBorder="1" applyAlignment="1">
      <alignment horizontal="center"/>
    </xf>
    <xf numFmtId="0" fontId="13" fillId="0" borderId="8" xfId="20" applyFont="1" applyBorder="1" applyAlignment="1">
      <alignment horizontal="center" vertical="center" wrapText="1"/>
    </xf>
    <xf numFmtId="0" fontId="13" fillId="0" borderId="10" xfId="20" applyFont="1" applyBorder="1" applyAlignment="1">
      <alignment horizontal="center" vertical="center"/>
    </xf>
    <xf numFmtId="0" fontId="13" fillId="0" borderId="0" xfId="20" applyFont="1" applyBorder="1" applyAlignment="1">
      <alignment horizontal="center" vertical="center" wrapText="1"/>
    </xf>
    <xf numFmtId="0" fontId="13" fillId="0" borderId="12" xfId="20" applyFont="1" applyBorder="1" applyAlignment="1">
      <alignment horizontal="center" vertical="center"/>
    </xf>
    <xf numFmtId="0" fontId="13" fillId="0" borderId="0" xfId="20" applyFont="1" applyAlignment="1">
      <alignment horizontal="center" vertical="center"/>
    </xf>
    <xf numFmtId="0" fontId="13" fillId="0" borderId="9" xfId="20" applyFont="1" applyBorder="1" applyAlignment="1">
      <alignment horizontal="center" vertical="center"/>
    </xf>
    <xf numFmtId="0" fontId="13" fillId="0" borderId="7" xfId="20" applyFont="1" applyBorder="1" applyAlignment="1">
      <alignment horizontal="center" vertical="center"/>
    </xf>
    <xf numFmtId="0" fontId="13" fillId="0" borderId="22" xfId="20" applyFont="1" applyBorder="1" applyAlignment="1">
      <alignment horizontal="center" vertical="center"/>
    </xf>
    <xf numFmtId="0" fontId="13" fillId="0" borderId="13" xfId="20" applyFont="1" applyBorder="1" applyAlignment="1">
      <alignment horizontal="center" vertical="center"/>
    </xf>
    <xf numFmtId="0" fontId="13" fillId="0" borderId="21" xfId="20" applyFont="1" applyBorder="1" applyAlignment="1">
      <alignment horizontal="center" vertical="center"/>
    </xf>
    <xf numFmtId="0" fontId="13" fillId="0" borderId="0" xfId="20" applyFont="1" applyAlignment="1">
      <alignment horizontal="left"/>
    </xf>
    <xf numFmtId="0" fontId="13" fillId="0" borderId="0" xfId="20" applyFont="1" applyBorder="1" applyAlignment="1">
      <alignment horizontal="left" vertical="center"/>
    </xf>
    <xf numFmtId="0" fontId="13" fillId="0" borderId="0" xfId="0" applyFont="1" applyAlignment="1">
      <alignment horizontal="left" wrapText="1"/>
    </xf>
    <xf numFmtId="0" fontId="13" fillId="0" borderId="5" xfId="0" applyFont="1" applyBorder="1" applyAlignment="1">
      <alignment horizontal="center"/>
    </xf>
    <xf numFmtId="0" fontId="13" fillId="0" borderId="12" xfId="0" applyFont="1" applyBorder="1" applyAlignment="1">
      <alignment horizontal="center"/>
    </xf>
    <xf numFmtId="216" fontId="13" fillId="0" borderId="5" xfId="0" applyNumberFormat="1" applyFont="1" applyBorder="1" applyAlignment="1">
      <alignment horizontal="center"/>
    </xf>
    <xf numFmtId="216" fontId="13" fillId="0" borderId="12" xfId="0" applyNumberFormat="1" applyFont="1" applyBorder="1" applyAlignment="1">
      <alignment horizontal="center"/>
    </xf>
    <xf numFmtId="216" fontId="13" fillId="0" borderId="0" xfId="0" applyNumberFormat="1" applyFont="1" applyBorder="1" applyAlignment="1">
      <alignment horizontal="center"/>
    </xf>
    <xf numFmtId="0" fontId="13" fillId="0" borderId="8" xfId="0" applyFont="1" applyBorder="1" applyAlignment="1">
      <alignment horizontal="left"/>
    </xf>
    <xf numFmtId="0" fontId="13" fillId="0" borderId="0" xfId="0" applyFont="1" applyBorder="1" applyAlignment="1">
      <alignment horizontal="center"/>
    </xf>
    <xf numFmtId="217" fontId="13" fillId="0" borderId="5" xfId="0" applyNumberFormat="1" applyFont="1" applyBorder="1" applyAlignment="1">
      <alignment horizontal="center"/>
    </xf>
    <xf numFmtId="217" fontId="13" fillId="0" borderId="12" xfId="0" applyNumberFormat="1" applyFont="1" applyBorder="1" applyAlignment="1">
      <alignment horizontal="center"/>
    </xf>
    <xf numFmtId="194" fontId="13" fillId="0" borderId="5" xfId="0" applyNumberFormat="1" applyFont="1" applyBorder="1" applyAlignment="1">
      <alignment horizontal="center"/>
    </xf>
    <xf numFmtId="194" fontId="13" fillId="0" borderId="12" xfId="0" applyNumberFormat="1" applyFont="1" applyBorder="1" applyAlignment="1">
      <alignment horizontal="center"/>
    </xf>
    <xf numFmtId="0" fontId="13" fillId="0" borderId="5" xfId="27" applyFont="1" applyBorder="1" applyAlignment="1">
      <alignment horizontal="center"/>
    </xf>
    <xf numFmtId="0" fontId="13" fillId="0" borderId="12" xfId="27" applyFont="1" applyBorder="1" applyAlignment="1">
      <alignment horizontal="center"/>
    </xf>
    <xf numFmtId="0" fontId="13" fillId="0" borderId="0" xfId="27" applyFont="1" applyBorder="1" applyAlignment="1">
      <alignment horizontal="center"/>
    </xf>
    <xf numFmtId="0" fontId="13" fillId="0" borderId="0" xfId="27" applyFont="1" applyAlignment="1">
      <alignment horizontal="left"/>
    </xf>
    <xf numFmtId="0" fontId="13" fillId="0" borderId="3" xfId="20" applyFont="1" applyBorder="1" applyAlignment="1">
      <alignment horizontal="center" vertical="center"/>
    </xf>
    <xf numFmtId="0" fontId="13" fillId="0" borderId="4" xfId="20" applyFont="1" applyBorder="1" applyAlignment="1">
      <alignment horizontal="center" vertical="center"/>
    </xf>
    <xf numFmtId="0" fontId="13" fillId="0" borderId="5" xfId="20" applyFont="1" applyBorder="1" applyAlignment="1">
      <alignment horizontal="center" vertical="center"/>
    </xf>
    <xf numFmtId="0" fontId="13" fillId="0" borderId="6" xfId="20" applyFont="1" applyBorder="1" applyAlignment="1">
      <alignment horizontal="center" vertical="center"/>
    </xf>
    <xf numFmtId="194" fontId="13" fillId="0" borderId="0" xfId="0" applyNumberFormat="1" applyFont="1" applyBorder="1" applyAlignment="1">
      <alignment horizontal="center"/>
    </xf>
    <xf numFmtId="0" fontId="13" fillId="0" borderId="11" xfId="16" applyFont="1" applyBorder="1" applyAlignment="1">
      <alignment horizontal="center" vertical="center" wrapText="1"/>
    </xf>
    <xf numFmtId="0" fontId="13" fillId="0" borderId="5" xfId="16" applyFont="1" applyBorder="1" applyAlignment="1">
      <alignment horizontal="center" vertical="center" wrapText="1"/>
    </xf>
    <xf numFmtId="0" fontId="13" fillId="0" borderId="6" xfId="16" applyFont="1" applyBorder="1" applyAlignment="1">
      <alignment horizontal="center" vertical="center" wrapText="1"/>
    </xf>
    <xf numFmtId="0" fontId="13" fillId="0" borderId="22" xfId="16" applyFont="1" applyBorder="1" applyAlignment="1">
      <alignment horizontal="center"/>
    </xf>
    <xf numFmtId="0" fontId="13" fillId="0" borderId="21" xfId="16" applyFont="1" applyBorder="1" applyAlignment="1">
      <alignment horizontal="center"/>
    </xf>
    <xf numFmtId="0" fontId="13" fillId="0" borderId="30" xfId="16" applyFont="1" applyBorder="1" applyAlignment="1">
      <alignment horizontal="center"/>
    </xf>
    <xf numFmtId="0" fontId="13" fillId="0" borderId="31" xfId="16" applyFont="1" applyBorder="1" applyAlignment="1">
      <alignment horizontal="center"/>
    </xf>
    <xf numFmtId="0" fontId="13" fillId="0" borderId="10" xfId="16" applyFont="1" applyBorder="1" applyAlignment="1">
      <alignment horizontal="center" vertical="center" wrapText="1"/>
    </xf>
    <xf numFmtId="0" fontId="13" fillId="0" borderId="11" xfId="16" applyFont="1" applyBorder="1" applyAlignment="1">
      <alignment horizontal="center" vertical="center"/>
    </xf>
    <xf numFmtId="0" fontId="13" fillId="0" borderId="5" xfId="16" applyFont="1" applyBorder="1" applyAlignment="1">
      <alignment horizontal="center" vertical="center"/>
    </xf>
    <xf numFmtId="0" fontId="13" fillId="0" borderId="6" xfId="16" applyFont="1" applyBorder="1" applyAlignment="1">
      <alignment horizontal="center" vertical="center"/>
    </xf>
    <xf numFmtId="0" fontId="13" fillId="0" borderId="2" xfId="16" applyFont="1" applyBorder="1" applyAlignment="1">
      <alignment horizontal="center" vertical="center" wrapText="1"/>
    </xf>
    <xf numFmtId="0" fontId="13" fillId="0" borderId="3" xfId="16" applyFont="1" applyBorder="1" applyAlignment="1">
      <alignment horizontal="center" vertical="center" wrapText="1"/>
    </xf>
    <xf numFmtId="0" fontId="13" fillId="0" borderId="4" xfId="16" applyFont="1" applyBorder="1" applyAlignment="1">
      <alignment horizontal="center" vertical="center" wrapText="1"/>
    </xf>
    <xf numFmtId="0" fontId="13" fillId="0" borderId="12" xfId="16" applyFont="1" applyBorder="1" applyAlignment="1">
      <alignment horizontal="center" vertical="center" wrapText="1"/>
    </xf>
    <xf numFmtId="0" fontId="13" fillId="0" borderId="7" xfId="16" applyFont="1" applyBorder="1" applyAlignment="1">
      <alignment horizontal="center" vertical="center" wrapText="1"/>
    </xf>
    <xf numFmtId="0" fontId="13" fillId="0" borderId="0" xfId="16" applyFont="1" applyBorder="1" applyAlignment="1">
      <alignment horizontal="center" vertical="center" wrapText="1"/>
    </xf>
    <xf numFmtId="0" fontId="13" fillId="0" borderId="9" xfId="16" applyFont="1" applyBorder="1" applyAlignment="1">
      <alignment horizontal="center" vertical="center" wrapText="1"/>
    </xf>
    <xf numFmtId="0" fontId="31" fillId="0" borderId="3" xfId="0" applyFont="1" applyBorder="1" applyAlignment="1">
      <alignment horizontal="center" vertical="center" wrapText="1"/>
    </xf>
    <xf numFmtId="0" fontId="31" fillId="0" borderId="4"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7"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9" xfId="0" applyFont="1" applyBorder="1" applyAlignment="1">
      <alignment horizontal="center" vertical="center" wrapText="1"/>
    </xf>
    <xf numFmtId="0" fontId="31" fillId="0" borderId="11" xfId="94" applyFont="1" applyBorder="1" applyAlignment="1">
      <alignment horizontal="center" vertical="center" wrapText="1"/>
    </xf>
    <xf numFmtId="0" fontId="31" fillId="0" borderId="5" xfId="94" applyFont="1" applyBorder="1" applyAlignment="1">
      <alignment horizontal="center" vertical="center" wrapText="1"/>
    </xf>
    <xf numFmtId="0" fontId="31" fillId="0" borderId="6" xfId="94" applyFont="1" applyBorder="1" applyAlignment="1">
      <alignment horizontal="center" vertical="center" wrapText="1"/>
    </xf>
    <xf numFmtId="0" fontId="31" fillId="0" borderId="22" xfId="94" applyFont="1" applyBorder="1" applyAlignment="1">
      <alignment horizontal="center"/>
    </xf>
    <xf numFmtId="0" fontId="31" fillId="0" borderId="21" xfId="94" applyFont="1" applyBorder="1" applyAlignment="1">
      <alignment horizontal="center"/>
    </xf>
    <xf numFmtId="0" fontId="31" fillId="0" borderId="30" xfId="94" applyFont="1" applyBorder="1" applyAlignment="1">
      <alignment horizontal="center"/>
    </xf>
    <xf numFmtId="0" fontId="31" fillId="0" borderId="31" xfId="94" applyFont="1" applyBorder="1" applyAlignment="1">
      <alignment horizontal="center"/>
    </xf>
    <xf numFmtId="0" fontId="13" fillId="0" borderId="10" xfId="94" applyFont="1" applyBorder="1" applyAlignment="1">
      <alignment horizontal="center" vertical="center" wrapText="1"/>
    </xf>
    <xf numFmtId="0" fontId="13" fillId="0" borderId="12" xfId="94" applyFont="1" applyBorder="1" applyAlignment="1">
      <alignment horizontal="center" vertical="center" wrapText="1"/>
    </xf>
    <xf numFmtId="0" fontId="13" fillId="0" borderId="7" xfId="94" applyFont="1" applyBorder="1" applyAlignment="1">
      <alignment horizontal="center" vertical="center" wrapText="1"/>
    </xf>
    <xf numFmtId="0" fontId="13" fillId="0" borderId="2" xfId="94" applyFont="1" applyBorder="1" applyAlignment="1">
      <alignment horizontal="center" vertical="center"/>
    </xf>
    <xf numFmtId="0" fontId="13" fillId="0" borderId="3" xfId="94" applyFont="1" applyBorder="1" applyAlignment="1">
      <alignment horizontal="center" vertical="center"/>
    </xf>
    <xf numFmtId="0" fontId="13" fillId="0" borderId="4" xfId="94" applyFont="1" applyBorder="1" applyAlignment="1">
      <alignment horizontal="center" vertical="center"/>
    </xf>
    <xf numFmtId="0" fontId="31" fillId="0" borderId="2" xfId="94" applyFont="1" applyBorder="1" applyAlignment="1">
      <alignment horizontal="center" vertical="center" wrapText="1"/>
    </xf>
    <xf numFmtId="0" fontId="31" fillId="0" borderId="3" xfId="94" applyFont="1" applyBorder="1" applyAlignment="1">
      <alignment horizontal="center" vertical="center" wrapText="1"/>
    </xf>
    <xf numFmtId="0" fontId="31" fillId="0" borderId="4" xfId="94" applyFont="1" applyBorder="1" applyAlignment="1">
      <alignment horizontal="center" vertical="center" wrapText="1"/>
    </xf>
    <xf numFmtId="0" fontId="31" fillId="0" borderId="8" xfId="94" applyFont="1" applyBorder="1" applyAlignment="1">
      <alignment horizontal="center" vertical="center" wrapText="1"/>
    </xf>
    <xf numFmtId="0" fontId="31" fillId="0" borderId="0" xfId="94" applyFont="1" applyBorder="1" applyAlignment="1">
      <alignment horizontal="center" vertical="center" wrapText="1"/>
    </xf>
    <xf numFmtId="0" fontId="31" fillId="0" borderId="9" xfId="94" applyFont="1" applyBorder="1" applyAlignment="1">
      <alignment horizontal="center" vertical="center" wrapText="1"/>
    </xf>
    <xf numFmtId="0" fontId="13" fillId="0" borderId="0" xfId="94" applyFont="1" applyBorder="1" applyAlignment="1">
      <alignment horizontal="left"/>
    </xf>
    <xf numFmtId="0" fontId="13" fillId="0" borderId="0" xfId="94" applyNumberFormat="1" applyFont="1" applyBorder="1" applyAlignment="1">
      <alignment horizontal="left"/>
    </xf>
    <xf numFmtId="0" fontId="13" fillId="0" borderId="0" xfId="94" quotePrefix="1" applyFont="1" applyBorder="1" applyAlignment="1">
      <alignment horizontal="left"/>
    </xf>
    <xf numFmtId="0" fontId="13" fillId="0" borderId="9" xfId="94" applyFont="1" applyBorder="1" applyAlignment="1">
      <alignment horizontal="left" vertical="center"/>
    </xf>
    <xf numFmtId="0" fontId="31" fillId="0" borderId="11" xfId="40" applyFont="1" applyBorder="1" applyAlignment="1">
      <alignment horizontal="center" vertical="center" wrapText="1"/>
    </xf>
    <xf numFmtId="0" fontId="31" fillId="0" borderId="5" xfId="40" applyFont="1" applyBorder="1" applyAlignment="1">
      <alignment horizontal="center" vertical="center" wrapText="1"/>
    </xf>
    <xf numFmtId="0" fontId="31" fillId="0" borderId="6" xfId="40" applyFont="1" applyBorder="1" applyAlignment="1">
      <alignment horizontal="center" vertical="center" wrapText="1"/>
    </xf>
    <xf numFmtId="0" fontId="31" fillId="0" borderId="22" xfId="40" applyFont="1" applyBorder="1" applyAlignment="1">
      <alignment horizontal="center"/>
    </xf>
    <xf numFmtId="0" fontId="31" fillId="0" borderId="21" xfId="40" applyFont="1" applyBorder="1" applyAlignment="1">
      <alignment horizontal="center"/>
    </xf>
    <xf numFmtId="0" fontId="31" fillId="0" borderId="30" xfId="40" applyFont="1" applyBorder="1" applyAlignment="1">
      <alignment horizontal="center"/>
    </xf>
    <xf numFmtId="0" fontId="31" fillId="0" borderId="31" xfId="40" applyFont="1" applyBorder="1" applyAlignment="1">
      <alignment horizontal="center"/>
    </xf>
    <xf numFmtId="0" fontId="13" fillId="0" borderId="10" xfId="40" applyFont="1" applyBorder="1" applyAlignment="1">
      <alignment horizontal="center" vertical="center" wrapText="1"/>
    </xf>
    <xf numFmtId="0" fontId="13" fillId="0" borderId="12" xfId="40" applyFont="1" applyBorder="1" applyAlignment="1">
      <alignment horizontal="center" vertical="center" wrapText="1"/>
    </xf>
    <xf numFmtId="0" fontId="13" fillId="0" borderId="7" xfId="40" applyFont="1" applyBorder="1" applyAlignment="1">
      <alignment horizontal="center" vertical="center" wrapText="1"/>
    </xf>
    <xf numFmtId="0" fontId="13" fillId="0" borderId="2" xfId="40" applyFont="1" applyBorder="1" applyAlignment="1">
      <alignment horizontal="center" vertical="center"/>
    </xf>
    <xf numFmtId="0" fontId="13" fillId="0" borderId="3" xfId="40" applyFont="1" applyBorder="1" applyAlignment="1">
      <alignment horizontal="center" vertical="center"/>
    </xf>
    <xf numFmtId="0" fontId="13" fillId="0" borderId="4" xfId="40" applyFont="1" applyBorder="1" applyAlignment="1">
      <alignment horizontal="center" vertical="center"/>
    </xf>
    <xf numFmtId="0" fontId="31" fillId="0" borderId="2" xfId="40" applyFont="1" applyBorder="1" applyAlignment="1">
      <alignment horizontal="center" vertical="center" wrapText="1"/>
    </xf>
    <xf numFmtId="0" fontId="31" fillId="0" borderId="3" xfId="40" applyFont="1" applyBorder="1" applyAlignment="1">
      <alignment horizontal="center" vertical="center" wrapText="1"/>
    </xf>
    <xf numFmtId="0" fontId="31" fillId="0" borderId="4" xfId="40" applyFont="1" applyBorder="1" applyAlignment="1">
      <alignment horizontal="center" vertical="center" wrapText="1"/>
    </xf>
    <xf numFmtId="0" fontId="13" fillId="0" borderId="11" xfId="94" applyFont="1" applyBorder="1" applyAlignment="1">
      <alignment horizontal="center" vertical="center" wrapText="1"/>
    </xf>
    <xf numFmtId="0" fontId="13" fillId="0" borderId="5" xfId="94" applyFont="1" applyBorder="1" applyAlignment="1">
      <alignment horizontal="center" vertical="center" wrapText="1"/>
    </xf>
    <xf numFmtId="0" fontId="13" fillId="0" borderId="6" xfId="94" applyFont="1" applyBorder="1" applyAlignment="1">
      <alignment horizontal="center" vertical="center" wrapText="1"/>
    </xf>
    <xf numFmtId="0" fontId="13" fillId="0" borderId="22" xfId="94" applyFont="1" applyBorder="1" applyAlignment="1">
      <alignment horizontal="center"/>
    </xf>
    <xf numFmtId="0" fontId="13" fillId="0" borderId="21" xfId="94" applyFont="1" applyBorder="1" applyAlignment="1">
      <alignment horizontal="center"/>
    </xf>
    <xf numFmtId="0" fontId="13" fillId="0" borderId="30" xfId="94" applyFont="1" applyBorder="1" applyAlignment="1">
      <alignment horizontal="center"/>
    </xf>
    <xf numFmtId="0" fontId="13" fillId="0" borderId="31" xfId="94" applyFont="1" applyBorder="1" applyAlignment="1">
      <alignment horizontal="center"/>
    </xf>
    <xf numFmtId="0" fontId="13" fillId="0" borderId="8" xfId="94" applyFont="1" applyBorder="1" applyAlignment="1">
      <alignment horizontal="center" vertical="center"/>
    </xf>
    <xf numFmtId="0" fontId="13" fillId="0" borderId="10" xfId="94" applyFont="1" applyBorder="1" applyAlignment="1">
      <alignment horizontal="center" vertical="center"/>
    </xf>
    <xf numFmtId="0" fontId="13" fillId="0" borderId="0" xfId="94" applyFont="1" applyBorder="1" applyAlignment="1">
      <alignment horizontal="center" vertical="center"/>
    </xf>
    <xf numFmtId="0" fontId="13" fillId="0" borderId="9" xfId="94" applyFont="1" applyBorder="1" applyAlignment="1">
      <alignment horizontal="center" vertical="center"/>
    </xf>
    <xf numFmtId="0" fontId="13" fillId="0" borderId="7" xfId="94" applyFont="1" applyBorder="1" applyAlignment="1">
      <alignment horizontal="center" vertical="center"/>
    </xf>
    <xf numFmtId="0" fontId="13" fillId="0" borderId="2" xfId="94" applyFont="1" applyBorder="1" applyAlignment="1">
      <alignment horizontal="center" vertical="center" wrapText="1"/>
    </xf>
    <xf numFmtId="0" fontId="13" fillId="0" borderId="3" xfId="94" applyFont="1" applyBorder="1" applyAlignment="1">
      <alignment horizontal="center" vertical="center" wrapText="1"/>
    </xf>
    <xf numFmtId="0" fontId="13" fillId="0" borderId="4" xfId="94" applyFont="1" applyBorder="1" applyAlignment="1">
      <alignment horizontal="center" vertical="center" wrapText="1"/>
    </xf>
    <xf numFmtId="0" fontId="13" fillId="0" borderId="8" xfId="94" applyFont="1" applyBorder="1" applyAlignment="1">
      <alignment horizontal="center" vertical="center" wrapText="1"/>
    </xf>
    <xf numFmtId="0" fontId="13" fillId="0" borderId="0" xfId="94" applyFont="1" applyBorder="1" applyAlignment="1">
      <alignment horizontal="center" vertical="center" wrapText="1"/>
    </xf>
    <xf numFmtId="0" fontId="13" fillId="0" borderId="9" xfId="94" applyFont="1" applyBorder="1" applyAlignment="1">
      <alignment horizontal="center" vertical="center" wrapText="1"/>
    </xf>
    <xf numFmtId="0" fontId="13" fillId="0" borderId="11" xfId="94" applyFont="1" applyFill="1" applyBorder="1" applyAlignment="1">
      <alignment horizontal="center" vertical="center" wrapText="1"/>
    </xf>
    <xf numFmtId="0" fontId="13" fillId="0" borderId="5" xfId="94" applyFont="1" applyFill="1" applyBorder="1" applyAlignment="1">
      <alignment horizontal="center" vertical="center" wrapText="1"/>
    </xf>
    <xf numFmtId="0" fontId="13" fillId="0" borderId="6" xfId="94" applyFont="1" applyFill="1" applyBorder="1" applyAlignment="1">
      <alignment horizontal="center" vertical="center" wrapText="1"/>
    </xf>
    <xf numFmtId="0" fontId="31" fillId="0" borderId="22" xfId="49" applyFont="1" applyBorder="1" applyAlignment="1">
      <alignment horizontal="center"/>
    </xf>
    <xf numFmtId="0" fontId="31" fillId="0" borderId="21" xfId="49" applyFont="1" applyBorder="1" applyAlignment="1">
      <alignment horizontal="center"/>
    </xf>
    <xf numFmtId="0" fontId="31" fillId="0" borderId="13" xfId="49" applyFont="1" applyBorder="1" applyAlignment="1">
      <alignment horizontal="center"/>
    </xf>
    <xf numFmtId="0" fontId="13" fillId="0" borderId="10" xfId="49" applyFont="1" applyBorder="1" applyAlignment="1">
      <alignment horizontal="center" vertical="center" wrapText="1"/>
    </xf>
    <xf numFmtId="0" fontId="13" fillId="0" borderId="12" xfId="49" applyFont="1" applyBorder="1" applyAlignment="1">
      <alignment horizontal="center" vertical="center" wrapText="1"/>
    </xf>
    <xf numFmtId="0" fontId="13" fillId="0" borderId="7" xfId="49" applyFont="1" applyBorder="1" applyAlignment="1">
      <alignment horizontal="center" vertical="center" wrapText="1"/>
    </xf>
    <xf numFmtId="0" fontId="13" fillId="0" borderId="2" xfId="49" applyFont="1" applyBorder="1" applyAlignment="1">
      <alignment horizontal="center" vertical="center"/>
    </xf>
    <xf numFmtId="0" fontId="13" fillId="0" borderId="3" xfId="49" applyFont="1" applyBorder="1" applyAlignment="1">
      <alignment horizontal="center" vertical="center"/>
    </xf>
    <xf numFmtId="0" fontId="13" fillId="0" borderId="4" xfId="49" applyFont="1" applyBorder="1" applyAlignment="1">
      <alignment horizontal="center" vertical="center"/>
    </xf>
    <xf numFmtId="0" fontId="31" fillId="0" borderId="2" xfId="49" applyFont="1" applyBorder="1" applyAlignment="1">
      <alignment horizontal="center" vertical="center" wrapText="1"/>
    </xf>
    <xf numFmtId="0" fontId="31" fillId="0" borderId="3" xfId="49" applyFont="1" applyBorder="1" applyAlignment="1">
      <alignment horizontal="center" vertical="center" wrapText="1"/>
    </xf>
    <xf numFmtId="0" fontId="31" fillId="0" borderId="4" xfId="49" applyFont="1" applyBorder="1" applyAlignment="1">
      <alignment horizontal="center" vertical="center" wrapText="1"/>
    </xf>
    <xf numFmtId="0" fontId="31" fillId="0" borderId="11" xfId="49" applyFont="1" applyBorder="1" applyAlignment="1">
      <alignment horizontal="center" vertical="center" wrapText="1"/>
    </xf>
    <xf numFmtId="0" fontId="31" fillId="0" borderId="10" xfId="49" applyFont="1" applyBorder="1" applyAlignment="1">
      <alignment horizontal="center" vertical="center" wrapText="1"/>
    </xf>
    <xf numFmtId="0" fontId="31" fillId="0" borderId="6" xfId="49" applyFont="1" applyBorder="1" applyAlignment="1">
      <alignment horizontal="center" vertical="center" wrapText="1"/>
    </xf>
    <xf numFmtId="0" fontId="31" fillId="0" borderId="7" xfId="49" applyFont="1" applyBorder="1" applyAlignment="1">
      <alignment horizontal="center" vertical="center" wrapText="1"/>
    </xf>
    <xf numFmtId="0" fontId="31" fillId="0" borderId="5" xfId="49" applyFont="1" applyBorder="1" applyAlignment="1">
      <alignment horizontal="center" vertical="center" wrapText="1"/>
    </xf>
    <xf numFmtId="0" fontId="31" fillId="0" borderId="8" xfId="49" applyFont="1" applyBorder="1" applyAlignment="1">
      <alignment horizontal="center" vertical="center" wrapText="1"/>
    </xf>
    <xf numFmtId="0" fontId="31" fillId="0" borderId="9" xfId="49" applyFont="1" applyBorder="1" applyAlignment="1">
      <alignment horizontal="center" vertical="center" wrapText="1"/>
    </xf>
    <xf numFmtId="0" fontId="31" fillId="0" borderId="0" xfId="0" applyFont="1" applyAlignment="1">
      <alignment horizontal="right"/>
    </xf>
    <xf numFmtId="0" fontId="31" fillId="0" borderId="22" xfId="0" applyFont="1" applyBorder="1" applyAlignment="1">
      <alignment horizontal="center" vertical="center"/>
    </xf>
    <xf numFmtId="0" fontId="31" fillId="0" borderId="13" xfId="0" applyFont="1" applyBorder="1" applyAlignment="1">
      <alignment horizontal="center" vertical="center"/>
    </xf>
    <xf numFmtId="0" fontId="31" fillId="0" borderId="21" xfId="0" applyFont="1" applyBorder="1" applyAlignment="1">
      <alignment horizontal="center" vertical="center"/>
    </xf>
    <xf numFmtId="0" fontId="31" fillId="0" borderId="22" xfId="0" applyFont="1" applyFill="1" applyBorder="1" applyAlignment="1">
      <alignment horizontal="center" vertical="center"/>
    </xf>
    <xf numFmtId="0" fontId="31" fillId="0" borderId="13" xfId="0" applyFont="1" applyFill="1" applyBorder="1" applyAlignment="1">
      <alignment horizontal="center" vertical="center"/>
    </xf>
    <xf numFmtId="0" fontId="31" fillId="0" borderId="21" xfId="0" applyFont="1" applyFill="1" applyBorder="1" applyAlignment="1">
      <alignment horizontal="center" vertical="center"/>
    </xf>
    <xf numFmtId="0" fontId="13" fillId="0" borderId="8" xfId="0" applyFont="1" applyFill="1" applyBorder="1" applyAlignment="1">
      <alignment horizontal="center"/>
    </xf>
    <xf numFmtId="0" fontId="12" fillId="0" borderId="0" xfId="0" applyFont="1" applyAlignment="1">
      <alignment horizontal="right"/>
    </xf>
    <xf numFmtId="0" fontId="31" fillId="0" borderId="3" xfId="0" applyFont="1" applyFill="1" applyBorder="1" applyAlignment="1">
      <alignment horizontal="center" vertical="center"/>
    </xf>
    <xf numFmtId="0" fontId="31" fillId="0" borderId="4" xfId="0" applyFont="1" applyFill="1" applyBorder="1" applyAlignment="1">
      <alignment horizontal="center" vertical="center"/>
    </xf>
    <xf numFmtId="0" fontId="31" fillId="0" borderId="11" xfId="0" applyFont="1" applyFill="1" applyBorder="1" applyAlignment="1">
      <alignment horizontal="center" vertical="center" wrapText="1"/>
    </xf>
    <xf numFmtId="0" fontId="31" fillId="0" borderId="10" xfId="0"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12"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7" xfId="0" applyFont="1" applyFill="1" applyBorder="1" applyAlignment="1">
      <alignment horizontal="center" vertical="center" wrapText="1"/>
    </xf>
    <xf numFmtId="0" fontId="31" fillId="0" borderId="12" xfId="0" applyFont="1" applyBorder="1" applyAlignment="1">
      <alignment horizontal="center" vertical="center" wrapText="1"/>
    </xf>
    <xf numFmtId="0" fontId="31" fillId="0" borderId="0" xfId="0" applyFont="1" applyFill="1" applyBorder="1" applyAlignment="1">
      <alignment horizontal="center" vertical="center" wrapText="1"/>
    </xf>
    <xf numFmtId="0" fontId="31" fillId="0" borderId="9" xfId="0" applyFont="1" applyFill="1" applyBorder="1" applyAlignment="1">
      <alignment horizontal="center" vertical="center" wrapText="1"/>
    </xf>
    <xf numFmtId="205" fontId="13" fillId="0" borderId="0" xfId="0" applyNumberFormat="1" applyFont="1" applyAlignment="1">
      <alignment horizontal="center"/>
    </xf>
    <xf numFmtId="0" fontId="13"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3" fillId="0" borderId="0" xfId="0" applyFont="1" applyBorder="1" applyAlignment="1">
      <alignment horizontal="left" vertical="center" wrapText="1"/>
    </xf>
    <xf numFmtId="0" fontId="36" fillId="0" borderId="0" xfId="0" applyFont="1" applyAlignment="1">
      <alignment horizontal="right"/>
    </xf>
    <xf numFmtId="0" fontId="31" fillId="0" borderId="0" xfId="0" applyFont="1" applyAlignment="1">
      <alignment horizontal="left"/>
    </xf>
    <xf numFmtId="0" fontId="13" fillId="0" borderId="2" xfId="0" applyFont="1" applyBorder="1" applyAlignment="1">
      <alignment horizontal="center" vertical="center"/>
    </xf>
    <xf numFmtId="0" fontId="13" fillId="0" borderId="1" xfId="0" applyFont="1" applyBorder="1" applyAlignment="1">
      <alignment horizontal="center" vertical="center"/>
    </xf>
    <xf numFmtId="0" fontId="0" fillId="0" borderId="1" xfId="0" applyBorder="1" applyAlignment="1">
      <alignment vertical="center"/>
    </xf>
    <xf numFmtId="0" fontId="13" fillId="0" borderId="22" xfId="0" applyFont="1" applyBorder="1" applyAlignment="1">
      <alignment horizontal="center" vertical="center"/>
    </xf>
    <xf numFmtId="0" fontId="0" fillId="0" borderId="13" xfId="0" applyBorder="1" applyAlignment="1">
      <alignment vertical="center"/>
    </xf>
    <xf numFmtId="0" fontId="13" fillId="0" borderId="21" xfId="0" applyFont="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3" fillId="0" borderId="13"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21"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3" fillId="0" borderId="22" xfId="0" applyFont="1" applyBorder="1" applyAlignment="1">
      <alignment horizontal="right" vertical="center"/>
    </xf>
    <xf numFmtId="0" fontId="13" fillId="0" borderId="13" xfId="0" applyFont="1" applyBorder="1" applyAlignment="1">
      <alignment horizontal="right" vertical="center"/>
    </xf>
    <xf numFmtId="0" fontId="13"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3" fillId="0" borderId="1" xfId="0" applyFont="1" applyBorder="1" applyAlignment="1">
      <alignment horizontal="center" vertical="center" wrapText="1"/>
    </xf>
    <xf numFmtId="0" fontId="13" fillId="0" borderId="0" xfId="94" applyFont="1" applyBorder="1" applyAlignment="1">
      <alignment horizontal="left" wrapText="1"/>
    </xf>
    <xf numFmtId="0" fontId="13" fillId="0" borderId="0" xfId="94" applyFont="1" applyAlignment="1">
      <alignment horizontal="left"/>
    </xf>
    <xf numFmtId="0" fontId="13" fillId="0" borderId="0" xfId="94" applyFont="1" applyAlignment="1">
      <alignment horizontal="left" vertical="center"/>
    </xf>
    <xf numFmtId="49" fontId="13" fillId="0" borderId="9" xfId="94" applyNumberFormat="1" applyFont="1" applyBorder="1" applyAlignment="1">
      <alignment horizontal="left" vertical="center"/>
    </xf>
    <xf numFmtId="0" fontId="13" fillId="0" borderId="22" xfId="94" applyFont="1" applyBorder="1" applyAlignment="1">
      <alignment horizontal="center" vertical="center"/>
    </xf>
    <xf numFmtId="0" fontId="13" fillId="0" borderId="13" xfId="94" applyFont="1" applyBorder="1" applyAlignment="1">
      <alignment horizontal="center" vertical="center"/>
    </xf>
    <xf numFmtId="0" fontId="13" fillId="0" borderId="10" xfId="94" applyFont="1" applyBorder="1" applyAlignment="1" applyProtection="1">
      <alignment horizontal="center" vertical="center" wrapText="1"/>
      <protection locked="0"/>
    </xf>
    <xf numFmtId="0" fontId="13" fillId="0" borderId="7" xfId="94" applyFont="1" applyBorder="1" applyAlignment="1" applyProtection="1">
      <alignment horizontal="center" vertical="center" wrapText="1"/>
      <protection locked="0"/>
    </xf>
    <xf numFmtId="0" fontId="13" fillId="0" borderId="21" xfId="94" applyFont="1" applyBorder="1" applyAlignment="1">
      <alignment horizontal="center" vertical="center"/>
    </xf>
    <xf numFmtId="0" fontId="13" fillId="0" borderId="0" xfId="94" applyFont="1" applyBorder="1" applyAlignment="1">
      <alignment horizontal="center"/>
    </xf>
    <xf numFmtId="0" fontId="13" fillId="0" borderId="0" xfId="94" applyFont="1" applyAlignment="1">
      <alignment horizontal="center"/>
    </xf>
    <xf numFmtId="0" fontId="13" fillId="0" borderId="8" xfId="94" applyFont="1" applyBorder="1" applyAlignment="1">
      <alignment horizontal="left"/>
    </xf>
    <xf numFmtId="0" fontId="13" fillId="0" borderId="8" xfId="94" applyFont="1" applyBorder="1" applyAlignment="1">
      <alignment horizontal="center"/>
    </xf>
    <xf numFmtId="0" fontId="13" fillId="0" borderId="2" xfId="94" applyFont="1" applyBorder="1" applyAlignment="1" applyProtection="1">
      <alignment horizontal="center" vertical="center" wrapText="1"/>
      <protection locked="0"/>
    </xf>
    <xf numFmtId="0" fontId="13" fillId="0" borderId="4" xfId="94" applyFont="1" applyBorder="1" applyAlignment="1" applyProtection="1">
      <alignment horizontal="center" vertical="center" wrapText="1"/>
      <protection locked="0"/>
    </xf>
    <xf numFmtId="0" fontId="13" fillId="0" borderId="0" xfId="94" applyFont="1" applyAlignment="1">
      <alignment horizontal="left" wrapText="1"/>
    </xf>
    <xf numFmtId="49" fontId="13" fillId="0" borderId="0" xfId="94" applyNumberFormat="1" applyFont="1" applyAlignment="1">
      <alignment horizontal="left" wrapText="1"/>
    </xf>
    <xf numFmtId="49" fontId="13" fillId="0" borderId="0" xfId="94" applyNumberFormat="1" applyFont="1" applyBorder="1" applyAlignment="1">
      <alignment horizontal="left" wrapText="1"/>
    </xf>
    <xf numFmtId="0" fontId="13" fillId="0" borderId="0" xfId="94" applyFont="1" applyAlignment="1">
      <alignment horizontal="center" vertical="center"/>
    </xf>
    <xf numFmtId="0" fontId="13" fillId="0" borderId="0" xfId="94" applyFont="1" applyBorder="1" applyAlignment="1">
      <alignment horizontal="left" vertical="center"/>
    </xf>
    <xf numFmtId="49" fontId="13" fillId="0" borderId="0" xfId="94" applyNumberFormat="1" applyFont="1" applyAlignment="1">
      <alignment horizontal="left"/>
    </xf>
    <xf numFmtId="49" fontId="13" fillId="0" borderId="0" xfId="94" applyNumberFormat="1" applyFont="1" applyBorder="1" applyAlignment="1">
      <alignment horizontal="left"/>
    </xf>
    <xf numFmtId="49" fontId="13" fillId="0" borderId="0" xfId="94" applyNumberFormat="1" applyFont="1" applyAlignment="1">
      <alignment horizontal="left" vertical="center"/>
    </xf>
    <xf numFmtId="0" fontId="13" fillId="0" borderId="0" xfId="94" applyFont="1" applyAlignment="1">
      <alignment horizontal="left" vertical="center" wrapText="1"/>
    </xf>
    <xf numFmtId="49" fontId="13" fillId="0" borderId="0" xfId="94" applyNumberFormat="1" applyFont="1" applyBorder="1" applyAlignment="1">
      <alignment horizontal="left" vertical="center"/>
    </xf>
    <xf numFmtId="172" fontId="30" fillId="0" borderId="22" xfId="12" applyNumberFormat="1" applyFont="1" applyBorder="1" applyAlignment="1" applyProtection="1">
      <alignment horizontal="center" vertical="center" wrapText="1"/>
    </xf>
    <xf numFmtId="172" fontId="30" fillId="0" borderId="21" xfId="12" applyNumberFormat="1" applyFont="1" applyBorder="1" applyAlignment="1" applyProtection="1">
      <alignment horizontal="center" vertical="center" wrapText="1"/>
    </xf>
    <xf numFmtId="195" fontId="30" fillId="0" borderId="8" xfId="0" applyNumberFormat="1" applyFont="1" applyBorder="1" applyAlignment="1" applyProtection="1">
      <alignment horizontal="center" vertical="center" wrapText="1"/>
    </xf>
    <xf numFmtId="195" fontId="30" fillId="0" borderId="10" xfId="0" applyNumberFormat="1" applyFont="1" applyBorder="1" applyAlignment="1" applyProtection="1">
      <alignment horizontal="center" vertical="center" wrapText="1"/>
    </xf>
    <xf numFmtId="195" fontId="30" fillId="0" borderId="0" xfId="0" applyNumberFormat="1" applyFont="1" applyBorder="1" applyAlignment="1" applyProtection="1">
      <alignment horizontal="center" vertical="center" wrapText="1"/>
    </xf>
    <xf numFmtId="195" fontId="30" fillId="0" borderId="12" xfId="0" applyNumberFormat="1" applyFont="1" applyBorder="1" applyAlignment="1" applyProtection="1">
      <alignment horizontal="center" vertical="center" wrapText="1"/>
    </xf>
    <xf numFmtId="195" fontId="30" fillId="0" borderId="9" xfId="0" applyNumberFormat="1" applyFont="1" applyBorder="1" applyAlignment="1" applyProtection="1">
      <alignment horizontal="center" vertical="center" wrapText="1"/>
    </xf>
    <xf numFmtId="195" fontId="30" fillId="0" borderId="7" xfId="0" applyNumberFormat="1" applyFont="1" applyBorder="1" applyAlignment="1" applyProtection="1">
      <alignment horizontal="center" vertical="center" wrapText="1"/>
    </xf>
    <xf numFmtId="172" fontId="30" fillId="0" borderId="13" xfId="12" applyNumberFormat="1" applyFont="1" applyBorder="1" applyAlignment="1" applyProtection="1">
      <alignment horizontal="center" vertical="center" wrapText="1"/>
    </xf>
    <xf numFmtId="172" fontId="30" fillId="0" borderId="11" xfId="12" applyNumberFormat="1" applyFont="1" applyBorder="1" applyAlignment="1" applyProtection="1">
      <alignment horizontal="center" vertical="center" wrapText="1"/>
    </xf>
    <xf numFmtId="172" fontId="30" fillId="0" borderId="8" xfId="12" applyNumberFormat="1" applyFont="1" applyBorder="1" applyAlignment="1" applyProtection="1">
      <alignment horizontal="center" vertical="center" wrapText="1"/>
    </xf>
    <xf numFmtId="172" fontId="30" fillId="0" borderId="10" xfId="12" applyNumberFormat="1" applyFont="1" applyBorder="1" applyAlignment="1" applyProtection="1">
      <alignment horizontal="center" vertical="center" wrapText="1"/>
    </xf>
    <xf numFmtId="172" fontId="30" fillId="0" borderId="6" xfId="12" applyNumberFormat="1" applyFont="1" applyBorder="1" applyAlignment="1" applyProtection="1">
      <alignment horizontal="center" vertical="center" wrapText="1"/>
    </xf>
    <xf numFmtId="172" fontId="30" fillId="0" borderId="9" xfId="12" applyNumberFormat="1" applyFont="1" applyBorder="1" applyAlignment="1" applyProtection="1">
      <alignment horizontal="center" vertical="center" wrapText="1"/>
    </xf>
    <xf numFmtId="172" fontId="30" fillId="0" borderId="7" xfId="12" applyNumberFormat="1" applyFont="1" applyBorder="1" applyAlignment="1" applyProtection="1">
      <alignment horizontal="center" vertical="center" wrapText="1"/>
    </xf>
    <xf numFmtId="172" fontId="30" fillId="0" borderId="2" xfId="12" applyNumberFormat="1" applyFont="1" applyBorder="1" applyAlignment="1" applyProtection="1">
      <alignment horizontal="center" vertical="center" wrapText="1"/>
    </xf>
    <xf numFmtId="172" fontId="30" fillId="0" borderId="3" xfId="12" applyNumberFormat="1" applyFont="1" applyBorder="1" applyAlignment="1" applyProtection="1">
      <alignment horizontal="center" vertical="center" wrapText="1"/>
    </xf>
    <xf numFmtId="172" fontId="30" fillId="0" borderId="4" xfId="12" applyNumberFormat="1" applyFont="1" applyBorder="1" applyAlignment="1" applyProtection="1">
      <alignment horizontal="center" vertical="center" wrapText="1"/>
    </xf>
    <xf numFmtId="172" fontId="30" fillId="0" borderId="5" xfId="12" applyNumberFormat="1" applyFont="1" applyBorder="1" applyAlignment="1" applyProtection="1">
      <alignment horizontal="center" vertical="center" wrapText="1"/>
    </xf>
    <xf numFmtId="203" fontId="31" fillId="0" borderId="8" xfId="88" applyNumberFormat="1" applyFont="1" applyBorder="1" applyAlignment="1">
      <alignment horizontal="left"/>
    </xf>
    <xf numFmtId="0" fontId="31" fillId="0" borderId="8" xfId="88" applyFont="1" applyBorder="1" applyAlignment="1">
      <alignment horizontal="left"/>
    </xf>
    <xf numFmtId="203" fontId="13" fillId="0" borderId="2" xfId="88" applyNumberFormat="1" applyFont="1" applyBorder="1" applyAlignment="1">
      <alignment horizontal="center" vertical="center"/>
    </xf>
    <xf numFmtId="203" fontId="13" fillId="0" borderId="4" xfId="88" applyNumberFormat="1" applyFont="1" applyBorder="1" applyAlignment="1">
      <alignment horizontal="center" vertical="center"/>
    </xf>
    <xf numFmtId="203" fontId="13" fillId="0" borderId="3" xfId="88" applyNumberFormat="1" applyFont="1" applyBorder="1" applyAlignment="1">
      <alignment horizontal="center" vertical="center"/>
    </xf>
    <xf numFmtId="203" fontId="13" fillId="0" borderId="11" xfId="88" applyNumberFormat="1" applyFont="1" applyBorder="1" applyAlignment="1">
      <alignment horizontal="center" vertical="center"/>
    </xf>
    <xf numFmtId="203" fontId="13" fillId="0" borderId="10" xfId="88" applyNumberFormat="1" applyFont="1" applyBorder="1" applyAlignment="1">
      <alignment horizontal="center" vertical="center"/>
    </xf>
    <xf numFmtId="203" fontId="13" fillId="0" borderId="5" xfId="88" applyNumberFormat="1" applyFont="1" applyBorder="1" applyAlignment="1">
      <alignment horizontal="center" vertical="center"/>
    </xf>
    <xf numFmtId="203" fontId="13" fillId="0" borderId="12" xfId="88" applyNumberFormat="1" applyFont="1" applyBorder="1" applyAlignment="1">
      <alignment horizontal="center" vertical="center"/>
    </xf>
    <xf numFmtId="203" fontId="13" fillId="0" borderId="6" xfId="88" applyNumberFormat="1" applyFont="1" applyBorder="1" applyAlignment="1">
      <alignment horizontal="center" vertical="center"/>
    </xf>
    <xf numFmtId="203" fontId="13" fillId="0" borderId="7" xfId="88" applyNumberFormat="1" applyFont="1" applyBorder="1" applyAlignment="1">
      <alignment horizontal="center" vertical="center"/>
    </xf>
    <xf numFmtId="203" fontId="13" fillId="0" borderId="1" xfId="88" applyNumberFormat="1" applyFont="1" applyBorder="1" applyAlignment="1">
      <alignment horizontal="center" vertical="center"/>
    </xf>
    <xf numFmtId="203" fontId="13" fillId="0" borderId="22" xfId="88" applyNumberFormat="1" applyFont="1" applyBorder="1" applyAlignment="1">
      <alignment horizontal="center" vertical="center"/>
    </xf>
    <xf numFmtId="203" fontId="13" fillId="0" borderId="21" xfId="88" applyNumberFormat="1" applyFont="1" applyBorder="1" applyAlignment="1">
      <alignment horizontal="center" vertical="center"/>
    </xf>
    <xf numFmtId="203" fontId="13" fillId="0" borderId="13" xfId="88" applyNumberFormat="1" applyFont="1" applyBorder="1" applyAlignment="1">
      <alignment horizontal="center" vertical="center"/>
    </xf>
    <xf numFmtId="0" fontId="13" fillId="0" borderId="22" xfId="88" applyFont="1" applyBorder="1" applyAlignment="1">
      <alignment horizontal="center" vertical="center"/>
    </xf>
    <xf numFmtId="0" fontId="13" fillId="0" borderId="21" xfId="88" applyFont="1" applyBorder="1" applyAlignment="1">
      <alignment horizontal="center" vertical="center"/>
    </xf>
    <xf numFmtId="204" fontId="31" fillId="0" borderId="0" xfId="88" applyNumberFormat="1" applyFont="1" applyAlignment="1">
      <alignment horizontal="left" vertical="center"/>
    </xf>
    <xf numFmtId="0" fontId="31" fillId="0" borderId="0" xfId="88" applyFont="1" applyAlignment="1">
      <alignment horizontal="left" vertical="center"/>
    </xf>
    <xf numFmtId="0" fontId="101" fillId="0" borderId="13" xfId="88" applyBorder="1" applyAlignment="1">
      <alignment horizontal="center" vertical="center"/>
    </xf>
    <xf numFmtId="0" fontId="101" fillId="0" borderId="21" xfId="88" applyBorder="1" applyAlignment="1">
      <alignment horizontal="center" vertical="center"/>
    </xf>
    <xf numFmtId="203" fontId="13" fillId="0" borderId="11" xfId="88" applyNumberFormat="1" applyFont="1" applyBorder="1" applyAlignment="1">
      <alignment horizontal="center" vertical="center" wrapText="1"/>
    </xf>
    <xf numFmtId="0" fontId="101" fillId="0" borderId="5" xfId="88" applyBorder="1"/>
    <xf numFmtId="0" fontId="101" fillId="0" borderId="6" xfId="88" applyBorder="1"/>
    <xf numFmtId="203" fontId="31" fillId="0" borderId="0" xfId="88" applyNumberFormat="1" applyFont="1" applyAlignment="1">
      <alignment horizontal="left" vertical="center"/>
    </xf>
    <xf numFmtId="0" fontId="13" fillId="0" borderId="12" xfId="88" applyFont="1" applyBorder="1" applyAlignment="1">
      <alignment horizontal="center" vertical="center"/>
    </xf>
    <xf numFmtId="203" fontId="13" fillId="0" borderId="2" xfId="88" applyNumberFormat="1" applyFont="1" applyBorder="1" applyAlignment="1">
      <alignment horizontal="center" vertical="center" wrapText="1"/>
    </xf>
    <xf numFmtId="0" fontId="101" fillId="0" borderId="3" xfId="88" applyBorder="1" applyAlignment="1">
      <alignment horizontal="center"/>
    </xf>
    <xf numFmtId="0" fontId="101" fillId="0" borderId="4" xfId="88" applyBorder="1" applyAlignment="1">
      <alignment horizontal="center"/>
    </xf>
    <xf numFmtId="203" fontId="13" fillId="0" borderId="22" xfId="88" applyNumberFormat="1" applyFont="1" applyBorder="1" applyAlignment="1">
      <alignment horizontal="center" vertical="center" wrapText="1"/>
    </xf>
    <xf numFmtId="203" fontId="13" fillId="0" borderId="2" xfId="88" applyNumberFormat="1" applyFont="1" applyBorder="1" applyAlignment="1">
      <alignment vertical="center"/>
    </xf>
    <xf numFmtId="203" fontId="13" fillId="0" borderId="4" xfId="88" applyNumberFormat="1" applyFont="1" applyBorder="1" applyAlignment="1">
      <alignment vertical="center"/>
    </xf>
    <xf numFmtId="203" fontId="13" fillId="0" borderId="8" xfId="88" applyNumberFormat="1" applyFont="1" applyBorder="1" applyAlignment="1">
      <alignment horizontal="center" vertical="center"/>
    </xf>
    <xf numFmtId="203" fontId="13" fillId="0" borderId="9" xfId="88" applyNumberFormat="1" applyFont="1" applyBorder="1" applyAlignment="1">
      <alignment horizontal="center" vertical="center"/>
    </xf>
    <xf numFmtId="0" fontId="13" fillId="0" borderId="5" xfId="20" applyFont="1" applyBorder="1" applyAlignment="1">
      <alignment horizontal="center"/>
    </xf>
    <xf numFmtId="0" fontId="13" fillId="0" borderId="12" xfId="20" applyFont="1" applyBorder="1" applyAlignment="1">
      <alignment horizontal="center"/>
    </xf>
    <xf numFmtId="0" fontId="13" fillId="0" borderId="0" xfId="20" applyFont="1" applyBorder="1" applyAlignment="1">
      <alignment horizontal="center"/>
    </xf>
    <xf numFmtId="49" fontId="13" fillId="0" borderId="6" xfId="20" applyNumberFormat="1" applyFont="1" applyBorder="1" applyAlignment="1">
      <alignment horizontal="center" vertical="center"/>
    </xf>
    <xf numFmtId="49" fontId="13" fillId="0" borderId="7" xfId="20" applyNumberFormat="1" applyFont="1" applyBorder="1" applyAlignment="1">
      <alignment horizontal="center" vertical="center"/>
    </xf>
    <xf numFmtId="0" fontId="13" fillId="0" borderId="9" xfId="20" applyFont="1" applyBorder="1" applyAlignment="1">
      <alignment horizontal="left" vertical="center"/>
    </xf>
    <xf numFmtId="0" fontId="13" fillId="0" borderId="8" xfId="20" applyFont="1" applyBorder="1" applyAlignment="1">
      <alignment horizontal="center" vertical="center"/>
    </xf>
    <xf numFmtId="0" fontId="13" fillId="0" borderId="0" xfId="20" applyFont="1" applyBorder="1" applyAlignment="1">
      <alignment horizontal="center" vertical="center"/>
    </xf>
    <xf numFmtId="0" fontId="13" fillId="0" borderId="11" xfId="20" applyFont="1" applyBorder="1" applyAlignment="1">
      <alignment horizontal="center"/>
    </xf>
    <xf numFmtId="0" fontId="13" fillId="0" borderId="10" xfId="20" applyFont="1" applyBorder="1" applyAlignment="1">
      <alignment horizontal="center"/>
    </xf>
    <xf numFmtId="0" fontId="13" fillId="0" borderId="11" xfId="20" applyFont="1" applyBorder="1" applyAlignment="1">
      <alignment horizontal="center" vertical="center"/>
    </xf>
    <xf numFmtId="0" fontId="13" fillId="0" borderId="3" xfId="20" applyFont="1" applyBorder="1" applyAlignment="1">
      <alignment horizontal="center"/>
    </xf>
    <xf numFmtId="0" fontId="13" fillId="0" borderId="2" xfId="20" applyFont="1" applyFill="1" applyBorder="1" applyAlignment="1">
      <alignment horizontal="center" vertical="center" wrapText="1"/>
    </xf>
    <xf numFmtId="0" fontId="13" fillId="0" borderId="3" xfId="20" applyFont="1" applyFill="1" applyBorder="1" applyAlignment="1">
      <alignment horizontal="center" vertical="center"/>
    </xf>
    <xf numFmtId="0" fontId="13" fillId="0" borderId="4" xfId="20" applyFont="1" applyFill="1" applyBorder="1" applyAlignment="1">
      <alignment horizontal="center" vertical="center"/>
    </xf>
    <xf numFmtId="0" fontId="13" fillId="0" borderId="0" xfId="20" applyFont="1" applyAlignment="1">
      <alignment horizontal="left" vertical="center"/>
    </xf>
    <xf numFmtId="179" fontId="12" fillId="0" borderId="0" xfId="16" applyNumberFormat="1" applyFont="1" applyBorder="1" applyAlignment="1" applyProtection="1">
      <alignment horizontal="right"/>
    </xf>
    <xf numFmtId="179" fontId="13" fillId="0" borderId="0" xfId="16" applyNumberFormat="1" applyFont="1" applyBorder="1" applyProtection="1"/>
    <xf numFmtId="179" fontId="13" fillId="0" borderId="0" xfId="16" applyNumberFormat="1" applyFont="1" applyBorder="1" applyAlignment="1" applyProtection="1">
      <alignment horizontal="left"/>
    </xf>
    <xf numFmtId="179" fontId="13" fillId="0" borderId="0" xfId="16" applyNumberFormat="1" applyFont="1" applyBorder="1" applyAlignment="1" applyProtection="1">
      <alignment horizontal="right"/>
    </xf>
    <xf numFmtId="179" fontId="13" fillId="0" borderId="8" xfId="16" applyNumberFormat="1" applyFont="1" applyBorder="1" applyProtection="1"/>
    <xf numFmtId="179" fontId="13" fillId="0" borderId="0" xfId="16" applyNumberFormat="1" applyFont="1" applyBorder="1" applyAlignment="1" applyProtection="1"/>
    <xf numFmtId="179" fontId="13" fillId="0" borderId="0" xfId="16" applyNumberFormat="1" applyFont="1" applyFill="1" applyBorder="1" applyProtection="1"/>
    <xf numFmtId="0" fontId="13" fillId="0" borderId="0" xfId="16" applyFont="1" applyAlignment="1">
      <alignment horizontal="left"/>
    </xf>
    <xf numFmtId="170" fontId="13" fillId="0" borderId="0" xfId="16" applyNumberFormat="1" applyFont="1" applyAlignment="1" applyProtection="1">
      <alignment horizontal="left"/>
    </xf>
    <xf numFmtId="0" fontId="13" fillId="0" borderId="8" xfId="16" applyFont="1" applyBorder="1" applyAlignment="1">
      <alignment horizontal="center" vertical="center" wrapText="1"/>
    </xf>
    <xf numFmtId="179" fontId="12" fillId="0" borderId="0" xfId="16" applyNumberFormat="1" applyFont="1" applyFill="1" applyBorder="1" applyAlignment="1" applyProtection="1">
      <alignment horizontal="right"/>
    </xf>
    <xf numFmtId="179" fontId="13" fillId="0" borderId="0" xfId="16" applyNumberFormat="1" applyFont="1" applyFill="1" applyBorder="1" applyAlignment="1" applyProtection="1">
      <alignment horizontal="right"/>
    </xf>
    <xf numFmtId="0" fontId="13" fillId="0" borderId="0" xfId="16" applyFont="1" applyBorder="1" applyAlignment="1">
      <alignment horizontal="right"/>
    </xf>
    <xf numFmtId="179" fontId="13" fillId="0" borderId="0" xfId="16" applyNumberFormat="1" applyFont="1" applyFill="1" applyBorder="1" applyAlignment="1" applyProtection="1"/>
    <xf numFmtId="179" fontId="13" fillId="0" borderId="0" xfId="16" applyNumberFormat="1" applyFont="1" applyFill="1" applyBorder="1" applyAlignment="1" applyProtection="1">
      <alignment horizontal="left"/>
    </xf>
    <xf numFmtId="0" fontId="13" fillId="0" borderId="8" xfId="16" applyFont="1" applyBorder="1" applyAlignment="1">
      <alignment horizontal="center"/>
    </xf>
    <xf numFmtId="179" fontId="13" fillId="0" borderId="9" xfId="16" applyNumberFormat="1" applyFont="1" applyBorder="1" applyProtection="1"/>
    <xf numFmtId="0" fontId="13" fillId="0" borderId="5" xfId="16" applyFont="1" applyBorder="1" applyAlignment="1">
      <alignment horizontal="center"/>
    </xf>
    <xf numFmtId="0" fontId="13" fillId="0" borderId="0" xfId="16" applyFont="1" applyBorder="1" applyAlignment="1">
      <alignment horizontal="center"/>
    </xf>
    <xf numFmtId="0" fontId="13" fillId="0" borderId="8" xfId="16" applyFont="1" applyBorder="1" applyAlignment="1">
      <alignment horizontal="left"/>
    </xf>
    <xf numFmtId="0" fontId="13" fillId="0" borderId="0" xfId="16" applyFont="1" applyAlignment="1">
      <alignment horizontal="right"/>
    </xf>
    <xf numFmtId="0" fontId="13" fillId="0" borderId="5" xfId="16" quotePrefix="1" applyFont="1" applyBorder="1" applyAlignment="1">
      <alignment horizontal="center" vertical="center"/>
    </xf>
    <xf numFmtId="0" fontId="13" fillId="0" borderId="0" xfId="20" applyFont="1" applyBorder="1" applyAlignment="1">
      <alignment horizontal="left"/>
    </xf>
    <xf numFmtId="0" fontId="13" fillId="0" borderId="8" xfId="20" applyFont="1" applyBorder="1" applyAlignment="1">
      <alignment horizontal="left"/>
    </xf>
    <xf numFmtId="0" fontId="13" fillId="0" borderId="2" xfId="20" applyFont="1" applyBorder="1" applyAlignment="1">
      <alignment horizontal="center" vertical="center"/>
    </xf>
    <xf numFmtId="0" fontId="13" fillId="0" borderId="3" xfId="16" applyFont="1" applyBorder="1" applyAlignment="1">
      <alignment horizontal="center" vertical="center"/>
    </xf>
    <xf numFmtId="0" fontId="13" fillId="0" borderId="4" xfId="16" applyFont="1" applyBorder="1" applyAlignment="1">
      <alignment horizontal="center" vertical="center"/>
    </xf>
    <xf numFmtId="0" fontId="13" fillId="0" borderId="22" xfId="16" applyFont="1" applyBorder="1" applyAlignment="1">
      <alignment horizontal="center" vertical="center"/>
    </xf>
    <xf numFmtId="0" fontId="13" fillId="0" borderId="13" xfId="16" applyFont="1" applyBorder="1" applyAlignment="1">
      <alignment horizontal="center" vertical="center"/>
    </xf>
    <xf numFmtId="0" fontId="13" fillId="0" borderId="8" xfId="16" applyFont="1" applyBorder="1"/>
    <xf numFmtId="184" fontId="13" fillId="0" borderId="0" xfId="16" applyNumberFormat="1" applyFont="1" applyAlignment="1">
      <alignment horizontal="right"/>
    </xf>
    <xf numFmtId="0" fontId="13" fillId="0" borderId="13" xfId="16" applyFont="1" applyBorder="1" applyAlignment="1">
      <alignment horizontal="center"/>
    </xf>
    <xf numFmtId="0" fontId="13" fillId="0" borderId="15" xfId="16" applyFont="1" applyBorder="1" applyAlignment="1">
      <alignment horizontal="center" vertical="center"/>
    </xf>
    <xf numFmtId="0" fontId="13" fillId="0" borderId="19" xfId="16" applyFont="1" applyBorder="1" applyAlignment="1">
      <alignment horizontal="center" vertical="center"/>
    </xf>
    <xf numFmtId="0" fontId="13" fillId="0" borderId="23" xfId="16" applyFont="1" applyBorder="1" applyAlignment="1">
      <alignment horizontal="center" vertical="center" wrapText="1"/>
    </xf>
    <xf numFmtId="0" fontId="13" fillId="0" borderId="18" xfId="16" applyFont="1" applyBorder="1" applyAlignment="1">
      <alignment horizontal="center" vertical="center" wrapText="1"/>
    </xf>
    <xf numFmtId="0" fontId="13" fillId="0" borderId="28" xfId="16" applyFont="1" applyBorder="1" applyAlignment="1">
      <alignment horizontal="center" vertical="center" wrapText="1"/>
    </xf>
    <xf numFmtId="0" fontId="13" fillId="0" borderId="25" xfId="16" applyFont="1" applyBorder="1" applyAlignment="1">
      <alignment horizontal="center" vertical="center" wrapText="1"/>
    </xf>
    <xf numFmtId="0" fontId="13" fillId="0" borderId="29" xfId="16" applyFont="1" applyBorder="1" applyAlignment="1">
      <alignment horizontal="center" vertical="center" wrapText="1"/>
    </xf>
    <xf numFmtId="0" fontId="13" fillId="0" borderId="15" xfId="16" applyFont="1" applyBorder="1" applyAlignment="1">
      <alignment horizontal="center" vertical="center" wrapText="1"/>
    </xf>
    <xf numFmtId="0" fontId="13" fillId="0" borderId="19" xfId="16" applyFont="1" applyBorder="1" applyAlignment="1">
      <alignment horizontal="center" vertical="center" wrapText="1"/>
    </xf>
    <xf numFmtId="0" fontId="13" fillId="0" borderId="27" xfId="16" applyFont="1" applyBorder="1" applyAlignment="1">
      <alignment horizontal="center" vertical="center" wrapText="1"/>
    </xf>
    <xf numFmtId="186" fontId="13" fillId="0" borderId="19" xfId="16" applyNumberFormat="1" applyFont="1" applyBorder="1" applyAlignment="1" applyProtection="1">
      <alignment horizontal="center" vertical="center"/>
    </xf>
    <xf numFmtId="186" fontId="13" fillId="0" borderId="0" xfId="16" applyNumberFormat="1" applyFont="1" applyBorder="1" applyAlignment="1" applyProtection="1">
      <alignment horizontal="center" vertical="center"/>
    </xf>
    <xf numFmtId="0" fontId="13" fillId="0" borderId="20" xfId="16" applyFont="1" applyBorder="1" applyAlignment="1">
      <alignment horizontal="center" vertical="center" wrapText="1"/>
    </xf>
    <xf numFmtId="0" fontId="13" fillId="0" borderId="5" xfId="16" applyFont="1" applyBorder="1"/>
    <xf numFmtId="0" fontId="13" fillId="0" borderId="12" xfId="16" applyFont="1" applyBorder="1"/>
    <xf numFmtId="0" fontId="13" fillId="0" borderId="11" xfId="16" applyFont="1" applyBorder="1"/>
    <xf numFmtId="0" fontId="13" fillId="0" borderId="10" xfId="16" applyFont="1" applyBorder="1"/>
    <xf numFmtId="0" fontId="13" fillId="0" borderId="5" xfId="16" quotePrefix="1" applyFont="1" applyBorder="1" applyAlignment="1">
      <alignment horizontal="center" vertical="center" wrapText="1"/>
    </xf>
    <xf numFmtId="0" fontId="13" fillId="0" borderId="12" xfId="16" quotePrefix="1" applyFont="1" applyBorder="1" applyAlignment="1">
      <alignment horizontal="center" vertical="center" wrapText="1"/>
    </xf>
    <xf numFmtId="0" fontId="13" fillId="0" borderId="0" xfId="16" applyFont="1" applyAlignment="1"/>
    <xf numFmtId="1" fontId="13" fillId="0" borderId="0" xfId="16" applyNumberFormat="1" applyFont="1" applyAlignment="1">
      <alignment horizontal="right"/>
    </xf>
    <xf numFmtId="0" fontId="31" fillId="0" borderId="0" xfId="16" applyFont="1" applyAlignment="1">
      <alignment horizontal="center" vertical="center" wrapText="1"/>
    </xf>
    <xf numFmtId="0" fontId="13" fillId="0" borderId="0" xfId="20" applyNumberFormat="1" applyFont="1" applyAlignment="1">
      <alignment horizontal="left"/>
    </xf>
    <xf numFmtId="0" fontId="13" fillId="0" borderId="0" xfId="20" applyNumberFormat="1" applyFont="1" applyAlignment="1">
      <alignment horizontal="right"/>
    </xf>
    <xf numFmtId="0" fontId="13" fillId="0" borderId="8" xfId="20" applyNumberFormat="1" applyFont="1" applyBorder="1" applyAlignment="1">
      <alignment horizontal="center" vertical="center" wrapText="1"/>
    </xf>
    <xf numFmtId="0" fontId="13" fillId="0" borderId="10" xfId="20" applyNumberFormat="1" applyFont="1" applyBorder="1" applyAlignment="1">
      <alignment horizontal="center" vertical="center"/>
    </xf>
    <xf numFmtId="0" fontId="13" fillId="0" borderId="0" xfId="20" applyNumberFormat="1" applyFont="1" applyBorder="1" applyAlignment="1">
      <alignment horizontal="center" vertical="center"/>
    </xf>
    <xf numFmtId="0" fontId="13" fillId="0" borderId="12" xfId="20" applyNumberFormat="1" applyFont="1" applyBorder="1" applyAlignment="1">
      <alignment horizontal="center" vertical="center"/>
    </xf>
    <xf numFmtId="0" fontId="13" fillId="0" borderId="9" xfId="20" applyNumberFormat="1" applyFont="1" applyBorder="1" applyAlignment="1">
      <alignment horizontal="center" vertical="center"/>
    </xf>
    <xf numFmtId="0" fontId="13" fillId="0" borderId="7" xfId="20" applyNumberFormat="1" applyFont="1" applyBorder="1" applyAlignment="1">
      <alignment horizontal="center" vertical="center"/>
    </xf>
    <xf numFmtId="0" fontId="13" fillId="0" borderId="2" xfId="20" applyNumberFormat="1" applyFont="1" applyBorder="1" applyAlignment="1">
      <alignment horizontal="center" vertical="center" wrapText="1"/>
    </xf>
    <xf numFmtId="0" fontId="13" fillId="0" borderId="3" xfId="20" applyNumberFormat="1" applyFont="1" applyBorder="1" applyAlignment="1">
      <alignment horizontal="center" vertical="center"/>
    </xf>
    <xf numFmtId="0" fontId="13" fillId="0" borderId="4" xfId="20" applyNumberFormat="1" applyFont="1" applyBorder="1" applyAlignment="1">
      <alignment horizontal="center" vertical="center"/>
    </xf>
    <xf numFmtId="0" fontId="13" fillId="0" borderId="2" xfId="20" applyNumberFormat="1" applyFont="1" applyBorder="1" applyAlignment="1">
      <alignment horizontal="center" vertical="center"/>
    </xf>
    <xf numFmtId="0" fontId="13" fillId="0" borderId="2" xfId="20" applyNumberFormat="1" applyFont="1" applyBorder="1" applyAlignment="1">
      <alignment horizontal="center" wrapText="1"/>
    </xf>
    <xf numFmtId="0" fontId="13" fillId="0" borderId="3" xfId="20" applyNumberFormat="1" applyFont="1" applyBorder="1" applyAlignment="1">
      <alignment horizontal="center"/>
    </xf>
    <xf numFmtId="0" fontId="13" fillId="0" borderId="11" xfId="20" applyNumberFormat="1" applyFont="1" applyBorder="1" applyAlignment="1">
      <alignment horizontal="center" wrapText="1"/>
    </xf>
    <xf numFmtId="0" fontId="13" fillId="0" borderId="5" xfId="20" applyNumberFormat="1" applyFont="1" applyBorder="1" applyAlignment="1">
      <alignment horizontal="center"/>
    </xf>
    <xf numFmtId="0" fontId="13" fillId="0" borderId="3" xfId="20" quotePrefix="1" applyNumberFormat="1" applyFont="1" applyBorder="1" applyAlignment="1">
      <alignment horizontal="center"/>
    </xf>
    <xf numFmtId="0" fontId="13" fillId="0" borderId="4" xfId="20" quotePrefix="1" applyNumberFormat="1" applyFont="1" applyBorder="1" applyAlignment="1">
      <alignment horizontal="center"/>
    </xf>
    <xf numFmtId="0" fontId="13" fillId="0" borderId="5" xfId="20" quotePrefix="1" applyNumberFormat="1" applyFont="1" applyBorder="1" applyAlignment="1">
      <alignment horizontal="center"/>
    </xf>
    <xf numFmtId="0" fontId="13" fillId="0" borderId="6" xfId="20" quotePrefix="1" applyNumberFormat="1" applyFont="1" applyBorder="1" applyAlignment="1">
      <alignment horizontal="center"/>
    </xf>
    <xf numFmtId="0" fontId="13" fillId="0" borderId="9" xfId="20" applyNumberFormat="1" applyFont="1" applyBorder="1" applyAlignment="1">
      <alignment horizontal="left" vertical="center"/>
    </xf>
    <xf numFmtId="213" fontId="13" fillId="0" borderId="0" xfId="16" applyNumberFormat="1" applyFont="1" applyAlignment="1">
      <alignment vertical="center"/>
    </xf>
    <xf numFmtId="187" fontId="13" fillId="0" borderId="0" xfId="16" applyNumberFormat="1" applyFont="1" applyAlignment="1">
      <alignment vertical="center"/>
    </xf>
    <xf numFmtId="188" fontId="13" fillId="0" borderId="0" xfId="16" applyNumberFormat="1" applyFont="1" applyAlignment="1">
      <alignment vertical="center"/>
    </xf>
    <xf numFmtId="189" fontId="13" fillId="0" borderId="0" xfId="16" applyNumberFormat="1" applyFont="1" applyAlignment="1">
      <alignment vertical="center"/>
    </xf>
    <xf numFmtId="173" fontId="13" fillId="0" borderId="0" xfId="0" applyNumberFormat="1" applyFont="1" applyAlignment="1">
      <alignment horizontal="center"/>
    </xf>
    <xf numFmtId="173" fontId="13" fillId="0" borderId="0" xfId="0" applyNumberFormat="1" applyFont="1" applyBorder="1" applyAlignment="1">
      <alignment horizontal="right"/>
    </xf>
    <xf numFmtId="0" fontId="10" fillId="0" borderId="8" xfId="16" applyBorder="1"/>
    <xf numFmtId="0" fontId="13" fillId="0" borderId="0" xfId="16" applyFont="1" applyAlignment="1">
      <alignment horizontal="left" vertical="center"/>
    </xf>
    <xf numFmtId="0" fontId="13" fillId="0" borderId="0" xfId="16" applyFont="1"/>
    <xf numFmtId="0" fontId="13" fillId="0" borderId="0" xfId="16" applyFont="1" applyAlignment="1">
      <alignment vertical="center"/>
    </xf>
    <xf numFmtId="173" fontId="13" fillId="0" borderId="0" xfId="0" applyNumberFormat="1" applyFont="1" applyAlignment="1">
      <alignment horizontal="right"/>
    </xf>
    <xf numFmtId="0" fontId="0" fillId="0" borderId="0" xfId="0" applyAlignment="1">
      <alignment horizontal="right"/>
    </xf>
    <xf numFmtId="173" fontId="13" fillId="0" borderId="8" xfId="16" applyNumberFormat="1" applyFont="1" applyBorder="1" applyAlignment="1">
      <alignment horizontal="right" vertical="center"/>
    </xf>
    <xf numFmtId="173" fontId="13" fillId="0" borderId="8" xfId="16" applyNumberFormat="1" applyFont="1" applyBorder="1" applyAlignment="1">
      <alignment horizontal="center" vertical="center"/>
    </xf>
    <xf numFmtId="0" fontId="13" fillId="0" borderId="21" xfId="16" applyFont="1" applyBorder="1" applyAlignment="1">
      <alignment horizontal="center" vertical="center"/>
    </xf>
    <xf numFmtId="176" fontId="13" fillId="0" borderId="0" xfId="16" applyNumberFormat="1" applyFont="1" applyAlignment="1">
      <alignment horizontal="right" wrapText="1"/>
    </xf>
    <xf numFmtId="2" fontId="13" fillId="0" borderId="0" xfId="16" applyNumberFormat="1" applyFont="1" applyAlignment="1">
      <alignment horizontal="left" wrapText="1"/>
    </xf>
    <xf numFmtId="192" fontId="13" fillId="0" borderId="0" xfId="16" applyNumberFormat="1" applyFont="1" applyAlignment="1"/>
    <xf numFmtId="183" fontId="13" fillId="0" borderId="0" xfId="16" applyNumberFormat="1" applyFont="1" applyAlignment="1"/>
    <xf numFmtId="2" fontId="13" fillId="0" borderId="0" xfId="16" applyNumberFormat="1" applyFont="1" applyAlignment="1"/>
    <xf numFmtId="0" fontId="13" fillId="0" borderId="0" xfId="16" applyFont="1" applyAlignment="1">
      <alignment horizontal="left" wrapText="1"/>
    </xf>
    <xf numFmtId="3" fontId="13" fillId="0" borderId="0" xfId="16" applyNumberFormat="1" applyFont="1" applyAlignment="1">
      <alignment horizontal="left" wrapText="1"/>
    </xf>
    <xf numFmtId="191" fontId="13" fillId="0" borderId="0" xfId="16" applyNumberFormat="1" applyFont="1" applyAlignment="1">
      <alignment horizontal="left"/>
    </xf>
    <xf numFmtId="192" fontId="13" fillId="0" borderId="0" xfId="16" quotePrefix="1" applyNumberFormat="1" applyFont="1" applyAlignment="1">
      <alignment horizontal="right"/>
    </xf>
    <xf numFmtId="0" fontId="13" fillId="0" borderId="0" xfId="16" quotePrefix="1" applyNumberFormat="1" applyFont="1" applyAlignment="1">
      <alignment horizontal="left"/>
    </xf>
    <xf numFmtId="0" fontId="13" fillId="0" borderId="0" xfId="16" quotePrefix="1" applyFont="1" applyAlignment="1">
      <alignment horizontal="left" vertical="center" wrapText="1"/>
    </xf>
    <xf numFmtId="0" fontId="13" fillId="0" borderId="0" xfId="16" applyFont="1" applyAlignment="1">
      <alignment horizontal="left" vertical="center" wrapText="1"/>
    </xf>
    <xf numFmtId="0" fontId="13" fillId="0" borderId="0" xfId="16" applyFont="1" applyBorder="1" applyAlignment="1">
      <alignment horizontal="left" vertical="center" wrapText="1"/>
    </xf>
    <xf numFmtId="0" fontId="13" fillId="0" borderId="9" xfId="16" applyFont="1" applyBorder="1" applyAlignment="1">
      <alignment horizontal="left" vertical="center" wrapText="1"/>
    </xf>
    <xf numFmtId="0" fontId="13" fillId="0" borderId="0" xfId="16" quotePrefix="1" applyFont="1" applyBorder="1" applyAlignment="1">
      <alignment horizontal="center" vertical="center" wrapText="1"/>
    </xf>
    <xf numFmtId="0" fontId="13" fillId="0" borderId="8" xfId="16" quotePrefix="1" applyFont="1" applyBorder="1" applyAlignment="1">
      <alignment horizontal="center" vertical="center" wrapText="1"/>
    </xf>
    <xf numFmtId="0" fontId="13" fillId="0" borderId="0" xfId="16" quotePrefix="1" applyFont="1" applyBorder="1" applyAlignment="1">
      <alignment horizontal="center" wrapText="1"/>
    </xf>
    <xf numFmtId="0" fontId="13" fillId="0" borderId="0" xfId="16" applyFont="1" applyAlignment="1">
      <alignment horizontal="center"/>
    </xf>
    <xf numFmtId="0" fontId="13" fillId="0" borderId="12" xfId="16" applyFont="1" applyBorder="1" applyAlignment="1">
      <alignment horizontal="center"/>
    </xf>
    <xf numFmtId="0" fontId="13" fillId="0" borderId="0" xfId="16" quotePrefix="1" applyFont="1" applyAlignment="1">
      <alignment horizontal="right"/>
    </xf>
    <xf numFmtId="183" fontId="13" fillId="0" borderId="0" xfId="16" applyNumberFormat="1" applyFont="1" applyAlignment="1">
      <alignment horizontal="left"/>
    </xf>
    <xf numFmtId="0" fontId="13" fillId="0" borderId="0" xfId="16" quotePrefix="1" applyFont="1" applyAlignment="1">
      <alignment horizontal="left"/>
    </xf>
    <xf numFmtId="0" fontId="13" fillId="0" borderId="2" xfId="16" applyNumberFormat="1" applyFont="1" applyBorder="1" applyAlignment="1">
      <alignment horizontal="center" vertical="center" wrapText="1"/>
    </xf>
    <xf numFmtId="0" fontId="13" fillId="0" borderId="3" xfId="16" applyNumberFormat="1" applyFont="1" applyBorder="1" applyAlignment="1">
      <alignment horizontal="center" vertical="center"/>
    </xf>
    <xf numFmtId="0" fontId="13" fillId="0" borderId="4" xfId="16" applyNumberFormat="1" applyFont="1" applyBorder="1" applyAlignment="1">
      <alignment horizontal="center" vertical="center"/>
    </xf>
    <xf numFmtId="0" fontId="13" fillId="0" borderId="3" xfId="16" applyNumberFormat="1" applyFont="1" applyBorder="1" applyAlignment="1">
      <alignment horizontal="center" vertical="center" wrapText="1"/>
    </xf>
    <xf numFmtId="0" fontId="13" fillId="0" borderId="4" xfId="16" applyNumberFormat="1" applyFont="1" applyBorder="1" applyAlignment="1">
      <alignment horizontal="center" vertical="center" wrapText="1"/>
    </xf>
    <xf numFmtId="0" fontId="13" fillId="0" borderId="11" xfId="16" applyNumberFormat="1" applyFont="1" applyBorder="1" applyAlignment="1">
      <alignment horizontal="center" vertical="center" wrapText="1"/>
    </xf>
    <xf numFmtId="0" fontId="13" fillId="0" borderId="8" xfId="16" applyNumberFormat="1" applyFont="1" applyBorder="1" applyAlignment="1">
      <alignment horizontal="center" vertical="center" wrapText="1"/>
    </xf>
    <xf numFmtId="0" fontId="13" fillId="0" borderId="5" xfId="16" applyNumberFormat="1" applyFont="1" applyBorder="1" applyAlignment="1">
      <alignment horizontal="center" vertical="center" wrapText="1"/>
    </xf>
    <xf numFmtId="0" fontId="13" fillId="0" borderId="0" xfId="16" applyNumberFormat="1" applyFont="1" applyBorder="1" applyAlignment="1">
      <alignment horizontal="center" vertical="center" wrapText="1"/>
    </xf>
    <xf numFmtId="0" fontId="13" fillId="0" borderId="6" xfId="16" applyNumberFormat="1" applyFont="1" applyBorder="1" applyAlignment="1">
      <alignment horizontal="center" vertical="center" wrapText="1"/>
    </xf>
    <xf numFmtId="0" fontId="13" fillId="0" borderId="9" xfId="16" applyNumberFormat="1" applyFont="1" applyBorder="1" applyAlignment="1">
      <alignment horizontal="center" vertical="center" wrapText="1"/>
    </xf>
    <xf numFmtId="0" fontId="13" fillId="0" borderId="5" xfId="16" applyNumberFormat="1" applyFont="1" applyBorder="1" applyAlignment="1">
      <alignment horizontal="center" vertical="center"/>
    </xf>
    <xf numFmtId="0" fontId="13" fillId="0" borderId="6" xfId="16" applyNumberFormat="1" applyFont="1" applyBorder="1" applyAlignment="1">
      <alignment horizontal="center" vertical="center"/>
    </xf>
    <xf numFmtId="0" fontId="13" fillId="0" borderId="0" xfId="16" applyNumberFormat="1" applyFont="1" applyBorder="1" applyAlignment="1">
      <alignment horizontal="left"/>
    </xf>
    <xf numFmtId="0" fontId="13" fillId="0" borderId="0" xfId="16" applyNumberFormat="1" applyFont="1" applyBorder="1" applyAlignment="1">
      <alignment horizontal="center"/>
    </xf>
    <xf numFmtId="0" fontId="13" fillId="0" borderId="0" xfId="16" applyFont="1" applyAlignment="1">
      <alignment vertical="top" wrapText="1"/>
    </xf>
    <xf numFmtId="0" fontId="13" fillId="0" borderId="24" xfId="16" applyFont="1" applyBorder="1" applyAlignment="1">
      <alignment horizontal="center" vertical="center"/>
    </xf>
    <xf numFmtId="0" fontId="13" fillId="0" borderId="20" xfId="16" applyFont="1" applyBorder="1" applyAlignment="1">
      <alignment horizontal="center" vertical="center"/>
    </xf>
    <xf numFmtId="0" fontId="13" fillId="0" borderId="26" xfId="16" applyFont="1" applyBorder="1" applyAlignment="1">
      <alignment horizontal="center"/>
    </xf>
    <xf numFmtId="0" fontId="13" fillId="0" borderId="10" xfId="16" applyFont="1" applyBorder="1" applyAlignment="1">
      <alignment horizontal="center"/>
    </xf>
    <xf numFmtId="0" fontId="13" fillId="0" borderId="19" xfId="16" applyFont="1" applyBorder="1" applyAlignment="1">
      <alignment horizontal="center"/>
    </xf>
    <xf numFmtId="0" fontId="13" fillId="0" borderId="19" xfId="16" applyFont="1" applyBorder="1" applyAlignment="1">
      <alignment horizontal="center" vertical="top"/>
    </xf>
    <xf numFmtId="0" fontId="13" fillId="0" borderId="12" xfId="16" applyFont="1" applyBorder="1" applyAlignment="1">
      <alignment horizontal="center" vertical="top"/>
    </xf>
    <xf numFmtId="0" fontId="13" fillId="0" borderId="27" xfId="16" applyFont="1" applyBorder="1" applyAlignment="1">
      <alignment horizontal="center" vertical="top"/>
    </xf>
    <xf numFmtId="0" fontId="13" fillId="0" borderId="7" xfId="16" applyFont="1" applyBorder="1" applyAlignment="1">
      <alignment horizontal="center" vertical="top"/>
    </xf>
  </cellXfs>
  <cellStyles count="96">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3 3" xfId="86"/>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47" xfId="85"/>
    <cellStyle name="Standard 48" xfId="87"/>
    <cellStyle name="Standard 49" xfId="88"/>
    <cellStyle name="Standard 5" xfId="18"/>
    <cellStyle name="Standard 50" xfId="89"/>
    <cellStyle name="Standard 51" xfId="90"/>
    <cellStyle name="Standard 52" xfId="91"/>
    <cellStyle name="Standard 53" xfId="92"/>
    <cellStyle name="Standard 54" xfId="94"/>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93"/>
    <cellStyle name="Standard_Tabelle1" xfId="13"/>
    <cellStyle name="Standard_Tabelle1_Mappe1" xfId="14"/>
    <cellStyle name="Standard_Tabelle421_Vo 2" xfId="95"/>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##0;\-#\ ###\ ##0;" - "</c:formatCode>
              <c:ptCount val="73"/>
              <c:pt idx="0">
                <c:v>14439</c:v>
              </c:pt>
              <c:pt idx="1">
                <c:v>12343</c:v>
              </c:pt>
              <c:pt idx="2">
                <c:v>12984</c:v>
              </c:pt>
              <c:pt idx="3">
                <c:v>14351</c:v>
              </c:pt>
              <c:pt idx="4">
                <c:v>14841</c:v>
              </c:pt>
              <c:pt idx="5">
                <c:v>14040</c:v>
              </c:pt>
              <c:pt idx="6">
                <c:v>15369</c:v>
              </c:pt>
              <c:pt idx="7">
                <c:v>13934</c:v>
              </c:pt>
              <c:pt idx="8">
                <c:v>14024</c:v>
              </c:pt>
              <c:pt idx="9">
                <c:v>13843</c:v>
              </c:pt>
              <c:pt idx="10">
                <c:v>13631</c:v>
              </c:pt>
              <c:pt idx="11">
                <c:v>13591</c:v>
              </c:pt>
              <c:pt idx="12">
                <c:v>15431</c:v>
              </c:pt>
              <c:pt idx="13">
                <c:v>11313</c:v>
              </c:pt>
              <c:pt idx="14">
                <c:v>11605</c:v>
              </c:pt>
              <c:pt idx="15">
                <c:v>13990</c:v>
              </c:pt>
              <c:pt idx="16">
                <c:v>13102</c:v>
              </c:pt>
              <c:pt idx="17">
                <c:v>14601</c:v>
              </c:pt>
              <c:pt idx="18">
                <c:v>14882</c:v>
              </c:pt>
              <c:pt idx="19">
                <c:v>14296</c:v>
              </c:pt>
              <c:pt idx="20">
                <c:v>14356</c:v>
              </c:pt>
              <c:pt idx="21">
                <c:v>12636</c:v>
              </c:pt>
              <c:pt idx="22">
                <c:v>13575</c:v>
              </c:pt>
              <c:pt idx="23">
                <c:v>12382</c:v>
              </c:pt>
              <c:pt idx="24">
                <c:v>14881</c:v>
              </c:pt>
              <c:pt idx="25">
                <c:v>11663</c:v>
              </c:pt>
              <c:pt idx="26">
                <c:v>11786</c:v>
              </c:pt>
              <c:pt idx="27">
                <c:v>13817</c:v>
              </c:pt>
              <c:pt idx="28">
                <c:v>13796</c:v>
              </c:pt>
              <c:pt idx="29">
                <c:v>15121</c:v>
              </c:pt>
              <c:pt idx="30">
                <c:v>13959</c:v>
              </c:pt>
              <c:pt idx="31">
                <c:v>15952</c:v>
              </c:pt>
              <c:pt idx="32">
                <c:v>14273</c:v>
              </c:pt>
              <c:pt idx="33">
                <c:v>13251</c:v>
              </c:pt>
              <c:pt idx="34">
                <c:v>12714</c:v>
              </c:pt>
              <c:pt idx="35">
                <c:v>12193</c:v>
              </c:pt>
              <c:pt idx="36">
                <c:v>14170</c:v>
              </c:pt>
              <c:pt idx="37">
                <c:v>12884</c:v>
              </c:pt>
              <c:pt idx="38">
                <c:v>11028</c:v>
              </c:pt>
              <c:pt idx="39">
                <c:v>13063</c:v>
              </c:pt>
              <c:pt idx="40">
                <c:v>13927</c:v>
              </c:pt>
              <c:pt idx="41">
                <c:v>14407</c:v>
              </c:pt>
              <c:pt idx="42">
                <c:v>13536</c:v>
              </c:pt>
              <c:pt idx="43">
                <c:v>15384</c:v>
              </c:pt>
              <c:pt idx="44">
                <c:v>14755</c:v>
              </c:pt>
              <c:pt idx="45">
                <c:v>13655</c:v>
              </c:pt>
              <c:pt idx="46">
                <c:v>14559</c:v>
              </c:pt>
              <c:pt idx="47">
                <c:v>13746</c:v>
              </c:pt>
              <c:pt idx="48">
                <c:v>16648</c:v>
              </c:pt>
              <c:pt idx="49">
                <c:v>12712</c:v>
              </c:pt>
              <c:pt idx="50">
                <c:v>11469</c:v>
              </c:pt>
              <c:pt idx="51">
                <c:v>13707</c:v>
              </c:pt>
              <c:pt idx="52">
                <c:v>14455</c:v>
              </c:pt>
              <c:pt idx="53">
                <c:v>14138</c:v>
              </c:pt>
              <c:pt idx="54">
                <c:v>15760</c:v>
              </c:pt>
              <c:pt idx="55">
                <c:v>15015</c:v>
              </c:pt>
              <c:pt idx="56">
                <c:v>14301</c:v>
              </c:pt>
              <c:pt idx="57">
                <c:v>14127</c:v>
              </c:pt>
              <c:pt idx="58">
                <c:v>14555</c:v>
              </c:pt>
              <c:pt idx="59">
                <c:v>15082</c:v>
              </c:pt>
              <c:pt idx="60">
                <c:v>16334</c:v>
              </c:pt>
              <c:pt idx="61">
                <c:v>13154</c:v>
              </c:pt>
              <c:pt idx="62">
                <c:v>14563</c:v>
              </c:pt>
              <c:pt idx="63">
                <c:v>19588</c:v>
              </c:pt>
              <c:pt idx="64">
                <c:v>13813</c:v>
              </c:pt>
              <c:pt idx="65">
                <c:v>14458</c:v>
              </c:pt>
              <c:pt idx="66">
                <c:v>15178</c:v>
              </c:pt>
              <c:pt idx="67">
                <c:v>14882</c:v>
              </c:pt>
              <c:pt idx="68">
                <c:v>14570</c:v>
              </c:pt>
              <c:pt idx="69">
                <c:v>13983</c:v>
              </c:pt>
              <c:pt idx="70">
                <c:v>14085</c:v>
              </c:pt>
            </c:numLit>
          </c:val>
          <c:smooth val="0"/>
          <c:extLst>
            <c:ext xmlns:c16="http://schemas.microsoft.com/office/drawing/2014/chart" uri="{C3380CC4-5D6E-409C-BE32-E72D297353CC}">
              <c16:uniqueId val="{00000000-4960-4E05-B8B1-45827A5EA54A}"/>
            </c:ext>
          </c:extLst>
        </c:ser>
        <c:dLbls>
          <c:showLegendKey val="0"/>
          <c:showVal val="0"/>
          <c:showCatName val="0"/>
          <c:showSerName val="0"/>
          <c:showPercent val="0"/>
          <c:showBubbleSize val="0"/>
        </c:dLbls>
        <c:smooth val="0"/>
        <c:axId val="370602480"/>
        <c:axId val="1"/>
      </c:lineChart>
      <c:dateAx>
        <c:axId val="370602480"/>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200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7060248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##0;\-#\ ###\ ##0;" - "</c:formatCode>
              <c:ptCount val="73"/>
              <c:pt idx="0">
                <c:v>18574</c:v>
              </c:pt>
              <c:pt idx="1">
                <c:v>12680</c:v>
              </c:pt>
              <c:pt idx="2">
                <c:v>16686</c:v>
              </c:pt>
              <c:pt idx="3">
                <c:v>17291</c:v>
              </c:pt>
              <c:pt idx="4">
                <c:v>18671</c:v>
              </c:pt>
              <c:pt idx="5">
                <c:v>18974</c:v>
              </c:pt>
              <c:pt idx="6">
                <c:v>19808</c:v>
              </c:pt>
              <c:pt idx="7">
                <c:v>17016</c:v>
              </c:pt>
              <c:pt idx="8">
                <c:v>16657</c:v>
              </c:pt>
              <c:pt idx="9">
                <c:v>21678</c:v>
              </c:pt>
              <c:pt idx="10">
                <c:v>17985</c:v>
              </c:pt>
              <c:pt idx="11">
                <c:v>19467</c:v>
              </c:pt>
              <c:pt idx="12">
                <c:v>19524</c:v>
              </c:pt>
              <c:pt idx="13">
                <c:v>14009</c:v>
              </c:pt>
              <c:pt idx="14">
                <c:v>15385</c:v>
              </c:pt>
              <c:pt idx="15">
                <c:v>17516</c:v>
              </c:pt>
              <c:pt idx="16">
                <c:v>16998</c:v>
              </c:pt>
              <c:pt idx="17">
                <c:v>17158</c:v>
              </c:pt>
              <c:pt idx="18">
                <c:v>20523</c:v>
              </c:pt>
              <c:pt idx="19">
                <c:v>20471</c:v>
              </c:pt>
              <c:pt idx="20">
                <c:v>21199</c:v>
              </c:pt>
              <c:pt idx="21">
                <c:v>16186</c:v>
              </c:pt>
              <c:pt idx="22">
                <c:v>17173</c:v>
              </c:pt>
              <c:pt idx="23">
                <c:v>17320</c:v>
              </c:pt>
              <c:pt idx="24">
                <c:v>23185</c:v>
              </c:pt>
              <c:pt idx="25">
                <c:v>17766</c:v>
              </c:pt>
              <c:pt idx="26">
                <c:v>15507</c:v>
              </c:pt>
              <c:pt idx="27">
                <c:v>18146</c:v>
              </c:pt>
              <c:pt idx="28">
                <c:v>20319</c:v>
              </c:pt>
              <c:pt idx="29">
                <c:v>18385</c:v>
              </c:pt>
              <c:pt idx="30">
                <c:v>18291</c:v>
              </c:pt>
              <c:pt idx="31">
                <c:v>21350</c:v>
              </c:pt>
              <c:pt idx="32">
                <c:v>18641</c:v>
              </c:pt>
              <c:pt idx="33">
                <c:v>18402</c:v>
              </c:pt>
              <c:pt idx="34">
                <c:v>18016</c:v>
              </c:pt>
              <c:pt idx="35">
                <c:v>19382</c:v>
              </c:pt>
              <c:pt idx="36">
                <c:v>21522</c:v>
              </c:pt>
              <c:pt idx="37">
                <c:v>15099</c:v>
              </c:pt>
              <c:pt idx="38">
                <c:v>14865</c:v>
              </c:pt>
              <c:pt idx="39">
                <c:v>17582</c:v>
              </c:pt>
              <c:pt idx="40">
                <c:v>16409</c:v>
              </c:pt>
              <c:pt idx="41">
                <c:v>19027</c:v>
              </c:pt>
              <c:pt idx="42">
                <c:v>18305</c:v>
              </c:pt>
              <c:pt idx="43">
                <c:v>21990</c:v>
              </c:pt>
              <c:pt idx="44">
                <c:v>19929</c:v>
              </c:pt>
              <c:pt idx="45">
                <c:v>18149</c:v>
              </c:pt>
              <c:pt idx="46">
                <c:v>18610</c:v>
              </c:pt>
              <c:pt idx="47">
                <c:v>19548</c:v>
              </c:pt>
              <c:pt idx="48">
                <c:v>23584</c:v>
              </c:pt>
              <c:pt idx="49">
                <c:v>19465</c:v>
              </c:pt>
              <c:pt idx="50">
                <c:v>17740</c:v>
              </c:pt>
              <c:pt idx="51">
                <c:v>16249</c:v>
              </c:pt>
              <c:pt idx="52">
                <c:v>23105</c:v>
              </c:pt>
              <c:pt idx="53">
                <c:v>17887</c:v>
              </c:pt>
              <c:pt idx="54">
                <c:v>22534</c:v>
              </c:pt>
              <c:pt idx="55">
                <c:v>21333</c:v>
              </c:pt>
              <c:pt idx="56">
                <c:v>18119</c:v>
              </c:pt>
              <c:pt idx="57">
                <c:v>17963</c:v>
              </c:pt>
              <c:pt idx="58">
                <c:v>22889</c:v>
              </c:pt>
              <c:pt idx="59">
                <c:v>18746</c:v>
              </c:pt>
              <c:pt idx="60">
                <c:v>18439</c:v>
              </c:pt>
              <c:pt idx="61">
                <c:v>17028</c:v>
              </c:pt>
              <c:pt idx="62">
                <c:v>17493</c:v>
              </c:pt>
              <c:pt idx="63">
                <c:v>20167</c:v>
              </c:pt>
              <c:pt idx="64">
                <c:v>15892</c:v>
              </c:pt>
              <c:pt idx="65">
                <c:v>19063</c:v>
              </c:pt>
              <c:pt idx="66">
                <c:v>20113</c:v>
              </c:pt>
              <c:pt idx="67">
                <c:v>19962</c:v>
              </c:pt>
              <c:pt idx="68">
                <c:v>22041</c:v>
              </c:pt>
              <c:pt idx="69">
                <c:v>19147</c:v>
              </c:pt>
              <c:pt idx="70">
                <c:v>21446</c:v>
              </c:pt>
            </c:numLit>
          </c:val>
          <c:smooth val="0"/>
          <c:extLst>
            <c:ext xmlns:c16="http://schemas.microsoft.com/office/drawing/2014/chart" uri="{C3380CC4-5D6E-409C-BE32-E72D297353CC}">
              <c16:uniqueId val="{00000000-BDA7-4690-907F-679B4B681DC8}"/>
            </c:ext>
          </c:extLst>
        </c:ser>
        <c:dLbls>
          <c:showLegendKey val="0"/>
          <c:showVal val="0"/>
          <c:showCatName val="0"/>
          <c:showSerName val="0"/>
          <c:showPercent val="0"/>
          <c:showBubbleSize val="0"/>
        </c:dLbls>
        <c:smooth val="0"/>
        <c:axId val="306011152"/>
        <c:axId val="1"/>
      </c:lineChart>
      <c:dateAx>
        <c:axId val="306011152"/>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2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0601115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##0;\-#\ ###\ ##0;" - "</c:formatCode>
              <c:ptCount val="73"/>
              <c:pt idx="0">
                <c:v>32296</c:v>
              </c:pt>
              <c:pt idx="1">
                <c:v>26288</c:v>
              </c:pt>
              <c:pt idx="2">
                <c:v>27946</c:v>
              </c:pt>
              <c:pt idx="3">
                <c:v>30555</c:v>
              </c:pt>
              <c:pt idx="4">
                <c:v>32259</c:v>
              </c:pt>
              <c:pt idx="5">
                <c:v>31343</c:v>
              </c:pt>
              <c:pt idx="6">
                <c:v>34429</c:v>
              </c:pt>
              <c:pt idx="7">
                <c:v>30795</c:v>
              </c:pt>
              <c:pt idx="8">
                <c:v>31710</c:v>
              </c:pt>
              <c:pt idx="9">
                <c:v>30972</c:v>
              </c:pt>
              <c:pt idx="10">
                <c:v>32369</c:v>
              </c:pt>
              <c:pt idx="11">
                <c:v>31343</c:v>
              </c:pt>
              <c:pt idx="12">
                <c:v>35580</c:v>
              </c:pt>
              <c:pt idx="13">
                <c:v>25483</c:v>
              </c:pt>
              <c:pt idx="14">
                <c:v>25205</c:v>
              </c:pt>
              <c:pt idx="15">
                <c:v>28463</c:v>
              </c:pt>
              <c:pt idx="16">
                <c:v>27377</c:v>
              </c:pt>
              <c:pt idx="17">
                <c:v>30529</c:v>
              </c:pt>
              <c:pt idx="18">
                <c:v>32397</c:v>
              </c:pt>
              <c:pt idx="19">
                <c:v>29972</c:v>
              </c:pt>
              <c:pt idx="20">
                <c:v>30516</c:v>
              </c:pt>
              <c:pt idx="21">
                <c:v>26879</c:v>
              </c:pt>
              <c:pt idx="22">
                <c:v>29445</c:v>
              </c:pt>
              <c:pt idx="23">
                <c:v>27392</c:v>
              </c:pt>
              <c:pt idx="24">
                <c:v>34470</c:v>
              </c:pt>
              <c:pt idx="25">
                <c:v>24840</c:v>
              </c:pt>
              <c:pt idx="26">
                <c:v>24562</c:v>
              </c:pt>
              <c:pt idx="27">
                <c:v>28409</c:v>
              </c:pt>
              <c:pt idx="28">
                <c:v>25750</c:v>
              </c:pt>
              <c:pt idx="29">
                <c:v>32330</c:v>
              </c:pt>
              <c:pt idx="30">
                <c:v>28905</c:v>
              </c:pt>
              <c:pt idx="31">
                <c:v>34791</c:v>
              </c:pt>
              <c:pt idx="32">
                <c:v>32914</c:v>
              </c:pt>
              <c:pt idx="33">
                <c:v>28410</c:v>
              </c:pt>
              <c:pt idx="34">
                <c:v>26886</c:v>
              </c:pt>
              <c:pt idx="35">
                <c:v>25506</c:v>
              </c:pt>
              <c:pt idx="36">
                <c:v>32070</c:v>
              </c:pt>
              <c:pt idx="37">
                <c:v>27100</c:v>
              </c:pt>
              <c:pt idx="38">
                <c:v>22251</c:v>
              </c:pt>
              <c:pt idx="39">
                <c:v>26277</c:v>
              </c:pt>
              <c:pt idx="40">
                <c:v>30183</c:v>
              </c:pt>
              <c:pt idx="41">
                <c:v>30809</c:v>
              </c:pt>
              <c:pt idx="42">
                <c:v>28021</c:v>
              </c:pt>
              <c:pt idx="43">
                <c:v>31796</c:v>
              </c:pt>
              <c:pt idx="44">
                <c:v>32063</c:v>
              </c:pt>
              <c:pt idx="45">
                <c:v>29387</c:v>
              </c:pt>
              <c:pt idx="46">
                <c:v>31785</c:v>
              </c:pt>
              <c:pt idx="47">
                <c:v>29860</c:v>
              </c:pt>
              <c:pt idx="48">
                <c:v>41046</c:v>
              </c:pt>
              <c:pt idx="49">
                <c:v>27018</c:v>
              </c:pt>
              <c:pt idx="50">
                <c:v>24309</c:v>
              </c:pt>
              <c:pt idx="51">
                <c:v>28748</c:v>
              </c:pt>
              <c:pt idx="52">
                <c:v>30293</c:v>
              </c:pt>
              <c:pt idx="53">
                <c:v>31558</c:v>
              </c:pt>
              <c:pt idx="54">
                <c:v>34305</c:v>
              </c:pt>
              <c:pt idx="55">
                <c:v>31231</c:v>
              </c:pt>
              <c:pt idx="56">
                <c:v>31621</c:v>
              </c:pt>
              <c:pt idx="57">
                <c:v>29664</c:v>
              </c:pt>
              <c:pt idx="58">
                <c:v>30631</c:v>
              </c:pt>
              <c:pt idx="59">
                <c:v>32531</c:v>
              </c:pt>
              <c:pt idx="60">
                <c:v>36530</c:v>
              </c:pt>
              <c:pt idx="61">
                <c:v>27654</c:v>
              </c:pt>
              <c:pt idx="62">
                <c:v>30058</c:v>
              </c:pt>
              <c:pt idx="63">
                <c:v>38204</c:v>
              </c:pt>
              <c:pt idx="64">
                <c:v>29637</c:v>
              </c:pt>
              <c:pt idx="65">
                <c:v>32384</c:v>
              </c:pt>
              <c:pt idx="66">
                <c:v>31844</c:v>
              </c:pt>
              <c:pt idx="67">
                <c:v>31334</c:v>
              </c:pt>
              <c:pt idx="68">
                <c:v>31114</c:v>
              </c:pt>
              <c:pt idx="69">
                <c:v>30191</c:v>
              </c:pt>
              <c:pt idx="70">
                <c:v>29597</c:v>
              </c:pt>
            </c:numLit>
          </c:val>
          <c:smooth val="0"/>
          <c:extLst>
            <c:ext xmlns:c16="http://schemas.microsoft.com/office/drawing/2014/chart" uri="{C3380CC4-5D6E-409C-BE32-E72D297353CC}">
              <c16:uniqueId val="{00000000-72F5-4161-8A16-F4A42A9E2647}"/>
            </c:ext>
          </c:extLst>
        </c:ser>
        <c:dLbls>
          <c:showLegendKey val="0"/>
          <c:showVal val="0"/>
          <c:showCatName val="0"/>
          <c:showSerName val="0"/>
          <c:showPercent val="0"/>
          <c:showBubbleSize val="0"/>
        </c:dLbls>
        <c:smooth val="0"/>
        <c:axId val="503884288"/>
        <c:axId val="1"/>
      </c:lineChart>
      <c:dateAx>
        <c:axId val="503884288"/>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2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0388428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#,##0.000</c:formatCode>
              <c:ptCount val="73"/>
              <c:pt idx="0">
                <c:v>8289.9330000000009</c:v>
              </c:pt>
              <c:pt idx="1">
                <c:v>6337.39</c:v>
              </c:pt>
              <c:pt idx="2">
                <c:v>7531.4549999999999</c:v>
              </c:pt>
              <c:pt idx="3">
                <c:v>8232.0969999999998</c:v>
              </c:pt>
              <c:pt idx="4">
                <c:v>8514.5120000000006</c:v>
              </c:pt>
              <c:pt idx="5">
                <c:v>8073.2290000000003</c:v>
              </c:pt>
              <c:pt idx="6">
                <c:v>8878.2860000000001</c:v>
              </c:pt>
              <c:pt idx="7">
                <c:v>7976.1109999999999</c:v>
              </c:pt>
              <c:pt idx="8">
                <c:v>8345.3739999999998</c:v>
              </c:pt>
              <c:pt idx="9">
                <c:v>8611.509</c:v>
              </c:pt>
              <c:pt idx="10">
                <c:v>8094.05</c:v>
              </c:pt>
              <c:pt idx="11">
                <c:v>8269.3960000000006</c:v>
              </c:pt>
              <c:pt idx="12">
                <c:v>9261.9179999999997</c:v>
              </c:pt>
              <c:pt idx="13">
                <c:v>6512.9129999999996</c:v>
              </c:pt>
              <c:pt idx="14">
                <c:v>7077.4250000000002</c:v>
              </c:pt>
              <c:pt idx="15">
                <c:v>7871.7709999999997</c:v>
              </c:pt>
              <c:pt idx="16">
                <c:v>7794.3559999999998</c:v>
              </c:pt>
              <c:pt idx="17">
                <c:v>8453.3909999999996</c:v>
              </c:pt>
              <c:pt idx="18">
                <c:v>9339.5619999999999</c:v>
              </c:pt>
              <c:pt idx="19">
                <c:v>8943.7330000000002</c:v>
              </c:pt>
              <c:pt idx="20">
                <c:v>9419.4230000000007</c:v>
              </c:pt>
              <c:pt idx="21">
                <c:v>8077.7370000000001</c:v>
              </c:pt>
              <c:pt idx="22">
                <c:v>8278.2150000000001</c:v>
              </c:pt>
              <c:pt idx="23">
                <c:v>7705.1480000000001</c:v>
              </c:pt>
              <c:pt idx="24">
                <c:v>9828.0349999999999</c:v>
              </c:pt>
              <c:pt idx="25">
                <c:v>7415.3370000000004</c:v>
              </c:pt>
              <c:pt idx="26">
                <c:v>7135.9170000000004</c:v>
              </c:pt>
              <c:pt idx="27">
                <c:v>8579.8160000000007</c:v>
              </c:pt>
              <c:pt idx="28">
                <c:v>8293.0519999999997</c:v>
              </c:pt>
              <c:pt idx="29">
                <c:v>9327.25</c:v>
              </c:pt>
              <c:pt idx="30">
                <c:v>9107.9069999999992</c:v>
              </c:pt>
              <c:pt idx="31">
                <c:v>10230.966</c:v>
              </c:pt>
              <c:pt idx="32">
                <c:v>9598.8250000000007</c:v>
              </c:pt>
              <c:pt idx="33">
                <c:v>8883.8580000000002</c:v>
              </c:pt>
              <c:pt idx="34">
                <c:v>8489.1589999999997</c:v>
              </c:pt>
              <c:pt idx="35">
                <c:v>7787.5770000000002</c:v>
              </c:pt>
              <c:pt idx="36">
                <c:v>9713.1810000000005</c:v>
              </c:pt>
              <c:pt idx="37">
                <c:v>8166.7389999999996</c:v>
              </c:pt>
              <c:pt idx="38">
                <c:v>7506.0290000000005</c:v>
              </c:pt>
              <c:pt idx="39">
                <c:v>8085.6570000000002</c:v>
              </c:pt>
              <c:pt idx="40">
                <c:v>8973.3140000000003</c:v>
              </c:pt>
              <c:pt idx="41">
                <c:v>9584.5400000000009</c:v>
              </c:pt>
              <c:pt idx="42">
                <c:v>9908.1749999999993</c:v>
              </c:pt>
              <c:pt idx="43">
                <c:v>10802.273999999999</c:v>
              </c:pt>
              <c:pt idx="44">
                <c:v>10917.038</c:v>
              </c:pt>
              <c:pt idx="45">
                <c:v>9881.7929999999997</c:v>
              </c:pt>
              <c:pt idx="46">
                <c:v>10303.847</c:v>
              </c:pt>
              <c:pt idx="47">
                <c:v>9691.3459999999995</c:v>
              </c:pt>
              <c:pt idx="48">
                <c:v>11209.749</c:v>
              </c:pt>
              <c:pt idx="49">
                <c:v>8825.0249999999996</c:v>
              </c:pt>
              <c:pt idx="50">
                <c:v>8482.732</c:v>
              </c:pt>
              <c:pt idx="51">
                <c:v>9155.4889999999996</c:v>
              </c:pt>
              <c:pt idx="52">
                <c:v>9983.7469999999994</c:v>
              </c:pt>
              <c:pt idx="53">
                <c:v>10082.834999999999</c:v>
              </c:pt>
              <c:pt idx="54">
                <c:v>10784.861000000001</c:v>
              </c:pt>
              <c:pt idx="55">
                <c:v>10478.342000000001</c:v>
              </c:pt>
              <c:pt idx="56">
                <c:v>10084.108</c:v>
              </c:pt>
              <c:pt idx="57">
                <c:v>9875.3189999999995</c:v>
              </c:pt>
              <c:pt idx="58">
                <c:v>11128.894</c:v>
              </c:pt>
              <c:pt idx="59">
                <c:v>10320.65</c:v>
              </c:pt>
              <c:pt idx="60">
                <c:v>11332.749</c:v>
              </c:pt>
              <c:pt idx="61">
                <c:v>9277.9490000000005</c:v>
              </c:pt>
              <c:pt idx="62">
                <c:v>9712.7060000000001</c:v>
              </c:pt>
              <c:pt idx="63">
                <c:v>12317.210999999999</c:v>
              </c:pt>
              <c:pt idx="64">
                <c:v>9959.9779999999992</c:v>
              </c:pt>
              <c:pt idx="65">
                <c:v>10557.325999999999</c:v>
              </c:pt>
              <c:pt idx="66">
                <c:v>10786.941999999999</c:v>
              </c:pt>
              <c:pt idx="67">
                <c:v>11615.75</c:v>
              </c:pt>
              <c:pt idx="68">
                <c:v>11684.142</c:v>
              </c:pt>
              <c:pt idx="69">
                <c:v>10743.057000000001</c:v>
              </c:pt>
              <c:pt idx="70">
                <c:v>10741.174999999999</c:v>
              </c:pt>
            </c:numLit>
          </c:val>
          <c:smooth val="0"/>
          <c:extLst>
            <c:ext xmlns:c16="http://schemas.microsoft.com/office/drawing/2014/chart" uri="{C3380CC4-5D6E-409C-BE32-E72D297353CC}">
              <c16:uniqueId val="{00000000-A321-43C5-99AC-F8FC0A9640D2}"/>
            </c:ext>
          </c:extLst>
        </c:ser>
        <c:dLbls>
          <c:showLegendKey val="0"/>
          <c:showVal val="0"/>
          <c:showCatName val="0"/>
          <c:showSerName val="0"/>
          <c:showPercent val="0"/>
          <c:showBubbleSize val="0"/>
        </c:dLbls>
        <c:smooth val="0"/>
        <c:axId val="373659336"/>
        <c:axId val="1"/>
      </c:lineChart>
      <c:dateAx>
        <c:axId val="373659336"/>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3000"/>
          <c:min val="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73659336"/>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###________</c:formatCode>
              <c:ptCount val="73"/>
              <c:pt idx="0">
                <c:v>7733</c:v>
              </c:pt>
              <c:pt idx="1">
                <c:v>7839</c:v>
              </c:pt>
              <c:pt idx="2">
                <c:v>7841</c:v>
              </c:pt>
              <c:pt idx="3">
                <c:v>7830</c:v>
              </c:pt>
              <c:pt idx="4">
                <c:v>7834</c:v>
              </c:pt>
              <c:pt idx="5">
                <c:v>7824</c:v>
              </c:pt>
              <c:pt idx="6">
                <c:v>7808</c:v>
              </c:pt>
              <c:pt idx="7">
                <c:v>7802</c:v>
              </c:pt>
              <c:pt idx="8">
                <c:v>7798</c:v>
              </c:pt>
              <c:pt idx="9">
                <c:v>7788</c:v>
              </c:pt>
              <c:pt idx="10">
                <c:v>7777</c:v>
              </c:pt>
              <c:pt idx="11">
                <c:v>7773</c:v>
              </c:pt>
              <c:pt idx="12">
                <c:v>7754</c:v>
              </c:pt>
              <c:pt idx="13">
                <c:v>8184</c:v>
              </c:pt>
              <c:pt idx="14">
                <c:v>8171</c:v>
              </c:pt>
              <c:pt idx="15">
                <c:v>8153</c:v>
              </c:pt>
              <c:pt idx="16">
                <c:v>8157</c:v>
              </c:pt>
              <c:pt idx="17">
                <c:v>8146</c:v>
              </c:pt>
              <c:pt idx="18">
                <c:v>8134</c:v>
              </c:pt>
              <c:pt idx="19">
                <c:v>8117</c:v>
              </c:pt>
              <c:pt idx="20">
                <c:v>8107</c:v>
              </c:pt>
              <c:pt idx="21">
                <c:v>8091</c:v>
              </c:pt>
              <c:pt idx="22">
                <c:v>8074</c:v>
              </c:pt>
              <c:pt idx="23">
                <c:v>8064</c:v>
              </c:pt>
              <c:pt idx="24">
                <c:v>8050</c:v>
              </c:pt>
              <c:pt idx="25">
                <c:v>8499</c:v>
              </c:pt>
              <c:pt idx="26">
                <c:v>8491</c:v>
              </c:pt>
              <c:pt idx="27">
                <c:v>8498</c:v>
              </c:pt>
              <c:pt idx="28">
                <c:v>8475</c:v>
              </c:pt>
              <c:pt idx="29">
                <c:v>8472</c:v>
              </c:pt>
              <c:pt idx="30">
                <c:v>8460</c:v>
              </c:pt>
              <c:pt idx="31">
                <c:v>8445</c:v>
              </c:pt>
              <c:pt idx="32">
                <c:v>8431</c:v>
              </c:pt>
              <c:pt idx="33">
                <c:v>8418</c:v>
              </c:pt>
              <c:pt idx="34">
                <c:v>8403</c:v>
              </c:pt>
              <c:pt idx="35">
                <c:v>8397</c:v>
              </c:pt>
              <c:pt idx="36">
                <c:v>8390</c:v>
              </c:pt>
              <c:pt idx="37">
                <c:v>8858</c:v>
              </c:pt>
              <c:pt idx="38">
                <c:v>8846</c:v>
              </c:pt>
              <c:pt idx="39">
                <c:v>8842</c:v>
              </c:pt>
              <c:pt idx="40">
                <c:v>8839</c:v>
              </c:pt>
              <c:pt idx="41">
                <c:v>8833</c:v>
              </c:pt>
              <c:pt idx="42">
                <c:v>8822</c:v>
              </c:pt>
              <c:pt idx="43">
                <c:v>8804</c:v>
              </c:pt>
              <c:pt idx="44">
                <c:v>8789</c:v>
              </c:pt>
              <c:pt idx="45">
                <c:v>8784</c:v>
              </c:pt>
              <c:pt idx="46">
                <c:v>8775</c:v>
              </c:pt>
              <c:pt idx="47">
                <c:v>8770</c:v>
              </c:pt>
              <c:pt idx="48">
                <c:v>8748</c:v>
              </c:pt>
              <c:pt idx="49">
                <c:v>9183</c:v>
              </c:pt>
              <c:pt idx="50">
                <c:v>9169</c:v>
              </c:pt>
              <c:pt idx="51">
                <c:v>9163</c:v>
              </c:pt>
              <c:pt idx="52">
                <c:v>9144</c:v>
              </c:pt>
              <c:pt idx="53">
                <c:v>9135</c:v>
              </c:pt>
              <c:pt idx="54">
                <c:v>9126</c:v>
              </c:pt>
              <c:pt idx="55">
                <c:v>9117</c:v>
              </c:pt>
              <c:pt idx="56">
                <c:v>9112</c:v>
              </c:pt>
              <c:pt idx="57">
                <c:v>9095</c:v>
              </c:pt>
              <c:pt idx="58">
                <c:v>9086</c:v>
              </c:pt>
              <c:pt idx="59">
                <c:v>9078</c:v>
              </c:pt>
              <c:pt idx="60">
                <c:v>9067</c:v>
              </c:pt>
              <c:pt idx="61">
                <c:v>9413</c:v>
              </c:pt>
              <c:pt idx="62">
                <c:v>9406</c:v>
              </c:pt>
              <c:pt idx="63">
                <c:v>9386</c:v>
              </c:pt>
              <c:pt idx="64">
                <c:v>9375</c:v>
              </c:pt>
              <c:pt idx="65">
                <c:v>9363</c:v>
              </c:pt>
              <c:pt idx="66">
                <c:v>9358</c:v>
              </c:pt>
              <c:pt idx="67">
                <c:v>9342</c:v>
              </c:pt>
              <c:pt idx="68">
                <c:v>9328</c:v>
              </c:pt>
              <c:pt idx="69">
                <c:v>9307</c:v>
              </c:pt>
              <c:pt idx="70">
                <c:v>9301</c:v>
              </c:pt>
            </c:numLit>
          </c:val>
          <c:smooth val="0"/>
          <c:extLst>
            <c:ext xmlns:c16="http://schemas.microsoft.com/office/drawing/2014/chart" uri="{C3380CC4-5D6E-409C-BE32-E72D297353CC}">
              <c16:uniqueId val="{00000000-4CCB-4BAC-9BD1-AE1A75369B3C}"/>
            </c:ext>
          </c:extLst>
        </c:ser>
        <c:dLbls>
          <c:showLegendKey val="0"/>
          <c:showVal val="0"/>
          <c:showCatName val="0"/>
          <c:showSerName val="0"/>
          <c:showPercent val="0"/>
          <c:showBubbleSize val="0"/>
        </c:dLbls>
        <c:smooth val="0"/>
        <c:axId val="166289408"/>
        <c:axId val="42390016"/>
      </c:lineChart>
      <c:dateAx>
        <c:axId val="166289408"/>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500"/>
          <c:min val="77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###________</c:formatCode>
              <c:ptCount val="73"/>
              <c:pt idx="0">
                <c:v>406899</c:v>
              </c:pt>
              <c:pt idx="1">
                <c:v>401237</c:v>
              </c:pt>
              <c:pt idx="2">
                <c:v>402755</c:v>
              </c:pt>
              <c:pt idx="3">
                <c:v>408846</c:v>
              </c:pt>
              <c:pt idx="4">
                <c:v>414240</c:v>
              </c:pt>
              <c:pt idx="5">
                <c:v>416831</c:v>
              </c:pt>
              <c:pt idx="6">
                <c:v>419015</c:v>
              </c:pt>
              <c:pt idx="7">
                <c:v>420989</c:v>
              </c:pt>
              <c:pt idx="8">
                <c:v>425827</c:v>
              </c:pt>
              <c:pt idx="9">
                <c:v>427273</c:v>
              </c:pt>
              <c:pt idx="10">
                <c:v>426348</c:v>
              </c:pt>
              <c:pt idx="11">
                <c:v>425089</c:v>
              </c:pt>
              <c:pt idx="12">
                <c:v>418374</c:v>
              </c:pt>
              <c:pt idx="13">
                <c:v>425884</c:v>
              </c:pt>
              <c:pt idx="14">
                <c:v>426194</c:v>
              </c:pt>
              <c:pt idx="15">
                <c:v>435546</c:v>
              </c:pt>
              <c:pt idx="16">
                <c:v>441308</c:v>
              </c:pt>
              <c:pt idx="17">
                <c:v>443791</c:v>
              </c:pt>
              <c:pt idx="18">
                <c:v>445154</c:v>
              </c:pt>
              <c:pt idx="19">
                <c:v>446524</c:v>
              </c:pt>
              <c:pt idx="20">
                <c:v>450274</c:v>
              </c:pt>
              <c:pt idx="21">
                <c:v>451034</c:v>
              </c:pt>
              <c:pt idx="22">
                <c:v>449566</c:v>
              </c:pt>
              <c:pt idx="23">
                <c:v>447730</c:v>
              </c:pt>
              <c:pt idx="24">
                <c:v>440779</c:v>
              </c:pt>
              <c:pt idx="25">
                <c:v>447613</c:v>
              </c:pt>
              <c:pt idx="26">
                <c:v>447734</c:v>
              </c:pt>
              <c:pt idx="27">
                <c:v>455361</c:v>
              </c:pt>
              <c:pt idx="28">
                <c:v>460281</c:v>
              </c:pt>
              <c:pt idx="29">
                <c:v>463046</c:v>
              </c:pt>
              <c:pt idx="30">
                <c:v>466818</c:v>
              </c:pt>
              <c:pt idx="31">
                <c:v>468217</c:v>
              </c:pt>
              <c:pt idx="32">
                <c:v>472216</c:v>
              </c:pt>
              <c:pt idx="33">
                <c:v>473576</c:v>
              </c:pt>
              <c:pt idx="34">
                <c:v>473996</c:v>
              </c:pt>
              <c:pt idx="35">
                <c:v>472383</c:v>
              </c:pt>
              <c:pt idx="36">
                <c:v>463691</c:v>
              </c:pt>
              <c:pt idx="37">
                <c:v>473181</c:v>
              </c:pt>
              <c:pt idx="38">
                <c:v>473679</c:v>
              </c:pt>
              <c:pt idx="39">
                <c:v>480604</c:v>
              </c:pt>
              <c:pt idx="40">
                <c:v>485454</c:v>
              </c:pt>
              <c:pt idx="41">
                <c:v>486597</c:v>
              </c:pt>
              <c:pt idx="42">
                <c:v>487634</c:v>
              </c:pt>
              <c:pt idx="43">
                <c:v>489965</c:v>
              </c:pt>
              <c:pt idx="44">
                <c:v>493159</c:v>
              </c:pt>
              <c:pt idx="45">
                <c:v>495659</c:v>
              </c:pt>
              <c:pt idx="46">
                <c:v>494920</c:v>
              </c:pt>
              <c:pt idx="47">
                <c:v>493232</c:v>
              </c:pt>
              <c:pt idx="48">
                <c:v>485934</c:v>
              </c:pt>
              <c:pt idx="49">
                <c:v>495671</c:v>
              </c:pt>
              <c:pt idx="50">
                <c:v>496043</c:v>
              </c:pt>
              <c:pt idx="51">
                <c:v>501520</c:v>
              </c:pt>
              <c:pt idx="52">
                <c:v>502140</c:v>
              </c:pt>
              <c:pt idx="53">
                <c:v>502672</c:v>
              </c:pt>
              <c:pt idx="54">
                <c:v>505421</c:v>
              </c:pt>
              <c:pt idx="55">
                <c:v>506710</c:v>
              </c:pt>
              <c:pt idx="56">
                <c:v>509860</c:v>
              </c:pt>
              <c:pt idx="57">
                <c:v>512639</c:v>
              </c:pt>
              <c:pt idx="58">
                <c:v>511384</c:v>
              </c:pt>
              <c:pt idx="59">
                <c:v>509977</c:v>
              </c:pt>
              <c:pt idx="60">
                <c:v>503208</c:v>
              </c:pt>
              <c:pt idx="61">
                <c:v>508205</c:v>
              </c:pt>
              <c:pt idx="62">
                <c:v>508710</c:v>
              </c:pt>
              <c:pt idx="63">
                <c:v>514833</c:v>
              </c:pt>
              <c:pt idx="64">
                <c:v>518140</c:v>
              </c:pt>
              <c:pt idx="65">
                <c:v>518409</c:v>
              </c:pt>
              <c:pt idx="66">
                <c:v>519300</c:v>
              </c:pt>
              <c:pt idx="67">
                <c:v>519268</c:v>
              </c:pt>
              <c:pt idx="68">
                <c:v>522635</c:v>
              </c:pt>
              <c:pt idx="69">
                <c:v>524044</c:v>
              </c:pt>
              <c:pt idx="70">
                <c:v>523922</c:v>
              </c:pt>
            </c:numLit>
          </c:val>
          <c:smooth val="0"/>
          <c:extLst>
            <c:ext xmlns:c16="http://schemas.microsoft.com/office/drawing/2014/chart" uri="{C3380CC4-5D6E-409C-BE32-E72D297353CC}">
              <c16:uniqueId val="{00000000-1C1D-4683-9850-CA5DE0AB7FDF}"/>
            </c:ext>
          </c:extLst>
        </c:ser>
        <c:dLbls>
          <c:showLegendKey val="0"/>
          <c:showVal val="0"/>
          <c:showCatName val="0"/>
          <c:showSerName val="0"/>
          <c:showPercent val="0"/>
          <c:showBubbleSize val="0"/>
        </c:dLbls>
        <c:smooth val="0"/>
        <c:axId val="166297600"/>
        <c:axId val="188940864"/>
      </c:lineChart>
      <c:dateAx>
        <c:axId val="166297600"/>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30000"/>
          <c:min val="40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###_)</c:formatCode>
              <c:ptCount val="73"/>
              <c:pt idx="0">
                <c:v>4929272</c:v>
              </c:pt>
              <c:pt idx="1">
                <c:v>4159698</c:v>
              </c:pt>
              <c:pt idx="2">
                <c:v>4856570</c:v>
              </c:pt>
              <c:pt idx="3">
                <c:v>6438568</c:v>
              </c:pt>
              <c:pt idx="4">
                <c:v>6132757</c:v>
              </c:pt>
              <c:pt idx="5">
                <c:v>6179990</c:v>
              </c:pt>
              <c:pt idx="6">
                <c:v>6769175</c:v>
              </c:pt>
              <c:pt idx="7">
                <c:v>5899890</c:v>
              </c:pt>
              <c:pt idx="8">
                <c:v>5600460</c:v>
              </c:pt>
              <c:pt idx="9">
                <c:v>5793677</c:v>
              </c:pt>
              <c:pt idx="10">
                <c:v>5583866</c:v>
              </c:pt>
              <c:pt idx="11">
                <c:v>5086699</c:v>
              </c:pt>
              <c:pt idx="12">
                <c:v>5299632</c:v>
              </c:pt>
              <c:pt idx="13">
                <c:v>4544271</c:v>
              </c:pt>
              <c:pt idx="14">
                <c:v>5132460</c:v>
              </c:pt>
              <c:pt idx="15">
                <c:v>7300280</c:v>
              </c:pt>
              <c:pt idx="16">
                <c:v>6295409</c:v>
              </c:pt>
              <c:pt idx="17">
                <c:v>6327823</c:v>
              </c:pt>
              <c:pt idx="18">
                <c:v>6839294</c:v>
              </c:pt>
              <c:pt idx="19">
                <c:v>6338847</c:v>
              </c:pt>
              <c:pt idx="20">
                <c:v>5859100</c:v>
              </c:pt>
              <c:pt idx="21">
                <c:v>5963796</c:v>
              </c:pt>
              <c:pt idx="22">
                <c:v>5442229</c:v>
              </c:pt>
              <c:pt idx="23">
                <c:v>5631232</c:v>
              </c:pt>
              <c:pt idx="24">
                <c:v>6586481</c:v>
              </c:pt>
              <c:pt idx="25">
                <c:v>4996953</c:v>
              </c:pt>
              <c:pt idx="26">
                <c:v>6076306</c:v>
              </c:pt>
              <c:pt idx="27">
                <c:v>7061743</c:v>
              </c:pt>
              <c:pt idx="28">
                <c:v>6720666</c:v>
              </c:pt>
              <c:pt idx="29">
                <c:v>6961523</c:v>
              </c:pt>
              <c:pt idx="30">
                <c:v>7356203</c:v>
              </c:pt>
              <c:pt idx="31">
                <c:v>6979140</c:v>
              </c:pt>
              <c:pt idx="32">
                <c:v>6472727</c:v>
              </c:pt>
              <c:pt idx="33">
                <c:v>6646360</c:v>
              </c:pt>
              <c:pt idx="34">
                <c:v>6584306</c:v>
              </c:pt>
              <c:pt idx="35">
                <c:v>6414739</c:v>
              </c:pt>
              <c:pt idx="36">
                <c:v>7259312</c:v>
              </c:pt>
              <c:pt idx="37">
                <c:v>5909681</c:v>
              </c:pt>
              <c:pt idx="38">
                <c:v>6573737</c:v>
              </c:pt>
              <c:pt idx="39">
                <c:v>8245302</c:v>
              </c:pt>
              <c:pt idx="40">
                <c:v>7575168</c:v>
              </c:pt>
              <c:pt idx="41">
                <c:v>7520773</c:v>
              </c:pt>
              <c:pt idx="42">
                <c:v>7574690</c:v>
              </c:pt>
              <c:pt idx="43">
                <c:v>7740547</c:v>
              </c:pt>
              <c:pt idx="44">
                <c:v>6606187</c:v>
              </c:pt>
              <c:pt idx="45">
                <c:v>7214248</c:v>
              </c:pt>
              <c:pt idx="46">
                <c:v>6822906</c:v>
              </c:pt>
              <c:pt idx="47">
                <c:v>7074166</c:v>
              </c:pt>
              <c:pt idx="48">
                <c:v>7224733</c:v>
              </c:pt>
              <c:pt idx="49">
                <c:v>6447895</c:v>
              </c:pt>
              <c:pt idx="50">
                <c:v>6585053</c:v>
              </c:pt>
              <c:pt idx="51">
                <c:v>7896470</c:v>
              </c:pt>
              <c:pt idx="52">
                <c:v>7400807</c:v>
              </c:pt>
              <c:pt idx="53">
                <c:v>6726377</c:v>
              </c:pt>
              <c:pt idx="54">
                <c:v>8241501</c:v>
              </c:pt>
              <c:pt idx="55">
                <c:v>7490434</c:v>
              </c:pt>
              <c:pt idx="56">
                <c:v>6584747</c:v>
              </c:pt>
              <c:pt idx="57">
                <c:v>7571203</c:v>
              </c:pt>
              <c:pt idx="58">
                <c:v>7128257</c:v>
              </c:pt>
              <c:pt idx="59">
                <c:v>6908202</c:v>
              </c:pt>
              <c:pt idx="60">
                <c:v>7461887</c:v>
              </c:pt>
              <c:pt idx="61">
                <c:v>6367506</c:v>
              </c:pt>
              <c:pt idx="62">
                <c:v>7080283</c:v>
              </c:pt>
              <c:pt idx="63">
                <c:v>8016523</c:v>
              </c:pt>
              <c:pt idx="64">
                <c:v>7920607</c:v>
              </c:pt>
              <c:pt idx="65">
                <c:v>7710760</c:v>
              </c:pt>
              <c:pt idx="66">
                <c:v>8274463</c:v>
              </c:pt>
              <c:pt idx="67">
                <c:v>7853931</c:v>
              </c:pt>
              <c:pt idx="68">
                <c:v>7834006</c:v>
              </c:pt>
              <c:pt idx="69">
                <c:v>9033450</c:v>
              </c:pt>
              <c:pt idx="70">
                <c:v>7763002</c:v>
              </c:pt>
            </c:numLit>
          </c:val>
          <c:smooth val="0"/>
          <c:extLst>
            <c:ext xmlns:c16="http://schemas.microsoft.com/office/drawing/2014/chart" uri="{C3380CC4-5D6E-409C-BE32-E72D297353CC}">
              <c16:uniqueId val="{00000000-5761-4A37-80B6-5E4ACA59460F}"/>
            </c:ext>
          </c:extLst>
        </c:ser>
        <c:dLbls>
          <c:showLegendKey val="0"/>
          <c:showVal val="0"/>
          <c:showCatName val="0"/>
          <c:showSerName val="0"/>
          <c:showPercent val="0"/>
          <c:showBubbleSize val="0"/>
        </c:dLbls>
        <c:smooth val="0"/>
        <c:axId val="189722624"/>
        <c:axId val="188943168"/>
      </c:lineChart>
      <c:dateAx>
        <c:axId val="189722624"/>
        <c:scaling>
          <c:orientation val="minMax"/>
          <c:max val="44531"/>
          <c:min val="42339"/>
        </c:scaling>
        <c:delete val="0"/>
        <c:axPos val="b"/>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10000000"/>
          <c:min val="4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42339</c:v>
              </c:pt>
              <c:pt idx="1">
                <c:v>42370</c:v>
              </c:pt>
              <c:pt idx="2">
                <c:v>42401</c:v>
              </c:pt>
              <c:pt idx="3">
                <c:v>42430</c:v>
              </c:pt>
              <c:pt idx="4">
                <c:v>42461</c:v>
              </c:pt>
              <c:pt idx="5">
                <c:v>42491</c:v>
              </c:pt>
              <c:pt idx="6">
                <c:v>42522</c:v>
              </c:pt>
              <c:pt idx="7">
                <c:v>42552</c:v>
              </c:pt>
              <c:pt idx="8">
                <c:v>42583</c:v>
              </c:pt>
              <c:pt idx="9">
                <c:v>42614</c:v>
              </c:pt>
              <c:pt idx="10">
                <c:v>42644</c:v>
              </c:pt>
              <c:pt idx="11">
                <c:v>42675</c:v>
              </c:pt>
              <c:pt idx="12">
                <c:v>42705</c:v>
              </c:pt>
              <c:pt idx="13">
                <c:v>42736</c:v>
              </c:pt>
              <c:pt idx="14">
                <c:v>42767</c:v>
              </c:pt>
              <c:pt idx="15">
                <c:v>42795</c:v>
              </c:pt>
              <c:pt idx="16">
                <c:v>42826</c:v>
              </c:pt>
              <c:pt idx="17">
                <c:v>42856</c:v>
              </c:pt>
              <c:pt idx="18">
                <c:v>42887</c:v>
              </c:pt>
              <c:pt idx="19">
                <c:v>42917</c:v>
              </c:pt>
              <c:pt idx="20">
                <c:v>42948</c:v>
              </c:pt>
              <c:pt idx="21">
                <c:v>42979</c:v>
              </c:pt>
              <c:pt idx="22">
                <c:v>43009</c:v>
              </c:pt>
              <c:pt idx="23">
                <c:v>43040</c:v>
              </c:pt>
              <c:pt idx="24">
                <c:v>43070</c:v>
              </c:pt>
              <c:pt idx="25">
                <c:v>43101</c:v>
              </c:pt>
              <c:pt idx="26">
                <c:v>43132</c:v>
              </c:pt>
              <c:pt idx="27">
                <c:v>43160</c:v>
              </c:pt>
              <c:pt idx="28">
                <c:v>43191</c:v>
              </c:pt>
              <c:pt idx="29">
                <c:v>43221</c:v>
              </c:pt>
              <c:pt idx="30">
                <c:v>43252</c:v>
              </c:pt>
              <c:pt idx="31">
                <c:v>43282</c:v>
              </c:pt>
              <c:pt idx="32">
                <c:v>43313</c:v>
              </c:pt>
              <c:pt idx="33">
                <c:v>43344</c:v>
              </c:pt>
              <c:pt idx="34">
                <c:v>43374</c:v>
              </c:pt>
              <c:pt idx="35">
                <c:v>43405</c:v>
              </c:pt>
              <c:pt idx="36">
                <c:v>43435</c:v>
              </c:pt>
              <c:pt idx="37">
                <c:v>43466</c:v>
              </c:pt>
              <c:pt idx="38">
                <c:v>43497</c:v>
              </c:pt>
              <c:pt idx="39">
                <c:v>43525</c:v>
              </c:pt>
              <c:pt idx="40">
                <c:v>43556</c:v>
              </c:pt>
              <c:pt idx="41">
                <c:v>43586</c:v>
              </c:pt>
              <c:pt idx="42">
                <c:v>43617</c:v>
              </c:pt>
              <c:pt idx="43">
                <c:v>43647</c:v>
              </c:pt>
              <c:pt idx="44">
                <c:v>43678</c:v>
              </c:pt>
              <c:pt idx="45">
                <c:v>43709</c:v>
              </c:pt>
              <c:pt idx="46">
                <c:v>43739</c:v>
              </c:pt>
              <c:pt idx="47">
                <c:v>43770</c:v>
              </c:pt>
              <c:pt idx="48">
                <c:v>43800</c:v>
              </c:pt>
              <c:pt idx="49">
                <c:v>43831</c:v>
              </c:pt>
              <c:pt idx="50">
                <c:v>43862</c:v>
              </c:pt>
              <c:pt idx="51">
                <c:v>43891</c:v>
              </c:pt>
              <c:pt idx="52">
                <c:v>43922</c:v>
              </c:pt>
              <c:pt idx="53">
                <c:v>43952</c:v>
              </c:pt>
              <c:pt idx="54">
                <c:v>43983</c:v>
              </c:pt>
              <c:pt idx="55">
                <c:v>44013</c:v>
              </c:pt>
              <c:pt idx="56">
                <c:v>44044</c:v>
              </c:pt>
              <c:pt idx="57">
                <c:v>44075</c:v>
              </c:pt>
              <c:pt idx="58">
                <c:v>44105</c:v>
              </c:pt>
              <c:pt idx="59">
                <c:v>44136</c:v>
              </c:pt>
              <c:pt idx="60">
                <c:v>44166</c:v>
              </c:pt>
              <c:pt idx="61">
                <c:v>44197</c:v>
              </c:pt>
              <c:pt idx="62">
                <c:v>44228</c:v>
              </c:pt>
              <c:pt idx="63">
                <c:v>44256</c:v>
              </c:pt>
              <c:pt idx="64">
                <c:v>44287</c:v>
              </c:pt>
              <c:pt idx="65">
                <c:v>44317</c:v>
              </c:pt>
              <c:pt idx="66">
                <c:v>44348</c:v>
              </c:pt>
              <c:pt idx="67">
                <c:v>44378</c:v>
              </c:pt>
              <c:pt idx="68">
                <c:v>44409</c:v>
              </c:pt>
              <c:pt idx="69">
                <c:v>44440</c:v>
              </c:pt>
              <c:pt idx="70">
                <c:v>44470</c:v>
              </c:pt>
              <c:pt idx="71">
                <c:v>44501</c:v>
              </c:pt>
              <c:pt idx="72">
                <c:v>44531</c:v>
              </c:pt>
            </c:numLit>
          </c:cat>
          <c:val>
            <c:numLit>
              <c:formatCode>#\ ###\ ###_)</c:formatCode>
              <c:ptCount val="73"/>
              <c:pt idx="0">
                <c:v>6789723</c:v>
              </c:pt>
              <c:pt idx="1">
                <c:v>2896989</c:v>
              </c:pt>
              <c:pt idx="2">
                <c:v>3854049</c:v>
              </c:pt>
              <c:pt idx="3">
                <c:v>4935256</c:v>
              </c:pt>
              <c:pt idx="4">
                <c:v>5653894</c:v>
              </c:pt>
              <c:pt idx="5">
                <c:v>5841450</c:v>
              </c:pt>
              <c:pt idx="6">
                <c:v>6562630</c:v>
              </c:pt>
              <c:pt idx="7">
                <c:v>6536648</c:v>
              </c:pt>
              <c:pt idx="8">
                <c:v>6612843</c:v>
              </c:pt>
              <c:pt idx="9">
                <c:v>7016997</c:v>
              </c:pt>
              <c:pt idx="10">
                <c:v>6757053</c:v>
              </c:pt>
              <c:pt idx="11">
                <c:v>7425481</c:v>
              </c:pt>
              <c:pt idx="12">
                <c:v>7670874</c:v>
              </c:pt>
              <c:pt idx="13">
                <c:v>3197068</c:v>
              </c:pt>
              <c:pt idx="14">
                <c:v>4038203</c:v>
              </c:pt>
              <c:pt idx="15">
                <c:v>5841156</c:v>
              </c:pt>
              <c:pt idx="16">
                <c:v>5847188</c:v>
              </c:pt>
              <c:pt idx="17">
                <c:v>6800758</c:v>
              </c:pt>
              <c:pt idx="18">
                <c:v>7110369</c:v>
              </c:pt>
              <c:pt idx="19">
                <c:v>7293156</c:v>
              </c:pt>
              <c:pt idx="20">
                <c:v>7280917</c:v>
              </c:pt>
              <c:pt idx="21">
                <c:v>7238079</c:v>
              </c:pt>
              <c:pt idx="22">
                <c:v>7252132</c:v>
              </c:pt>
              <c:pt idx="23">
                <c:v>8263934</c:v>
              </c:pt>
              <c:pt idx="24">
                <c:v>7789213</c:v>
              </c:pt>
              <c:pt idx="25">
                <c:v>3869321</c:v>
              </c:pt>
              <c:pt idx="26">
                <c:v>4480314</c:v>
              </c:pt>
              <c:pt idx="27">
                <c:v>5528037</c:v>
              </c:pt>
              <c:pt idx="28">
                <c:v>6576918</c:v>
              </c:pt>
              <c:pt idx="29">
                <c:v>7157545</c:v>
              </c:pt>
              <c:pt idx="30">
                <c:v>7858742</c:v>
              </c:pt>
              <c:pt idx="31">
                <c:v>8229853</c:v>
              </c:pt>
              <c:pt idx="32">
                <c:v>8059999</c:v>
              </c:pt>
              <c:pt idx="33">
                <c:v>7913534</c:v>
              </c:pt>
              <c:pt idx="34">
                <c:v>8701078</c:v>
              </c:pt>
              <c:pt idx="35">
                <c:v>9229955</c:v>
              </c:pt>
              <c:pt idx="36">
                <c:v>8666115</c:v>
              </c:pt>
              <c:pt idx="37">
                <c:v>4231811</c:v>
              </c:pt>
              <c:pt idx="38">
                <c:v>5185877</c:v>
              </c:pt>
              <c:pt idx="39">
                <c:v>6883585</c:v>
              </c:pt>
              <c:pt idx="40">
                <c:v>7568965</c:v>
              </c:pt>
              <c:pt idx="41">
                <c:v>8090565</c:v>
              </c:pt>
              <c:pt idx="42">
                <c:v>7897162</c:v>
              </c:pt>
              <c:pt idx="43">
                <c:v>8873682</c:v>
              </c:pt>
              <c:pt idx="44">
                <c:v>8248291</c:v>
              </c:pt>
              <c:pt idx="45">
                <c:v>8678992</c:v>
              </c:pt>
              <c:pt idx="46">
                <c:v>8979674</c:v>
              </c:pt>
              <c:pt idx="47">
                <c:v>9342714</c:v>
              </c:pt>
              <c:pt idx="48">
                <c:v>9242972</c:v>
              </c:pt>
              <c:pt idx="49">
                <c:v>4834883</c:v>
              </c:pt>
              <c:pt idx="50">
                <c:v>5778282</c:v>
              </c:pt>
              <c:pt idx="51">
                <c:v>7725103</c:v>
              </c:pt>
              <c:pt idx="52">
                <c:v>7847674</c:v>
              </c:pt>
              <c:pt idx="53">
                <c:v>8049853</c:v>
              </c:pt>
              <c:pt idx="54">
                <c:v>8859476</c:v>
              </c:pt>
              <c:pt idx="55">
                <c:v>8806034</c:v>
              </c:pt>
              <c:pt idx="56">
                <c:v>8112132</c:v>
              </c:pt>
              <c:pt idx="57">
                <c:v>8956602</c:v>
              </c:pt>
              <c:pt idx="58">
                <c:v>9267975</c:v>
              </c:pt>
              <c:pt idx="59">
                <c:v>10004745</c:v>
              </c:pt>
              <c:pt idx="60">
                <c:v>11111456</c:v>
              </c:pt>
              <c:pt idx="61">
                <c:v>4164871</c:v>
              </c:pt>
              <c:pt idx="62">
                <c:v>4932137</c:v>
              </c:pt>
              <c:pt idx="63">
                <c:v>7523832</c:v>
              </c:pt>
              <c:pt idx="64">
                <c:v>8035165</c:v>
              </c:pt>
              <c:pt idx="65">
                <c:v>8092352</c:v>
              </c:pt>
              <c:pt idx="66">
                <c:v>9044704</c:v>
              </c:pt>
              <c:pt idx="67">
                <c:v>9190972</c:v>
              </c:pt>
              <c:pt idx="68">
                <c:v>8662695</c:v>
              </c:pt>
              <c:pt idx="69">
                <c:v>9388927</c:v>
              </c:pt>
              <c:pt idx="70">
                <c:v>9546954</c:v>
              </c:pt>
            </c:numLit>
          </c:val>
          <c:smooth val="0"/>
          <c:extLst>
            <c:ext xmlns:c16="http://schemas.microsoft.com/office/drawing/2014/chart" uri="{C3380CC4-5D6E-409C-BE32-E72D297353CC}">
              <c16:uniqueId val="{00000000-E357-4E7F-9161-62283CE7D51C}"/>
            </c:ext>
          </c:extLst>
        </c:ser>
        <c:dLbls>
          <c:showLegendKey val="0"/>
          <c:showVal val="0"/>
          <c:showCatName val="0"/>
          <c:showSerName val="0"/>
          <c:showPercent val="0"/>
          <c:showBubbleSize val="0"/>
        </c:dLbls>
        <c:smooth val="0"/>
        <c:axId val="189725184"/>
        <c:axId val="188944896"/>
      </c:lineChart>
      <c:dateAx>
        <c:axId val="189725184"/>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2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pt idx="25">
                <c:v>44256</c:v>
              </c:pt>
              <c:pt idx="26">
                <c:v>44348</c:v>
              </c:pt>
              <c:pt idx="27">
                <c:v>44440</c:v>
              </c:pt>
              <c:pt idx="28">
                <c:v>44531</c:v>
              </c:pt>
            </c:numLit>
          </c:cat>
          <c:val>
            <c:numLit>
              <c:formatCode>#\ ###\ ###_)</c:formatCode>
              <c:ptCount val="29"/>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pt idx="22">
                <c:v>379929</c:v>
              </c:pt>
              <c:pt idx="23">
                <c:v>386149</c:v>
              </c:pt>
              <c:pt idx="24">
                <c:v>383273</c:v>
              </c:pt>
              <c:pt idx="25">
                <c:v>425398</c:v>
              </c:pt>
              <c:pt idx="26">
                <c:v>426736</c:v>
              </c:pt>
              <c:pt idx="27">
                <c:v>432574</c:v>
              </c:pt>
            </c:numLit>
          </c:val>
          <c:smooth val="0"/>
          <c:extLst>
            <c:ext xmlns:c16="http://schemas.microsoft.com/office/drawing/2014/chart" uri="{C3380CC4-5D6E-409C-BE32-E72D297353CC}">
              <c16:uniqueId val="{00000000-BFEE-4443-85D6-5127530B158F}"/>
            </c:ext>
          </c:extLst>
        </c:ser>
        <c:dLbls>
          <c:showLegendKey val="0"/>
          <c:showVal val="0"/>
          <c:showCatName val="0"/>
          <c:showSerName val="0"/>
          <c:showPercent val="0"/>
          <c:showBubbleSize val="0"/>
        </c:dLbls>
        <c:smooth val="0"/>
        <c:axId val="193217536"/>
        <c:axId val="188946624"/>
      </c:lineChart>
      <c:dateAx>
        <c:axId val="193217536"/>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40000"/>
          <c:min val="33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pt idx="25">
                <c:v>44256</c:v>
              </c:pt>
              <c:pt idx="26">
                <c:v>44348</c:v>
              </c:pt>
              <c:pt idx="27">
                <c:v>44440</c:v>
              </c:pt>
              <c:pt idx="28">
                <c:v>44531</c:v>
              </c:pt>
            </c:numLit>
          </c:cat>
          <c:val>
            <c:numLit>
              <c:formatCode>#\ ###\ ###_)</c:formatCode>
              <c:ptCount val="29"/>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pt idx="22">
                <c:v>12571697</c:v>
              </c:pt>
              <c:pt idx="23">
                <c:v>12700976</c:v>
              </c:pt>
              <c:pt idx="24">
                <c:v>17723093</c:v>
              </c:pt>
              <c:pt idx="25">
                <c:v>11118828</c:v>
              </c:pt>
              <c:pt idx="26">
                <c:v>13950418</c:v>
              </c:pt>
              <c:pt idx="27">
                <c:v>14815275</c:v>
              </c:pt>
            </c:numLit>
          </c:val>
          <c:smooth val="0"/>
          <c:extLst>
            <c:ext xmlns:c16="http://schemas.microsoft.com/office/drawing/2014/chart" uri="{C3380CC4-5D6E-409C-BE32-E72D297353CC}">
              <c16:uniqueId val="{00000000-C3FA-4D64-855B-12C0D1319777}"/>
            </c:ext>
          </c:extLst>
        </c:ser>
        <c:dLbls>
          <c:showLegendKey val="0"/>
          <c:showVal val="0"/>
          <c:showCatName val="0"/>
          <c:showSerName val="0"/>
          <c:showPercent val="0"/>
          <c:showBubbleSize val="0"/>
        </c:dLbls>
        <c:smooth val="0"/>
        <c:axId val="193840128"/>
        <c:axId val="190461568"/>
      </c:lineChart>
      <c:dateAx>
        <c:axId val="193840128"/>
        <c:scaling>
          <c:orientation val="minMax"/>
          <c:max val="44531"/>
          <c:min val="4233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8000000"/>
          <c:min val="8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spect="1"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a:extLst>
            <a:ext uri="{FF2B5EF4-FFF2-40B4-BE49-F238E27FC236}">
              <a16:creationId xmlns:a16="http://schemas.microsoft.com/office/drawing/2014/main" id="{00000000-0008-0000-0000-000004000000}"/>
            </a:ext>
          </a:extLst>
        </xdr:cNvPr>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69850</xdr:colOff>
      <xdr:row>19</xdr:row>
      <xdr:rowOff>120650</xdr:rowOff>
    </xdr:from>
    <xdr:to>
      <xdr:col>4</xdr:col>
      <xdr:colOff>660400</xdr:colOff>
      <xdr:row>37</xdr:row>
      <xdr:rowOff>82550</xdr:rowOff>
    </xdr:to>
    <xdr:pic>
      <xdr:nvPicPr>
        <xdr:cNvPr id="5" name="Picture 3" descr="05__BauenWohnen__RGB,property=image">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517525" y="443547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123825</xdr:rowOff>
    </xdr:from>
    <xdr:to>
      <xdr:col>5</xdr:col>
      <xdr:colOff>238125</xdr:colOff>
      <xdr:row>5</xdr:row>
      <xdr:rowOff>190500</xdr:rowOff>
    </xdr:to>
    <xdr:sp macro="" textlink="">
      <xdr:nvSpPr>
        <xdr:cNvPr id="2" name="AutoShape 105">
          <a:extLst>
            <a:ext uri="{FF2B5EF4-FFF2-40B4-BE49-F238E27FC236}">
              <a16:creationId xmlns:a16="http://schemas.microsoft.com/office/drawing/2014/main" id="{00000000-0008-0000-0600-000002000000}"/>
            </a:ext>
          </a:extLst>
        </xdr:cNvPr>
        <xdr:cNvSpPr>
          <a:spLocks noChangeArrowheads="1"/>
        </xdr:cNvSpPr>
      </xdr:nvSpPr>
      <xdr:spPr bwMode="auto">
        <a:xfrm>
          <a:off x="4562475"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66675</xdr:rowOff>
    </xdr:from>
    <xdr:to>
      <xdr:col>0</xdr:col>
      <xdr:colOff>790575</xdr:colOff>
      <xdr:row>8</xdr:row>
      <xdr:rowOff>133350</xdr:rowOff>
    </xdr:to>
    <xdr:sp macro="" textlink="">
      <xdr:nvSpPr>
        <xdr:cNvPr id="3" name="AutoShape 106">
          <a:extLst>
            <a:ext uri="{FF2B5EF4-FFF2-40B4-BE49-F238E27FC236}">
              <a16:creationId xmlns:a16="http://schemas.microsoft.com/office/drawing/2014/main" id="{00000000-0008-0000-0600-000003000000}"/>
            </a:ext>
          </a:extLst>
        </xdr:cNvPr>
        <xdr:cNvSpPr>
          <a:spLocks noChangeArrowheads="1"/>
        </xdr:cNvSpPr>
      </xdr:nvSpPr>
      <xdr:spPr bwMode="auto">
        <a:xfrm>
          <a:off x="561975"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85725</xdr:rowOff>
    </xdr:from>
    <xdr:to>
      <xdr:col>5</xdr:col>
      <xdr:colOff>428625</xdr:colOff>
      <xdr:row>8</xdr:row>
      <xdr:rowOff>152400</xdr:rowOff>
    </xdr:to>
    <xdr:sp macro="" textlink="">
      <xdr:nvSpPr>
        <xdr:cNvPr id="4" name="AutoShape 107">
          <a:extLst>
            <a:ext uri="{FF2B5EF4-FFF2-40B4-BE49-F238E27FC236}">
              <a16:creationId xmlns:a16="http://schemas.microsoft.com/office/drawing/2014/main" id="{00000000-0008-0000-0600-000004000000}"/>
            </a:ext>
          </a:extLst>
        </xdr:cNvPr>
        <xdr:cNvSpPr>
          <a:spLocks noChangeArrowheads="1"/>
        </xdr:cNvSpPr>
      </xdr:nvSpPr>
      <xdr:spPr bwMode="auto">
        <a:xfrm>
          <a:off x="4838700" y="20097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a:extLst>
            <a:ext uri="{FF2B5EF4-FFF2-40B4-BE49-F238E27FC236}">
              <a16:creationId xmlns:a16="http://schemas.microsoft.com/office/drawing/2014/main" id="{D53D1640-18E9-4502-A6D2-297AF85D598F}"/>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a:extLst>
            <a:ext uri="{FF2B5EF4-FFF2-40B4-BE49-F238E27FC236}">
              <a16:creationId xmlns:a16="http://schemas.microsoft.com/office/drawing/2014/main" id="{B584437B-E749-4525-9652-5403D4D22B53}"/>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a:extLst>
            <a:ext uri="{FF2B5EF4-FFF2-40B4-BE49-F238E27FC236}">
              <a16:creationId xmlns:a16="http://schemas.microsoft.com/office/drawing/2014/main" id="{9BB594AC-4015-46EC-8FC5-25B79D8918C3}"/>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a:extLst>
            <a:ext uri="{FF2B5EF4-FFF2-40B4-BE49-F238E27FC236}">
              <a16:creationId xmlns:a16="http://schemas.microsoft.com/office/drawing/2014/main" id="{A97CB0A8-1EE6-49B5-B8E4-D7AA583FB4DA}"/>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a:extLst>
            <a:ext uri="{FF2B5EF4-FFF2-40B4-BE49-F238E27FC236}">
              <a16:creationId xmlns:a16="http://schemas.microsoft.com/office/drawing/2014/main" id="{4C06B1D9-46F5-48FE-8D83-B6C4ECFCE08D}"/>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a:extLst>
            <a:ext uri="{FF2B5EF4-FFF2-40B4-BE49-F238E27FC236}">
              <a16:creationId xmlns:a16="http://schemas.microsoft.com/office/drawing/2014/main" id="{E7A5B211-6F30-4FE9-ACF7-540F08E67A59}"/>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a:extLst>
            <a:ext uri="{FF2B5EF4-FFF2-40B4-BE49-F238E27FC236}">
              <a16:creationId xmlns:a16="http://schemas.microsoft.com/office/drawing/2014/main" id="{3C32AFBC-626E-4D28-A148-57FCBEA33889}"/>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a:extLst>
            <a:ext uri="{FF2B5EF4-FFF2-40B4-BE49-F238E27FC236}">
              <a16:creationId xmlns:a16="http://schemas.microsoft.com/office/drawing/2014/main" id="{3ECDFED3-0293-4AFE-B109-29F0066FFD4A}"/>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a:extLst>
            <a:ext uri="{FF2B5EF4-FFF2-40B4-BE49-F238E27FC236}">
              <a16:creationId xmlns:a16="http://schemas.microsoft.com/office/drawing/2014/main" id="{F1322AA4-DEA5-4DF2-AD19-D6E72407DBFB}"/>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a:extLst>
            <a:ext uri="{FF2B5EF4-FFF2-40B4-BE49-F238E27FC236}">
              <a16:creationId xmlns:a16="http://schemas.microsoft.com/office/drawing/2014/main" id="{FE87147C-8A2C-408D-8EDD-06159E30ACB1}"/>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a:extLst>
            <a:ext uri="{FF2B5EF4-FFF2-40B4-BE49-F238E27FC236}">
              <a16:creationId xmlns:a16="http://schemas.microsoft.com/office/drawing/2014/main" id="{550D75E1-FEB9-45FA-ADC9-842F3A17B299}"/>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a:extLst>
            <a:ext uri="{FF2B5EF4-FFF2-40B4-BE49-F238E27FC236}">
              <a16:creationId xmlns:a16="http://schemas.microsoft.com/office/drawing/2014/main" id="{2EFA96A3-8205-4F9E-9BB7-3A50C4C06594}"/>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a:extLst>
            <a:ext uri="{FF2B5EF4-FFF2-40B4-BE49-F238E27FC236}">
              <a16:creationId xmlns:a16="http://schemas.microsoft.com/office/drawing/2014/main" id="{CA908180-7C2D-43F0-AAE7-19268FAC6410}"/>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a:extLst>
            <a:ext uri="{FF2B5EF4-FFF2-40B4-BE49-F238E27FC236}">
              <a16:creationId xmlns:a16="http://schemas.microsoft.com/office/drawing/2014/main" id="{2DE002BF-0BE4-4948-9AE4-31F38EBA839E}"/>
            </a:ext>
          </a:extLst>
        </xdr:cNvPr>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a:extLst>
            <a:ext uri="{FF2B5EF4-FFF2-40B4-BE49-F238E27FC236}">
              <a16:creationId xmlns:a16="http://schemas.microsoft.com/office/drawing/2014/main" id="{D1CA924B-E666-4AFF-BEAE-D7ACB6DCBEB6}"/>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a:extLst>
            <a:ext uri="{FF2B5EF4-FFF2-40B4-BE49-F238E27FC236}">
              <a16:creationId xmlns:a16="http://schemas.microsoft.com/office/drawing/2014/main" id="{E8E68F72-9FDA-4055-BDDF-3603FF567D4F}"/>
            </a:ext>
          </a:extLst>
        </xdr:cNvPr>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a:extLst>
            <a:ext uri="{FF2B5EF4-FFF2-40B4-BE49-F238E27FC236}">
              <a16:creationId xmlns:a16="http://schemas.microsoft.com/office/drawing/2014/main" id="{048BFE9B-C342-4BC4-B027-E2653732CE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a:extLst>
            <a:ext uri="{FF2B5EF4-FFF2-40B4-BE49-F238E27FC236}">
              <a16:creationId xmlns:a16="http://schemas.microsoft.com/office/drawing/2014/main" id="{6AF547A3-95CD-4B77-B997-93830DC0D30B}"/>
            </a:ext>
          </a:extLst>
        </xdr:cNvPr>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a:extLst>
            <a:ext uri="{FF2B5EF4-FFF2-40B4-BE49-F238E27FC236}">
              <a16:creationId xmlns:a16="http://schemas.microsoft.com/office/drawing/2014/main" id="{C5BC50BC-509A-4A0B-B9EB-CFB2A5C13B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a:extLst>
            <a:ext uri="{FF2B5EF4-FFF2-40B4-BE49-F238E27FC236}">
              <a16:creationId xmlns:a16="http://schemas.microsoft.com/office/drawing/2014/main" id="{E50EA965-7729-4210-8072-B10231D21498}"/>
            </a:ext>
          </a:extLst>
        </xdr:cNvPr>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a:extLst>
            <a:ext uri="{FF2B5EF4-FFF2-40B4-BE49-F238E27FC236}">
              <a16:creationId xmlns:a16="http://schemas.microsoft.com/office/drawing/2014/main" id="{BFBBA42C-15B6-4618-90C3-17E22274324F}"/>
            </a:ext>
          </a:extLst>
        </xdr:cNvPr>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a:extLst>
            <a:ext uri="{FF2B5EF4-FFF2-40B4-BE49-F238E27FC236}">
              <a16:creationId xmlns:a16="http://schemas.microsoft.com/office/drawing/2014/main" id="{9A28D243-56F6-441D-9367-0940090841D8}"/>
            </a:ext>
          </a:extLst>
        </xdr:cNvPr>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a:extLst>
            <a:ext uri="{FF2B5EF4-FFF2-40B4-BE49-F238E27FC236}">
              <a16:creationId xmlns:a16="http://schemas.microsoft.com/office/drawing/2014/main" id="{B028BBA5-3C22-48F9-A311-82254763275C}"/>
            </a:ext>
          </a:extLst>
        </xdr:cNvPr>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2017</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a:extLst>
            <a:ext uri="{FF2B5EF4-FFF2-40B4-BE49-F238E27FC236}">
              <a16:creationId xmlns:a16="http://schemas.microsoft.com/office/drawing/2014/main" id="{898253A1-34BB-4099-A0B0-C89563E0544E}"/>
            </a:ext>
          </a:extLst>
        </xdr:cNvPr>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a:extLst>
            <a:ext uri="{FF2B5EF4-FFF2-40B4-BE49-F238E27FC236}">
              <a16:creationId xmlns:a16="http://schemas.microsoft.com/office/drawing/2014/main" id="{034B6A66-336E-403D-A95C-8C17D4EDB050}"/>
            </a:ext>
          </a:extLst>
        </xdr:cNvPr>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a:extLst>
            <a:ext uri="{FF2B5EF4-FFF2-40B4-BE49-F238E27FC236}">
              <a16:creationId xmlns:a16="http://schemas.microsoft.com/office/drawing/2014/main" id="{E8D99E6D-CDBF-4F3C-8F73-46CD8778FD20}"/>
            </a:ext>
          </a:extLst>
        </xdr:cNvPr>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a:extLst>
            <a:ext uri="{FF2B5EF4-FFF2-40B4-BE49-F238E27FC236}">
              <a16:creationId xmlns:a16="http://schemas.microsoft.com/office/drawing/2014/main" id="{2ECF696A-AAE2-4CFB-8E9E-F162C34A3E09}"/>
            </a:ext>
          </a:extLst>
        </xdr:cNvPr>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a:extLst>
            <a:ext uri="{FF2B5EF4-FFF2-40B4-BE49-F238E27FC236}">
              <a16:creationId xmlns:a16="http://schemas.microsoft.com/office/drawing/2014/main" id="{6D518F94-F788-4BD1-B0A1-01EA24ED2DB8}"/>
            </a:ext>
          </a:extLst>
        </xdr:cNvPr>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a:extLst>
            <a:ext uri="{FF2B5EF4-FFF2-40B4-BE49-F238E27FC236}">
              <a16:creationId xmlns:a16="http://schemas.microsoft.com/office/drawing/2014/main" id="{9CAC31EB-624C-4654-A33F-DDA778800ECD}"/>
            </a:ext>
          </a:extLst>
        </xdr:cNvPr>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a:extLst>
            <a:ext uri="{FF2B5EF4-FFF2-40B4-BE49-F238E27FC236}">
              <a16:creationId xmlns:a16="http://schemas.microsoft.com/office/drawing/2014/main" id="{05CEA409-6969-4455-B19D-AD5988368226}"/>
            </a:ext>
          </a:extLst>
        </xdr:cNvPr>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a:extLst>
            <a:ext uri="{FF2B5EF4-FFF2-40B4-BE49-F238E27FC236}">
              <a16:creationId xmlns:a16="http://schemas.microsoft.com/office/drawing/2014/main" id="{3096EE58-424C-403C-9EC1-AEFD5BAAB8AA}"/>
            </a:ext>
          </a:extLst>
        </xdr:cNvPr>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a:extLst>
            <a:ext uri="{FF2B5EF4-FFF2-40B4-BE49-F238E27FC236}">
              <a16:creationId xmlns:a16="http://schemas.microsoft.com/office/drawing/2014/main" id="{58BE9EDF-3CAA-4C6B-A32B-00F3CF7E289E}"/>
            </a:ext>
          </a:extLst>
        </xdr:cNvPr>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a:extLst>
            <a:ext uri="{FF2B5EF4-FFF2-40B4-BE49-F238E27FC236}">
              <a16:creationId xmlns:a16="http://schemas.microsoft.com/office/drawing/2014/main" id="{082C66AF-1EF0-4889-9F3A-854B655EB9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a:extLst>
            <a:ext uri="{FF2B5EF4-FFF2-40B4-BE49-F238E27FC236}">
              <a16:creationId xmlns:a16="http://schemas.microsoft.com/office/drawing/2014/main" id="{1992F60F-D739-4012-9050-CB32CCB042AA}"/>
            </a:ext>
          </a:extLst>
        </xdr:cNvPr>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a:extLst>
            <a:ext uri="{FF2B5EF4-FFF2-40B4-BE49-F238E27FC236}">
              <a16:creationId xmlns:a16="http://schemas.microsoft.com/office/drawing/2014/main" id="{4E80B7D9-0734-4245-AE14-132453DC2D25}"/>
            </a:ext>
          </a:extLst>
        </xdr:cNvPr>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a:extLst>
            <a:ext uri="{FF2B5EF4-FFF2-40B4-BE49-F238E27FC236}">
              <a16:creationId xmlns:a16="http://schemas.microsoft.com/office/drawing/2014/main" id="{65ECC53F-068C-4388-8EF1-D0750FB027F6}"/>
            </a:ext>
          </a:extLst>
        </xdr:cNvPr>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a:extLst>
            <a:ext uri="{FF2B5EF4-FFF2-40B4-BE49-F238E27FC236}">
              <a16:creationId xmlns:a16="http://schemas.microsoft.com/office/drawing/2014/main" id="{0460F140-745D-4A1E-96FC-A462452065CD}"/>
            </a:ext>
          </a:extLst>
        </xdr:cNvPr>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a:extLst>
            <a:ext uri="{FF2B5EF4-FFF2-40B4-BE49-F238E27FC236}">
              <a16:creationId xmlns:a16="http://schemas.microsoft.com/office/drawing/2014/main" id="{9AC90449-470F-4D4E-9CC5-73EE09E11BF4}"/>
            </a:ext>
          </a:extLst>
        </xdr:cNvPr>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a:extLst>
            <a:ext uri="{FF2B5EF4-FFF2-40B4-BE49-F238E27FC236}">
              <a16:creationId xmlns:a16="http://schemas.microsoft.com/office/drawing/2014/main" id="{D6936872-65EE-4DB0-BBDF-B81F0BF32A08}"/>
            </a:ext>
          </a:extLst>
        </xdr:cNvPr>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a:extLst>
            <a:ext uri="{FF2B5EF4-FFF2-40B4-BE49-F238E27FC236}">
              <a16:creationId xmlns:a16="http://schemas.microsoft.com/office/drawing/2014/main" id="{F8990537-CCF1-4E47-B888-1802EAC7BA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a:extLst>
            <a:ext uri="{FF2B5EF4-FFF2-40B4-BE49-F238E27FC236}">
              <a16:creationId xmlns:a16="http://schemas.microsoft.com/office/drawing/2014/main" id="{C802E663-4FCC-4CFF-A240-42FAA62357A9}"/>
            </a:ext>
          </a:extLst>
        </xdr:cNvPr>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a:extLst>
            <a:ext uri="{FF2B5EF4-FFF2-40B4-BE49-F238E27FC236}">
              <a16:creationId xmlns:a16="http://schemas.microsoft.com/office/drawing/2014/main" id="{48152CB0-37C5-4DD9-927D-15573D947706}"/>
            </a:ext>
          </a:extLst>
        </xdr:cNvPr>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a:extLst>
            <a:ext uri="{FF2B5EF4-FFF2-40B4-BE49-F238E27FC236}">
              <a16:creationId xmlns:a16="http://schemas.microsoft.com/office/drawing/2014/main" id="{160135A9-D5B5-4A79-B039-DFA5910043D9}"/>
            </a:ext>
          </a:extLst>
        </xdr:cNvPr>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a:extLst>
            <a:ext uri="{FF2B5EF4-FFF2-40B4-BE49-F238E27FC236}">
              <a16:creationId xmlns:a16="http://schemas.microsoft.com/office/drawing/2014/main" id="{66E03E18-97F8-4CE0-8F9C-73B644CD1BDD}"/>
            </a:ext>
          </a:extLst>
        </xdr:cNvPr>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a:extLst>
            <a:ext uri="{FF2B5EF4-FFF2-40B4-BE49-F238E27FC236}">
              <a16:creationId xmlns:a16="http://schemas.microsoft.com/office/drawing/2014/main" id="{6D759A18-904F-4C50-AA64-C4C43E4444DA}"/>
            </a:ext>
          </a:extLst>
        </xdr:cNvPr>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a:extLst>
            <a:ext uri="{FF2B5EF4-FFF2-40B4-BE49-F238E27FC236}">
              <a16:creationId xmlns:a16="http://schemas.microsoft.com/office/drawing/2014/main" id="{440EF612-FCA2-4B47-BCED-83E2C0D11AD7}"/>
            </a:ext>
          </a:extLst>
        </xdr:cNvPr>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a:extLst>
            <a:ext uri="{FF2B5EF4-FFF2-40B4-BE49-F238E27FC236}">
              <a16:creationId xmlns:a16="http://schemas.microsoft.com/office/drawing/2014/main" id="{866B5EB5-D78A-4E0B-9D91-E9EAF5A7D9D5}"/>
            </a:ext>
          </a:extLst>
        </xdr:cNvPr>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a:extLst>
            <a:ext uri="{FF2B5EF4-FFF2-40B4-BE49-F238E27FC236}">
              <a16:creationId xmlns:a16="http://schemas.microsoft.com/office/drawing/2014/main" id="{56C6AF8C-55B5-4586-952A-7E9B73C99282}"/>
            </a:ext>
          </a:extLst>
        </xdr:cNvPr>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a:extLst>
            <a:ext uri="{FF2B5EF4-FFF2-40B4-BE49-F238E27FC236}">
              <a16:creationId xmlns:a16="http://schemas.microsoft.com/office/drawing/2014/main" id="{06EFF1DF-EAAC-423D-AAD8-1FCCA813EF8A}"/>
            </a:ext>
          </a:extLst>
        </xdr:cNvPr>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77D1C633-C8F1-4CCD-8BCE-3B1C9DB46D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E290ED98-488C-419E-8576-ADC5132B3E75}"/>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a:extLst>
            <a:ext uri="{FF2B5EF4-FFF2-40B4-BE49-F238E27FC236}">
              <a16:creationId xmlns:a16="http://schemas.microsoft.com/office/drawing/2014/main" id="{69C36D62-7CB2-4D3C-A62F-8CC1A3324381}"/>
            </a:ext>
          </a:extLst>
        </xdr:cNvPr>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a:extLst>
            <a:ext uri="{FF2B5EF4-FFF2-40B4-BE49-F238E27FC236}">
              <a16:creationId xmlns:a16="http://schemas.microsoft.com/office/drawing/2014/main" id="{B33757CE-F707-4F6F-9C62-342A2780E5DD}"/>
            </a:ext>
          </a:extLst>
        </xdr:cNvPr>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a:extLst>
            <a:ext uri="{FF2B5EF4-FFF2-40B4-BE49-F238E27FC236}">
              <a16:creationId xmlns:a16="http://schemas.microsoft.com/office/drawing/2014/main" id="{CD0EA40E-77F4-4522-860A-90C57C177109}"/>
            </a:ext>
          </a:extLst>
        </xdr:cNvPr>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a:extLst>
            <a:ext uri="{FF2B5EF4-FFF2-40B4-BE49-F238E27FC236}">
              <a16:creationId xmlns:a16="http://schemas.microsoft.com/office/drawing/2014/main" id="{FE9A8719-0287-4B13-8BD3-75E3B2B7D7B5}"/>
            </a:ext>
          </a:extLst>
        </xdr:cNvPr>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a:extLst>
            <a:ext uri="{FF2B5EF4-FFF2-40B4-BE49-F238E27FC236}">
              <a16:creationId xmlns:a16="http://schemas.microsoft.com/office/drawing/2014/main" id="{A118A249-AC42-4280-B7BA-74FD266F8D27}"/>
            </a:ext>
          </a:extLst>
        </xdr:cNvPr>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a:extLst>
            <a:ext uri="{FF2B5EF4-FFF2-40B4-BE49-F238E27FC236}">
              <a16:creationId xmlns:a16="http://schemas.microsoft.com/office/drawing/2014/main" id="{3EEC0BA9-306A-485C-8C1C-2FEC7B1A36D5}"/>
            </a:ext>
          </a:extLst>
        </xdr:cNvPr>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a:extLst>
            <a:ext uri="{FF2B5EF4-FFF2-40B4-BE49-F238E27FC236}">
              <a16:creationId xmlns:a16="http://schemas.microsoft.com/office/drawing/2014/main" id="{DE4C6B8D-5C8C-4038-89A8-19DBD1472C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12FCBB84-B6E7-4C3B-BED1-54ABB0CBF105}"/>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a:extLst>
            <a:ext uri="{FF2B5EF4-FFF2-40B4-BE49-F238E27FC236}">
              <a16:creationId xmlns:a16="http://schemas.microsoft.com/office/drawing/2014/main" id="{C5C43D5C-B566-4DF6-923D-624BC47AB0A9}"/>
            </a:ext>
          </a:extLst>
        </xdr:cNvPr>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a:extLst>
            <a:ext uri="{FF2B5EF4-FFF2-40B4-BE49-F238E27FC236}">
              <a16:creationId xmlns:a16="http://schemas.microsoft.com/office/drawing/2014/main" id="{3917552A-6BAB-4B79-B982-3154DFA98625}"/>
            </a:ext>
          </a:extLst>
        </xdr:cNvPr>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a:extLst>
            <a:ext uri="{FF2B5EF4-FFF2-40B4-BE49-F238E27FC236}">
              <a16:creationId xmlns:a16="http://schemas.microsoft.com/office/drawing/2014/main" id="{2FA50BCE-93D0-4E3A-A25A-79FDDE4ACB77}"/>
            </a:ext>
          </a:extLst>
        </xdr:cNvPr>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a:extLst>
            <a:ext uri="{FF2B5EF4-FFF2-40B4-BE49-F238E27FC236}">
              <a16:creationId xmlns:a16="http://schemas.microsoft.com/office/drawing/2014/main" id="{62EF86BF-98B1-45B2-A4AE-7BFE448E97AA}"/>
            </a:ext>
          </a:extLst>
        </xdr:cNvPr>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a:extLst>
            <a:ext uri="{FF2B5EF4-FFF2-40B4-BE49-F238E27FC236}">
              <a16:creationId xmlns:a16="http://schemas.microsoft.com/office/drawing/2014/main" id="{99819315-E668-4979-8511-45848DE60970}"/>
            </a:ext>
          </a:extLst>
        </xdr:cNvPr>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a:extLst>
            <a:ext uri="{FF2B5EF4-FFF2-40B4-BE49-F238E27FC236}">
              <a16:creationId xmlns:a16="http://schemas.microsoft.com/office/drawing/2014/main" id="{6175B6A9-8BDE-47B5-82F8-99211798A07A}"/>
            </a:ext>
          </a:extLst>
        </xdr:cNvPr>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0806" y="160966"/>
          <a:ext cx="4223960" cy="38769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0.63357</cdr:x>
      <cdr:y>0.98684</cdr:y>
    </cdr:to>
    <cdr:sp macro="" textlink="">
      <cdr:nvSpPr>
        <cdr:cNvPr id="160770" name="Text Box 2"/>
        <cdr:cNvSpPr txBox="1">
          <a:spLocks xmlns:a="http://schemas.openxmlformats.org/drawingml/2006/main" noChangeArrowheads="1"/>
        </cdr:cNvSpPr>
      </cdr:nvSpPr>
      <cdr:spPr bwMode="auto">
        <a:xfrm xmlns:a="http://schemas.openxmlformats.org/drawingml/2006/main">
          <a:off x="47017" y="4107032"/>
          <a:ext cx="3296258" cy="17921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0.63784</cdr:x>
      <cdr:y>0.98065</cdr:y>
    </cdr:to>
    <cdr:sp macro="" textlink="">
      <cdr:nvSpPr>
        <cdr:cNvPr id="161794" name="Text Box 2"/>
        <cdr:cNvSpPr txBox="1">
          <a:spLocks xmlns:a="http://schemas.openxmlformats.org/drawingml/2006/main" noChangeArrowheads="1"/>
        </cdr:cNvSpPr>
      </cdr:nvSpPr>
      <cdr:spPr bwMode="auto">
        <a:xfrm xmlns:a="http://schemas.openxmlformats.org/drawingml/2006/main">
          <a:off x="47102" y="4181050"/>
          <a:ext cx="3324748" cy="1623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75972860-FFF3-474C-B222-81466F42B0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0422D105-CF06-43BF-98D2-491FB52E42CF}"/>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a:extLst>
            <a:ext uri="{FF2B5EF4-FFF2-40B4-BE49-F238E27FC236}">
              <a16:creationId xmlns:a16="http://schemas.microsoft.com/office/drawing/2014/main" id="{2040CAB4-C739-46E7-B3E6-351C4D8FFEAF}"/>
            </a:ext>
          </a:extLst>
        </xdr:cNvPr>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a:extLst>
            <a:ext uri="{FF2B5EF4-FFF2-40B4-BE49-F238E27FC236}">
              <a16:creationId xmlns:a16="http://schemas.microsoft.com/office/drawing/2014/main" id="{F4B62104-C259-4980-8DEF-2D210B8799D5}"/>
            </a:ext>
          </a:extLst>
        </xdr:cNvPr>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a:extLst>
            <a:ext uri="{FF2B5EF4-FFF2-40B4-BE49-F238E27FC236}">
              <a16:creationId xmlns:a16="http://schemas.microsoft.com/office/drawing/2014/main" id="{A8D2E434-B672-41C0-AF20-FFEEB161566D}"/>
            </a:ext>
          </a:extLst>
        </xdr:cNvPr>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a:extLst>
            <a:ext uri="{FF2B5EF4-FFF2-40B4-BE49-F238E27FC236}">
              <a16:creationId xmlns:a16="http://schemas.microsoft.com/office/drawing/2014/main" id="{2F5E6A1F-0741-451D-A785-A3908852B71B}"/>
            </a:ext>
          </a:extLst>
        </xdr:cNvPr>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a:extLst>
            <a:ext uri="{FF2B5EF4-FFF2-40B4-BE49-F238E27FC236}">
              <a16:creationId xmlns:a16="http://schemas.microsoft.com/office/drawing/2014/main" id="{33BD9C97-5C9A-4E6E-915E-40BDE88ADB0B}"/>
            </a:ext>
          </a:extLst>
        </xdr:cNvPr>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a:extLst>
            <a:ext uri="{FF2B5EF4-FFF2-40B4-BE49-F238E27FC236}">
              <a16:creationId xmlns:a16="http://schemas.microsoft.com/office/drawing/2014/main" id="{7B71B82B-E0C2-45D2-AAE5-5CFCBF7C0983}"/>
            </a:ext>
          </a:extLst>
        </xdr:cNvPr>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a:extLst>
            <a:ext uri="{FF2B5EF4-FFF2-40B4-BE49-F238E27FC236}">
              <a16:creationId xmlns:a16="http://schemas.microsoft.com/office/drawing/2014/main" id="{1C633C00-7E3B-4024-9AB8-4B65B1F5E4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36F56B52-5AAB-4ECB-97F1-9F7B248CCC82}"/>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a:extLst>
            <a:ext uri="{FF2B5EF4-FFF2-40B4-BE49-F238E27FC236}">
              <a16:creationId xmlns:a16="http://schemas.microsoft.com/office/drawing/2014/main" id="{EB0724B8-5F36-4C4D-B7A3-CB8FBC5B8EC4}"/>
            </a:ext>
          </a:extLst>
        </xdr:cNvPr>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a:extLst>
            <a:ext uri="{FF2B5EF4-FFF2-40B4-BE49-F238E27FC236}">
              <a16:creationId xmlns:a16="http://schemas.microsoft.com/office/drawing/2014/main" id="{D35BA9C4-13FC-44B8-82C3-0BB87A12B4BD}"/>
            </a:ext>
          </a:extLst>
        </xdr:cNvPr>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a:extLst>
            <a:ext uri="{FF2B5EF4-FFF2-40B4-BE49-F238E27FC236}">
              <a16:creationId xmlns:a16="http://schemas.microsoft.com/office/drawing/2014/main" id="{6AAFC233-6823-4C98-83CA-D9BC9A7A5084}"/>
            </a:ext>
          </a:extLst>
        </xdr:cNvPr>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a:extLst>
            <a:ext uri="{FF2B5EF4-FFF2-40B4-BE49-F238E27FC236}">
              <a16:creationId xmlns:a16="http://schemas.microsoft.com/office/drawing/2014/main" id="{61208D34-B19E-492A-A34A-BFE8856BF2F4}"/>
            </a:ext>
          </a:extLst>
        </xdr:cNvPr>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a:extLst>
            <a:ext uri="{FF2B5EF4-FFF2-40B4-BE49-F238E27FC236}">
              <a16:creationId xmlns:a16="http://schemas.microsoft.com/office/drawing/2014/main" id="{D9BB37F7-5C65-4E15-AA54-8CC76F8AA5E7}"/>
            </a:ext>
          </a:extLst>
        </xdr:cNvPr>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a:extLst>
            <a:ext uri="{FF2B5EF4-FFF2-40B4-BE49-F238E27FC236}">
              <a16:creationId xmlns:a16="http://schemas.microsoft.com/office/drawing/2014/main" id="{CF99EBB9-F195-46CC-8BE3-E685A7594124}"/>
            </a:ext>
          </a:extLst>
        </xdr:cNvPr>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a:extLst>
            <a:ext uri="{FF2B5EF4-FFF2-40B4-BE49-F238E27FC236}">
              <a16:creationId xmlns:a16="http://schemas.microsoft.com/office/drawing/2014/main" id="{9B395254-82DE-4C9F-A2F3-50CA96AA85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a:extLst>
            <a:ext uri="{FF2B5EF4-FFF2-40B4-BE49-F238E27FC236}">
              <a16:creationId xmlns:a16="http://schemas.microsoft.com/office/drawing/2014/main" id="{E100E677-0C89-43BD-840B-0123893F77D1}"/>
            </a:ext>
          </a:extLst>
        </xdr:cNvPr>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a:extLst>
            <a:ext uri="{FF2B5EF4-FFF2-40B4-BE49-F238E27FC236}">
              <a16:creationId xmlns:a16="http://schemas.microsoft.com/office/drawing/2014/main" id="{8D115130-BCAB-4E3C-AB20-C4E7682C293E}"/>
            </a:ext>
          </a:extLst>
        </xdr:cNvPr>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a:extLst>
            <a:ext uri="{FF2B5EF4-FFF2-40B4-BE49-F238E27FC236}">
              <a16:creationId xmlns:a16="http://schemas.microsoft.com/office/drawing/2014/main" id="{F57018F3-7B18-40D0-A714-FE6DBE64E1C0}"/>
            </a:ext>
          </a:extLst>
        </xdr:cNvPr>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a:extLst>
            <a:ext uri="{FF2B5EF4-FFF2-40B4-BE49-F238E27FC236}">
              <a16:creationId xmlns:a16="http://schemas.microsoft.com/office/drawing/2014/main" id="{24826558-B952-46F3-B0F2-AD2F74E08DB1}"/>
            </a:ext>
          </a:extLst>
        </xdr:cNvPr>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a:extLst>
            <a:ext uri="{FF2B5EF4-FFF2-40B4-BE49-F238E27FC236}">
              <a16:creationId xmlns:a16="http://schemas.microsoft.com/office/drawing/2014/main" id="{F65FFEEE-6115-40B3-91C3-5383AF9534AA}"/>
            </a:ext>
          </a:extLst>
        </xdr:cNvPr>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a:extLst>
            <a:ext uri="{FF2B5EF4-FFF2-40B4-BE49-F238E27FC236}">
              <a16:creationId xmlns:a16="http://schemas.microsoft.com/office/drawing/2014/main" id="{32DC06E1-5F08-4718-808C-C4B8AC06B92B}"/>
            </a:ext>
          </a:extLst>
        </xdr:cNvPr>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a:extLst>
            <a:ext uri="{FF2B5EF4-FFF2-40B4-BE49-F238E27FC236}">
              <a16:creationId xmlns:a16="http://schemas.microsoft.com/office/drawing/2014/main" id="{60850F3F-CA58-494A-804F-5AD95DB4DAAD}"/>
            </a:ext>
          </a:extLst>
        </xdr:cNvPr>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a:extLst>
            <a:ext uri="{FF2B5EF4-FFF2-40B4-BE49-F238E27FC236}">
              <a16:creationId xmlns:a16="http://schemas.microsoft.com/office/drawing/2014/main" id="{A588BEAF-67AA-4B05-93ED-B7A190FBCB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a:extLst>
            <a:ext uri="{FF2B5EF4-FFF2-40B4-BE49-F238E27FC236}">
              <a16:creationId xmlns:a16="http://schemas.microsoft.com/office/drawing/2014/main" id="{B9ED9F5D-950F-47FF-92D5-66838F820258}"/>
            </a:ext>
          </a:extLst>
        </xdr:cNvPr>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a:extLst>
            <a:ext uri="{FF2B5EF4-FFF2-40B4-BE49-F238E27FC236}">
              <a16:creationId xmlns:a16="http://schemas.microsoft.com/office/drawing/2014/main" id="{945E9E17-708B-4996-B9CD-645C7CA53822}"/>
            </a:ext>
          </a:extLst>
        </xdr:cNvPr>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a:extLst>
            <a:ext uri="{FF2B5EF4-FFF2-40B4-BE49-F238E27FC236}">
              <a16:creationId xmlns:a16="http://schemas.microsoft.com/office/drawing/2014/main" id="{32BC13F7-F489-4939-8466-6D1F67380A41}"/>
            </a:ext>
          </a:extLst>
        </xdr:cNvPr>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a:extLst>
            <a:ext uri="{FF2B5EF4-FFF2-40B4-BE49-F238E27FC236}">
              <a16:creationId xmlns:a16="http://schemas.microsoft.com/office/drawing/2014/main" id="{73E650ED-42E2-40DD-A1A2-589C146BC44B}"/>
            </a:ext>
          </a:extLst>
        </xdr:cNvPr>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a:extLst>
            <a:ext uri="{FF2B5EF4-FFF2-40B4-BE49-F238E27FC236}">
              <a16:creationId xmlns:a16="http://schemas.microsoft.com/office/drawing/2014/main" id="{17D1FBD1-0FD3-4B3A-BCF1-EBFBA7FF2432}"/>
            </a:ext>
          </a:extLst>
        </xdr:cNvPr>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a:extLst>
            <a:ext uri="{FF2B5EF4-FFF2-40B4-BE49-F238E27FC236}">
              <a16:creationId xmlns:a16="http://schemas.microsoft.com/office/drawing/2014/main" id="{65D26B78-1890-4F15-B27A-2127C3126D40}"/>
            </a:ext>
          </a:extLst>
        </xdr:cNvPr>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a:extLst>
            <a:ext uri="{FF2B5EF4-FFF2-40B4-BE49-F238E27FC236}">
              <a16:creationId xmlns:a16="http://schemas.microsoft.com/office/drawing/2014/main" id="{7547DAB0-590A-4544-AAD5-74040F191E2C}"/>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a:extLst>
            <a:ext uri="{FF2B5EF4-FFF2-40B4-BE49-F238E27FC236}">
              <a16:creationId xmlns:a16="http://schemas.microsoft.com/office/drawing/2014/main" id="{2FD994D0-2584-4F90-BFB9-95BF2929E0D0}"/>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a:extLst>
            <a:ext uri="{FF2B5EF4-FFF2-40B4-BE49-F238E27FC236}">
              <a16:creationId xmlns:a16="http://schemas.microsoft.com/office/drawing/2014/main" id="{6BAFF200-C0D4-4E00-A1E3-6B47C2608781}"/>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a:extLst>
            <a:ext uri="{FF2B5EF4-FFF2-40B4-BE49-F238E27FC236}">
              <a16:creationId xmlns:a16="http://schemas.microsoft.com/office/drawing/2014/main" id="{C63D8983-A286-4564-863A-550823EC4C26}"/>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a:extLst>
            <a:ext uri="{FF2B5EF4-FFF2-40B4-BE49-F238E27FC236}">
              <a16:creationId xmlns:a16="http://schemas.microsoft.com/office/drawing/2014/main" id="{921F24F7-10A2-44B7-A5A0-0507C1E6712C}"/>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a:extLst>
            <a:ext uri="{FF2B5EF4-FFF2-40B4-BE49-F238E27FC236}">
              <a16:creationId xmlns:a16="http://schemas.microsoft.com/office/drawing/2014/main" id="{8F58A29E-41BE-4CD2-95D6-0DD3AE9C9072}"/>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a:extLst>
            <a:ext uri="{FF2B5EF4-FFF2-40B4-BE49-F238E27FC236}">
              <a16:creationId xmlns:a16="http://schemas.microsoft.com/office/drawing/2014/main" id="{EE8971C8-E81C-4233-8686-BC65AC36AEF0}"/>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a:extLst>
            <a:ext uri="{FF2B5EF4-FFF2-40B4-BE49-F238E27FC236}">
              <a16:creationId xmlns:a16="http://schemas.microsoft.com/office/drawing/2014/main" id="{246C73B5-8479-4512-8DAC-DE67C2987216}"/>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a:extLst>
            <a:ext uri="{FF2B5EF4-FFF2-40B4-BE49-F238E27FC236}">
              <a16:creationId xmlns:a16="http://schemas.microsoft.com/office/drawing/2014/main" id="{0C3BFBB1-9534-4596-8BAC-E0DFD31CF3E0}"/>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a:extLst>
            <a:ext uri="{FF2B5EF4-FFF2-40B4-BE49-F238E27FC236}">
              <a16:creationId xmlns:a16="http://schemas.microsoft.com/office/drawing/2014/main" id="{73BCF1FF-20DC-4897-AECD-9AE27D2C9DA3}"/>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a:extLst>
            <a:ext uri="{FF2B5EF4-FFF2-40B4-BE49-F238E27FC236}">
              <a16:creationId xmlns:a16="http://schemas.microsoft.com/office/drawing/2014/main" id="{22D29634-31C6-4189-9E02-5D7814E9197C}"/>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a:extLst>
            <a:ext uri="{FF2B5EF4-FFF2-40B4-BE49-F238E27FC236}">
              <a16:creationId xmlns:a16="http://schemas.microsoft.com/office/drawing/2014/main" id="{16827C83-0BCE-40AF-BBA1-321113447730}"/>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a:extLst>
            <a:ext uri="{FF2B5EF4-FFF2-40B4-BE49-F238E27FC236}">
              <a16:creationId xmlns:a16="http://schemas.microsoft.com/office/drawing/2014/main" id="{37143058-77E5-4BD9-9EE3-071D8FE34D30}"/>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a:extLst>
            <a:ext uri="{FF2B5EF4-FFF2-40B4-BE49-F238E27FC236}">
              <a16:creationId xmlns:a16="http://schemas.microsoft.com/office/drawing/2014/main" id="{1B1246E8-2F04-4224-B2C4-395CFFCC049F}"/>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a:extLst>
            <a:ext uri="{FF2B5EF4-FFF2-40B4-BE49-F238E27FC236}">
              <a16:creationId xmlns:a16="http://schemas.microsoft.com/office/drawing/2014/main" id="{5886A037-7420-414C-B3E2-FA71CA11E745}"/>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a:extLst>
            <a:ext uri="{FF2B5EF4-FFF2-40B4-BE49-F238E27FC236}">
              <a16:creationId xmlns:a16="http://schemas.microsoft.com/office/drawing/2014/main" id="{227F76F1-C8CB-4904-AACE-E3D5EF0846E1}"/>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1400-000002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1400-000003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1400-000004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1400-000005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1400-000006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1400-000007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1400-000008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1400-000009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1500-000002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1500-000003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1500-000004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1500-000005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1500-000006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1500-000007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1500-000008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1500-000009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1600-000002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1600-000003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1600-000004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1600-000005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1600-000006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1600-00000700000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1600-000008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1600-00000900000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00000000-0008-0000-1700-00000200000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0000000-0008-0000-1700-00000300000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00000000-0008-0000-1700-0000040000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00000000-0008-0000-1700-0000050000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00000000-0008-0000-1700-00000600000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00000000-0008-0000-1700-00000700000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0000000-0008-0000-1700-0000080000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00000000-0008-0000-1700-0000090000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B4515D75-0A0B-463F-BC76-98370537ED0B}"/>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F9E2F33B-D07E-493F-B161-CD937841E7A7}"/>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0D9D1A0C-533A-4917-9170-1A7705778E13}"/>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3AAA6C30-8205-4784-A30E-DA965F420896}"/>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ACD76A03-2D38-4021-B059-2DA195775E57}"/>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5C2D9E61-BC41-432C-A15F-752B5E0053E6}"/>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DDBAFD2E-AFE5-446A-BFE0-BAFA671A23EF}"/>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966B5EDE-4CE7-4407-90FC-8377763731CA}"/>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FA57DA67-8057-48A7-92CD-4C0F4880CDAD}"/>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CD68DD8E-EADE-41FA-BD40-36A0A97F3263}"/>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B781AB64-59B9-418A-A531-0D454CEA7645}"/>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289860DB-0452-4CB8-B908-5CE6B8D2FFCB}"/>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B605498F-2D89-4CCE-9305-6ED3B702CF1E}"/>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5E614FD3-DCBC-4E88-9C1D-3F21416B8065}"/>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380C52E3-ABF9-4F90-ACF3-F2BC966E4100}"/>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B199ABAE-9157-4C8C-B9C3-21F5EDC8A3A6}"/>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446A76C2-D29D-48AE-800D-A7232D633B11}"/>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9A5214A6-11FD-4886-B54E-4F9ABB3A602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2EC35ED6-B306-47AE-A67C-C53B460E1D55}"/>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8BEDFF7F-A245-4CAD-86BC-E247FD990A8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F4630351-87B4-4C69-869B-DBF5173ECCFD}"/>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178C4B72-E9FC-4663-A17A-6C97FC13575E}"/>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3CCBCE5E-EE70-4A58-BE00-E49908E5E91B}"/>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30DB4789-3FB2-4DAC-8844-222ED39E62B6}"/>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C5F49E4D-D3C0-41A7-BE69-BC4B57A9BDD5}"/>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24D2E94D-CC15-4AAE-A6AD-5FD6580EAC73}"/>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945E52A4-AC46-42E0-9AD5-F6949DD8D6D4}"/>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A0717D16-E956-46D2-BF00-4770B8568A27}"/>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C2910DF2-6C23-406F-B00F-47C1766C4A28}"/>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AA8EF1AB-1613-4CF2-B40A-952401FC88AE}"/>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389C32BD-5844-4FD3-B655-A98941E635CA}"/>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E613A519-0645-4D01-9DAD-8F0294A2B6FC}"/>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1A00-000002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1A00-000003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1A00-000004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1A00-000005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1A00-000006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1A00-000007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1A00-000008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1A00-000009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00000000-0008-0000-1B00-00000200000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0000000-0008-0000-1B00-00000300000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00000000-0008-0000-1B00-000004000000}"/>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00000000-0008-0000-1B00-000005000000}"/>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00000000-0008-0000-1B00-00000600000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00000000-0008-0000-1B00-00000700000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0000000-0008-0000-1B00-000008000000}"/>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00000000-0008-0000-1B00-000009000000}"/>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1C00-000002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1C00-000003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1C00-000004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1C00-000005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1C00-000006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1C00-000007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1C00-000008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1C00-000009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1D00-000002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1D00-000003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1D00-000004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1D00-000005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1D00-000006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1D00-000007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1D00-000008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1D00-000009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a:extLst>
            <a:ext uri="{FF2B5EF4-FFF2-40B4-BE49-F238E27FC236}">
              <a16:creationId xmlns:a16="http://schemas.microsoft.com/office/drawing/2014/main" id="{763F15AE-9C2F-46DA-BB8D-97166C302B38}"/>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a:extLst>
            <a:ext uri="{FF2B5EF4-FFF2-40B4-BE49-F238E27FC236}">
              <a16:creationId xmlns:a16="http://schemas.microsoft.com/office/drawing/2014/main" id="{47BE3D00-B8CF-4FE8-BDC3-6AF49B8D419F}"/>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a:extLst>
            <a:ext uri="{FF2B5EF4-FFF2-40B4-BE49-F238E27FC236}">
              <a16:creationId xmlns:a16="http://schemas.microsoft.com/office/drawing/2014/main" id="{311CBBA6-CF27-4709-AEFC-AAC039BFBB3F}"/>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a:extLst>
            <a:ext uri="{FF2B5EF4-FFF2-40B4-BE49-F238E27FC236}">
              <a16:creationId xmlns:a16="http://schemas.microsoft.com/office/drawing/2014/main" id="{2D6645BD-EEF5-4E54-A098-9A2425B52179}"/>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a:extLst>
            <a:ext uri="{FF2B5EF4-FFF2-40B4-BE49-F238E27FC236}">
              <a16:creationId xmlns:a16="http://schemas.microsoft.com/office/drawing/2014/main" id="{FE3FA28A-1D6D-4F55-9807-A09D3616C133}"/>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a:extLst>
            <a:ext uri="{FF2B5EF4-FFF2-40B4-BE49-F238E27FC236}">
              <a16:creationId xmlns:a16="http://schemas.microsoft.com/office/drawing/2014/main" id="{03274189-E479-492D-8F0E-300551B72788}"/>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a:extLst>
            <a:ext uri="{FF2B5EF4-FFF2-40B4-BE49-F238E27FC236}">
              <a16:creationId xmlns:a16="http://schemas.microsoft.com/office/drawing/2014/main" id="{755B17F5-191A-43C9-BB27-2E4EBECDD13D}"/>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a:extLst>
            <a:ext uri="{FF2B5EF4-FFF2-40B4-BE49-F238E27FC236}">
              <a16:creationId xmlns:a16="http://schemas.microsoft.com/office/drawing/2014/main" id="{E5015B9C-FE31-40A6-990D-8566E81C57C3}"/>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a:extLst>
            <a:ext uri="{FF2B5EF4-FFF2-40B4-BE49-F238E27FC236}">
              <a16:creationId xmlns:a16="http://schemas.microsoft.com/office/drawing/2014/main" id="{C0FAB972-4E59-4CFF-8F79-ACE98565960F}"/>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a:extLst>
            <a:ext uri="{FF2B5EF4-FFF2-40B4-BE49-F238E27FC236}">
              <a16:creationId xmlns:a16="http://schemas.microsoft.com/office/drawing/2014/main" id="{A935320F-D43A-48D6-B6E0-095645426C50}"/>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a:extLst>
            <a:ext uri="{FF2B5EF4-FFF2-40B4-BE49-F238E27FC236}">
              <a16:creationId xmlns:a16="http://schemas.microsoft.com/office/drawing/2014/main" id="{EF1A4A7E-9D04-4249-B32E-B5E4ADBC2857}"/>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a:extLst>
            <a:ext uri="{FF2B5EF4-FFF2-40B4-BE49-F238E27FC236}">
              <a16:creationId xmlns:a16="http://schemas.microsoft.com/office/drawing/2014/main" id="{AC51469A-5E7A-4A97-B9F2-9EA2027DA0F2}"/>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a:extLst>
            <a:ext uri="{FF2B5EF4-FFF2-40B4-BE49-F238E27FC236}">
              <a16:creationId xmlns:a16="http://schemas.microsoft.com/office/drawing/2014/main" id="{9C2501A2-074B-4BFC-B614-09DF66D77FE9}"/>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a:extLst>
            <a:ext uri="{FF2B5EF4-FFF2-40B4-BE49-F238E27FC236}">
              <a16:creationId xmlns:a16="http://schemas.microsoft.com/office/drawing/2014/main" id="{A520C9F0-3B78-49D7-A994-18C865ED08F2}"/>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a:extLst>
            <a:ext uri="{FF2B5EF4-FFF2-40B4-BE49-F238E27FC236}">
              <a16:creationId xmlns:a16="http://schemas.microsoft.com/office/drawing/2014/main" id="{02BBB413-12B2-4D2E-9097-A2C082F764A3}"/>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a:extLst>
            <a:ext uri="{FF2B5EF4-FFF2-40B4-BE49-F238E27FC236}">
              <a16:creationId xmlns:a16="http://schemas.microsoft.com/office/drawing/2014/main" id="{DBD81E59-023A-4E85-A1DF-5BDEBB5A8F10}"/>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2425B671-E21E-42DA-9E17-B0A3473F2B4B}"/>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21B2BA03-E1CF-41CF-96EB-666D77D5087C}"/>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A8327F4F-DD51-4748-A0CF-9B187F932A31}"/>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D7210E3D-EB26-45B2-AF5B-859B5347AEE5}"/>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175CBD5A-C385-4AF5-8B81-6095B3E51CD8}"/>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4E4ABE83-14FF-498D-9D80-96DA8110755D}"/>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CB1B5DB8-9FE7-4CDF-81ED-612EA6368A50}"/>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A59CEC52-3A84-48C1-BFA1-67899A2280C8}"/>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a:extLst>
            <a:ext uri="{FF2B5EF4-FFF2-40B4-BE49-F238E27FC236}">
              <a16:creationId xmlns:a16="http://schemas.microsoft.com/office/drawing/2014/main" id="{338E3921-4246-46DD-8DE1-4FF7871C21C6}"/>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a:extLst>
            <a:ext uri="{FF2B5EF4-FFF2-40B4-BE49-F238E27FC236}">
              <a16:creationId xmlns:a16="http://schemas.microsoft.com/office/drawing/2014/main" id="{F0D31D82-3E7C-4930-884E-66730AA085F3}"/>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a:extLst>
            <a:ext uri="{FF2B5EF4-FFF2-40B4-BE49-F238E27FC236}">
              <a16:creationId xmlns:a16="http://schemas.microsoft.com/office/drawing/2014/main" id="{26062120-580B-4C87-B6FC-53875A039E26}"/>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a:extLst>
            <a:ext uri="{FF2B5EF4-FFF2-40B4-BE49-F238E27FC236}">
              <a16:creationId xmlns:a16="http://schemas.microsoft.com/office/drawing/2014/main" id="{AA86802D-8A8C-4348-877B-E8A0F6E969A6}"/>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a:extLst>
            <a:ext uri="{FF2B5EF4-FFF2-40B4-BE49-F238E27FC236}">
              <a16:creationId xmlns:a16="http://schemas.microsoft.com/office/drawing/2014/main" id="{DBA463B9-2026-47D2-AA70-DD2C9BE55A13}"/>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a:extLst>
            <a:ext uri="{FF2B5EF4-FFF2-40B4-BE49-F238E27FC236}">
              <a16:creationId xmlns:a16="http://schemas.microsoft.com/office/drawing/2014/main" id="{65378DA4-E79F-4F9D-AA9A-F421B852A227}"/>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a:extLst>
            <a:ext uri="{FF2B5EF4-FFF2-40B4-BE49-F238E27FC236}">
              <a16:creationId xmlns:a16="http://schemas.microsoft.com/office/drawing/2014/main" id="{B9860595-B485-4A84-8FCD-83C00E3F343B}"/>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a:extLst>
            <a:ext uri="{FF2B5EF4-FFF2-40B4-BE49-F238E27FC236}">
              <a16:creationId xmlns:a16="http://schemas.microsoft.com/office/drawing/2014/main" id="{30AF19AA-5301-4AA9-8206-06269336AECA}"/>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a:extLst>
            <a:ext uri="{FF2B5EF4-FFF2-40B4-BE49-F238E27FC236}">
              <a16:creationId xmlns:a16="http://schemas.microsoft.com/office/drawing/2014/main" id="{E57C2679-CE59-4B3D-A306-12A950E4D76B}"/>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a:extLst>
            <a:ext uri="{FF2B5EF4-FFF2-40B4-BE49-F238E27FC236}">
              <a16:creationId xmlns:a16="http://schemas.microsoft.com/office/drawing/2014/main" id="{87BC44CC-DBC5-497C-BF05-10B05D054EC1}"/>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a:extLst>
            <a:ext uri="{FF2B5EF4-FFF2-40B4-BE49-F238E27FC236}">
              <a16:creationId xmlns:a16="http://schemas.microsoft.com/office/drawing/2014/main" id="{2582B9EE-C28E-4F44-9560-3048EC48A8A7}"/>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a:extLst>
            <a:ext uri="{FF2B5EF4-FFF2-40B4-BE49-F238E27FC236}">
              <a16:creationId xmlns:a16="http://schemas.microsoft.com/office/drawing/2014/main" id="{0762C0B0-2E17-4CB1-A8E8-2DB06BC7E9E9}"/>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a:extLst>
            <a:ext uri="{FF2B5EF4-FFF2-40B4-BE49-F238E27FC236}">
              <a16:creationId xmlns:a16="http://schemas.microsoft.com/office/drawing/2014/main" id="{122EB350-79CF-4921-9982-DC152041148B}"/>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a:extLst>
            <a:ext uri="{FF2B5EF4-FFF2-40B4-BE49-F238E27FC236}">
              <a16:creationId xmlns:a16="http://schemas.microsoft.com/office/drawing/2014/main" id="{355820FA-F413-4816-A4CA-44B41F7CF8C7}"/>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a:extLst>
            <a:ext uri="{FF2B5EF4-FFF2-40B4-BE49-F238E27FC236}">
              <a16:creationId xmlns:a16="http://schemas.microsoft.com/office/drawing/2014/main" id="{5BBC5F48-D8CC-4DBE-BDC5-514991FF4D11}"/>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a:extLst>
            <a:ext uri="{FF2B5EF4-FFF2-40B4-BE49-F238E27FC236}">
              <a16:creationId xmlns:a16="http://schemas.microsoft.com/office/drawing/2014/main" id="{6D0EF706-5ED8-448F-A0BE-4B72DB1033F7}"/>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00000000-0008-0000-1E00-000002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00000000-0008-0000-1E00-000003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00000000-0008-0000-1E00-000004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00000000-0008-0000-1E00-000005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00000000-0008-0000-1E00-000006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00000000-0008-0000-1E00-000007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00000000-0008-0000-1E00-000008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00000000-0008-0000-1E00-000009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00000000-0008-0000-2100-000002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00000000-0008-0000-2100-000003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00000000-0008-0000-2100-000004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00000000-0008-0000-2100-000005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00000000-0008-0000-2100-000006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00000000-0008-0000-2100-000007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00000000-0008-0000-2100-000008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00000000-0008-0000-2100-000009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00000000-0008-0000-2200-000002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00000000-0008-0000-2200-000003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00000000-0008-0000-2200-000004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00000000-0008-0000-2200-000005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00000000-0008-0000-2200-000006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00000000-0008-0000-2200-000007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00000000-0008-0000-2200-000008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00000000-0008-0000-2200-000009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3</xdr:col>
      <xdr:colOff>0</xdr:colOff>
      <xdr:row>6</xdr:row>
      <xdr:rowOff>38100</xdr:rowOff>
    </xdr:from>
    <xdr:to>
      <xdr:col>3</xdr:col>
      <xdr:colOff>0</xdr:colOff>
      <xdr:row>8</xdr:row>
      <xdr:rowOff>85725</xdr:rowOff>
    </xdr:to>
    <xdr:sp macro="" textlink="">
      <xdr:nvSpPr>
        <xdr:cNvPr id="2" name="Text 12">
          <a:extLst>
            <a:ext uri="{FF2B5EF4-FFF2-40B4-BE49-F238E27FC236}">
              <a16:creationId xmlns:a16="http://schemas.microsoft.com/office/drawing/2014/main" id="{00000000-0008-0000-2300-000002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3" name="Text 15">
          <a:extLst>
            <a:ext uri="{FF2B5EF4-FFF2-40B4-BE49-F238E27FC236}">
              <a16:creationId xmlns:a16="http://schemas.microsoft.com/office/drawing/2014/main" id="{00000000-0008-0000-2300-000003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4" name="Text 15">
          <a:extLst>
            <a:ext uri="{FF2B5EF4-FFF2-40B4-BE49-F238E27FC236}">
              <a16:creationId xmlns:a16="http://schemas.microsoft.com/office/drawing/2014/main" id="{00000000-0008-0000-2300-000004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5" name="Text 12">
          <a:extLst>
            <a:ext uri="{FF2B5EF4-FFF2-40B4-BE49-F238E27FC236}">
              <a16:creationId xmlns:a16="http://schemas.microsoft.com/office/drawing/2014/main" id="{00000000-0008-0000-2300-000005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6" name="Text 12">
          <a:extLst>
            <a:ext uri="{FF2B5EF4-FFF2-40B4-BE49-F238E27FC236}">
              <a16:creationId xmlns:a16="http://schemas.microsoft.com/office/drawing/2014/main" id="{00000000-0008-0000-2300-000006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38100</xdr:rowOff>
    </xdr:from>
    <xdr:to>
      <xdr:col>3</xdr:col>
      <xdr:colOff>0</xdr:colOff>
      <xdr:row>8</xdr:row>
      <xdr:rowOff>85725</xdr:rowOff>
    </xdr:to>
    <xdr:sp macro="" textlink="">
      <xdr:nvSpPr>
        <xdr:cNvPr id="7" name="Text 15">
          <a:extLst>
            <a:ext uri="{FF2B5EF4-FFF2-40B4-BE49-F238E27FC236}">
              <a16:creationId xmlns:a16="http://schemas.microsoft.com/office/drawing/2014/main" id="{00000000-0008-0000-2300-000007000000}"/>
            </a:ext>
          </a:extLst>
        </xdr:cNvPr>
        <xdr:cNvSpPr txBox="1">
          <a:spLocks noChangeArrowheads="1"/>
        </xdr:cNvSpPr>
      </xdr:nvSpPr>
      <xdr:spPr bwMode="auto">
        <a:xfrm>
          <a:off x="26860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8" name="Text 15">
          <a:extLst>
            <a:ext uri="{FF2B5EF4-FFF2-40B4-BE49-F238E27FC236}">
              <a16:creationId xmlns:a16="http://schemas.microsoft.com/office/drawing/2014/main" id="{00000000-0008-0000-2300-000008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6</xdr:row>
      <xdr:rowOff>28575</xdr:rowOff>
    </xdr:from>
    <xdr:to>
      <xdr:col>3</xdr:col>
      <xdr:colOff>0</xdr:colOff>
      <xdr:row>8</xdr:row>
      <xdr:rowOff>66675</xdr:rowOff>
    </xdr:to>
    <xdr:sp macro="" textlink="">
      <xdr:nvSpPr>
        <xdr:cNvPr id="9" name="Text 12">
          <a:extLst>
            <a:ext uri="{FF2B5EF4-FFF2-40B4-BE49-F238E27FC236}">
              <a16:creationId xmlns:a16="http://schemas.microsoft.com/office/drawing/2014/main" id="{00000000-0008-0000-2300-000009000000}"/>
            </a:ext>
          </a:extLst>
        </xdr:cNvPr>
        <xdr:cNvSpPr txBox="1">
          <a:spLocks noChangeArrowheads="1"/>
        </xdr:cNvSpPr>
      </xdr:nvSpPr>
      <xdr:spPr bwMode="auto">
        <a:xfrm>
          <a:off x="26860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82022495-0A29-490E-A940-76D694D56757}"/>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C2FA820D-7DCB-49E4-820C-25E4FCFA6CA9}"/>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9B91E3B4-D6DD-4200-9D0C-E15E398000A5}"/>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093B839B-7273-4E3F-937B-CEDB1E1AF7C6}"/>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429A26C5-AE36-4F8C-8413-66B019E6D495}"/>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CC6E142E-2CFB-4376-B5B5-8FB3AC8E1D1A}"/>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92A08712-EE40-4613-8B03-FDCCEA0ED8DC}"/>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B0A025DE-5A59-4C83-9D2D-93FBB2ED22FA}"/>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F825ADA8-1161-4F6D-B48C-79083C72EDF5}"/>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E37AE8AF-7449-48E2-BCFA-1BB45AE90C44}"/>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CC06DC23-5E33-4EDC-887D-A9B2E641695F}"/>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3B54B56D-D7FF-4B44-89AA-39010208093E}"/>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32A01DF0-2E01-4B19-92FC-9864C007164C}"/>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B6AAD642-3A39-455D-9959-54DF2B4F8C10}"/>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EB1E7816-1DB7-44E1-8534-26D3E95EC58D}"/>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DC4EDF17-76A0-476B-A2B1-565BD4E4581E}"/>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FD0B0DF5-1B4D-43E4-AAA2-FD0DFEE8036E}"/>
            </a:ext>
          </a:extLst>
        </xdr:cNvPr>
        <xdr:cNvSpPr txBox="1">
          <a:spLocks noChangeArrowheads="1"/>
        </xdr:cNvSpPr>
      </xdr:nvSpPr>
      <xdr:spPr bwMode="auto">
        <a:xfrm>
          <a:off x="3810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1931F208-62CA-4C40-9367-ADC1C73F8A1D}"/>
            </a:ext>
          </a:extLst>
        </xdr:cNvPr>
        <xdr:cNvSpPr txBox="1">
          <a:spLocks noChangeArrowheads="1"/>
        </xdr:cNvSpPr>
      </xdr:nvSpPr>
      <xdr:spPr bwMode="auto">
        <a:xfrm>
          <a:off x="3810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1D218455-1A1C-461B-A406-49DC1F1A5902}"/>
            </a:ext>
          </a:extLst>
        </xdr:cNvPr>
        <xdr:cNvSpPr txBox="1">
          <a:spLocks noChangeArrowheads="1"/>
        </xdr:cNvSpPr>
      </xdr:nvSpPr>
      <xdr:spPr bwMode="auto">
        <a:xfrm>
          <a:off x="3810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33F34BE5-69B2-4918-B80B-425D43B1A1F7}"/>
            </a:ext>
          </a:extLst>
        </xdr:cNvPr>
        <xdr:cNvSpPr txBox="1">
          <a:spLocks noChangeArrowheads="1"/>
        </xdr:cNvSpPr>
      </xdr:nvSpPr>
      <xdr:spPr bwMode="auto">
        <a:xfrm>
          <a:off x="3810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7200C596-D16F-4584-A50F-97C17B24247F}"/>
            </a:ext>
          </a:extLst>
        </xdr:cNvPr>
        <xdr:cNvSpPr txBox="1">
          <a:spLocks noChangeArrowheads="1"/>
        </xdr:cNvSpPr>
      </xdr:nvSpPr>
      <xdr:spPr bwMode="auto">
        <a:xfrm>
          <a:off x="3810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9E4E6284-F99B-43A2-80C9-C988A19F09C9}"/>
            </a:ext>
          </a:extLst>
        </xdr:cNvPr>
        <xdr:cNvSpPr txBox="1">
          <a:spLocks noChangeArrowheads="1"/>
        </xdr:cNvSpPr>
      </xdr:nvSpPr>
      <xdr:spPr bwMode="auto">
        <a:xfrm>
          <a:off x="3810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DE1272E0-B350-48A9-B834-02A991559EBD}"/>
            </a:ext>
          </a:extLst>
        </xdr:cNvPr>
        <xdr:cNvSpPr txBox="1">
          <a:spLocks noChangeArrowheads="1"/>
        </xdr:cNvSpPr>
      </xdr:nvSpPr>
      <xdr:spPr bwMode="auto">
        <a:xfrm>
          <a:off x="3810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D6A4145E-88ED-4682-9592-77D1933BCF6E}"/>
            </a:ext>
          </a:extLst>
        </xdr:cNvPr>
        <xdr:cNvSpPr txBox="1">
          <a:spLocks noChangeArrowheads="1"/>
        </xdr:cNvSpPr>
      </xdr:nvSpPr>
      <xdr:spPr bwMode="auto">
        <a:xfrm>
          <a:off x="3810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a:extLst>
            <a:ext uri="{FF2B5EF4-FFF2-40B4-BE49-F238E27FC236}">
              <a16:creationId xmlns:a16="http://schemas.microsoft.com/office/drawing/2014/main" id="{488437EE-5E69-4717-A3FB-387E8BD1D9A8}"/>
            </a:ext>
          </a:extLst>
        </xdr:cNvPr>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a:extLst>
            <a:ext uri="{FF2B5EF4-FFF2-40B4-BE49-F238E27FC236}">
              <a16:creationId xmlns:a16="http://schemas.microsoft.com/office/drawing/2014/main" id="{9B9CCF11-D0FD-42E4-85C3-8AA9C0A4011B}"/>
            </a:ext>
          </a:extLst>
        </xdr:cNvPr>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a:extLst>
            <a:ext uri="{FF2B5EF4-FFF2-40B4-BE49-F238E27FC236}">
              <a16:creationId xmlns:a16="http://schemas.microsoft.com/office/drawing/2014/main" id="{3AF5E932-532A-4ED4-B57E-7D2EF9A5728C}"/>
            </a:ext>
          </a:extLst>
        </xdr:cNvPr>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a:extLst>
            <a:ext uri="{FF2B5EF4-FFF2-40B4-BE49-F238E27FC236}">
              <a16:creationId xmlns:a16="http://schemas.microsoft.com/office/drawing/2014/main" id="{AC3342E4-2791-416A-91EF-EAFC6A6B478B}"/>
            </a:ext>
          </a:extLst>
        </xdr:cNvPr>
        <xdr:cNvSpPr txBox="1">
          <a:spLocks noChangeArrowheads="1"/>
        </xdr:cNvSpPr>
      </xdr:nvSpPr>
      <xdr:spPr bwMode="auto">
        <a:xfrm>
          <a:off x="8382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a:extLst>
            <a:ext uri="{FF2B5EF4-FFF2-40B4-BE49-F238E27FC236}">
              <a16:creationId xmlns:a16="http://schemas.microsoft.com/office/drawing/2014/main" id="{12B202F5-2991-4669-A24B-DEF7BB30B862}"/>
            </a:ext>
          </a:extLst>
        </xdr:cNvPr>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a:extLst>
            <a:ext uri="{FF2B5EF4-FFF2-40B4-BE49-F238E27FC236}">
              <a16:creationId xmlns:a16="http://schemas.microsoft.com/office/drawing/2014/main" id="{A27E7018-2435-4AA0-B1FA-FD299EA6B685}"/>
            </a:ext>
          </a:extLst>
        </xdr:cNvPr>
        <xdr:cNvSpPr txBox="1">
          <a:spLocks noChangeArrowheads="1"/>
        </xdr:cNvSpPr>
      </xdr:nvSpPr>
      <xdr:spPr bwMode="auto">
        <a:xfrm>
          <a:off x="8382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2600-000002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2600-000003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2600-000004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2600-000005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2600-000006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2600-000007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2600-000008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2600-000009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00000000-0008-0000-2700-00000200000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0000000-0008-0000-2700-00000300000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00000000-0008-0000-2700-000004000000}"/>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00000000-0008-0000-2700-000005000000}"/>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00000000-0008-0000-2700-00000600000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00000000-0008-0000-2700-00000700000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0000000-0008-0000-2700-000008000000}"/>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00000000-0008-0000-2700-000009000000}"/>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2800-000002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2800-000003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2800-000004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2800-000005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2800-000006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2800-000007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2800-000008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2800-000009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00000000-0008-0000-2900-000002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00000000-0008-0000-2900-000003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00000000-0008-0000-2900-000004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00000000-0008-0000-2900-000005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00000000-0008-0000-2900-000006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00000000-0008-0000-2900-00000700000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00000000-0008-0000-2900-000008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00000000-0008-0000-2900-00000900000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A79DEED5-B60E-4D3C-BF7F-C3FF7B143AE1}"/>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4DF8507F-7CB8-429C-B419-4CEAAC9CDDF3}"/>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5C82288F-93D7-405B-A42E-8781160FA9CB}"/>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0B9512E3-0794-48A6-8904-58199EE51C93}"/>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C22163C4-49C5-49EB-8CCF-D518C4DFA627}"/>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C3230367-DE55-49AE-8E2E-CF61C424F243}"/>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2CA37502-6F16-400D-8CCA-F9E18A051974}"/>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908D475C-577C-4EFC-87CE-4BE1BE9DA603}"/>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C8D9FAC5-E72D-4F38-AA2B-0CAC11588BFE}"/>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CB48FE5C-0B65-43FE-94B9-BFB79040A997}"/>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42A780B5-EC9B-4831-A37F-74215F76ABC3}"/>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8A766702-EC1E-4874-9569-87983A2B26DE}"/>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4B2E5182-8FB3-41BC-BDE1-79C9B09E612B}"/>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F5517E9E-EA1F-43C8-9B82-309A83E82953}"/>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14748595-1E4F-46C3-8E86-C96E26E23247}"/>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CBFD949D-085D-4E36-8790-0478E044602D}"/>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BB7DF27D-9879-4DEA-BECF-88A01D7CE473}"/>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DACE6B57-C08C-475A-B86D-585916936775}"/>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66C15E2B-C2E9-4F6F-B7A1-6FE154F59909}"/>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8EE2B95C-3D25-4C6A-9F87-6F85BDB3522B}"/>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813A38DE-AE7D-4B16-A595-E684686C5315}"/>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67A0877B-46F8-46B2-9EA2-0A795E6E1E65}"/>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90BF1BD1-7A87-4675-A75B-58BF430ABC6D}"/>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D4C41FF0-D543-452B-8857-331BC1DADF5E}"/>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4FEE9806-AB91-406A-850E-5F94F30193D5}"/>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407433C1-B23A-4181-9C43-F7EAADE853D0}"/>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21583496-6FA8-474F-A538-B16DF18B81E8}"/>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13BB85FD-9EAA-4139-9A90-E8F202648372}"/>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8E7F97D7-BC5A-4CBA-956D-33B2EEDEE7F1}"/>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02E56541-3FA9-4CE9-878B-D5E46989FB32}"/>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1C05823F-F33D-49FD-815D-3CE39AE6B5CC}"/>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EBCCB3CD-B4EE-41FE-BA60-4254C5A4394E}"/>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4</xdr:col>
      <xdr:colOff>0</xdr:colOff>
      <xdr:row>6</xdr:row>
      <xdr:rowOff>38100</xdr:rowOff>
    </xdr:from>
    <xdr:to>
      <xdr:col>4</xdr:col>
      <xdr:colOff>0</xdr:colOff>
      <xdr:row>8</xdr:row>
      <xdr:rowOff>85725</xdr:rowOff>
    </xdr:to>
    <xdr:sp macro="" textlink="">
      <xdr:nvSpPr>
        <xdr:cNvPr id="2" name="Text 12">
          <a:extLst>
            <a:ext uri="{FF2B5EF4-FFF2-40B4-BE49-F238E27FC236}">
              <a16:creationId xmlns:a16="http://schemas.microsoft.com/office/drawing/2014/main" id="{00000000-0008-0000-2C00-00000200000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3" name="Text 15">
          <a:extLst>
            <a:ext uri="{FF2B5EF4-FFF2-40B4-BE49-F238E27FC236}">
              <a16:creationId xmlns:a16="http://schemas.microsoft.com/office/drawing/2014/main" id="{00000000-0008-0000-2C00-00000300000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4" name="Text 15">
          <a:extLst>
            <a:ext uri="{FF2B5EF4-FFF2-40B4-BE49-F238E27FC236}">
              <a16:creationId xmlns:a16="http://schemas.microsoft.com/office/drawing/2014/main" id="{00000000-0008-0000-2C00-00000400000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5" name="Text 12">
          <a:extLst>
            <a:ext uri="{FF2B5EF4-FFF2-40B4-BE49-F238E27FC236}">
              <a16:creationId xmlns:a16="http://schemas.microsoft.com/office/drawing/2014/main" id="{00000000-0008-0000-2C00-00000500000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6" name="Text 12">
          <a:extLst>
            <a:ext uri="{FF2B5EF4-FFF2-40B4-BE49-F238E27FC236}">
              <a16:creationId xmlns:a16="http://schemas.microsoft.com/office/drawing/2014/main" id="{00000000-0008-0000-2C00-00000600000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7" name="Text 15">
          <a:extLst>
            <a:ext uri="{FF2B5EF4-FFF2-40B4-BE49-F238E27FC236}">
              <a16:creationId xmlns:a16="http://schemas.microsoft.com/office/drawing/2014/main" id="{00000000-0008-0000-2C00-00000700000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8" name="Text 15">
          <a:extLst>
            <a:ext uri="{FF2B5EF4-FFF2-40B4-BE49-F238E27FC236}">
              <a16:creationId xmlns:a16="http://schemas.microsoft.com/office/drawing/2014/main" id="{00000000-0008-0000-2C00-00000800000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9" name="Text 12">
          <a:extLst>
            <a:ext uri="{FF2B5EF4-FFF2-40B4-BE49-F238E27FC236}">
              <a16:creationId xmlns:a16="http://schemas.microsoft.com/office/drawing/2014/main" id="{00000000-0008-0000-2C00-00000900000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a:extLst>
            <a:ext uri="{FF2B5EF4-FFF2-40B4-BE49-F238E27FC236}">
              <a16:creationId xmlns:a16="http://schemas.microsoft.com/office/drawing/2014/main" id="{00000000-0008-0000-2C00-00000A000000}"/>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a:extLst>
            <a:ext uri="{FF2B5EF4-FFF2-40B4-BE49-F238E27FC236}">
              <a16:creationId xmlns:a16="http://schemas.microsoft.com/office/drawing/2014/main" id="{00000000-0008-0000-2C00-00000B000000}"/>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a:extLst>
            <a:ext uri="{FF2B5EF4-FFF2-40B4-BE49-F238E27FC236}">
              <a16:creationId xmlns:a16="http://schemas.microsoft.com/office/drawing/2014/main" id="{00000000-0008-0000-2C00-00000C000000}"/>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a:extLst>
            <a:ext uri="{FF2B5EF4-FFF2-40B4-BE49-F238E27FC236}">
              <a16:creationId xmlns:a16="http://schemas.microsoft.com/office/drawing/2014/main" id="{00000000-0008-0000-2C00-00000D000000}"/>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a:extLst>
            <a:ext uri="{FF2B5EF4-FFF2-40B4-BE49-F238E27FC236}">
              <a16:creationId xmlns:a16="http://schemas.microsoft.com/office/drawing/2014/main" id="{00000000-0008-0000-2C00-00000E000000}"/>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a:extLst>
            <a:ext uri="{FF2B5EF4-FFF2-40B4-BE49-F238E27FC236}">
              <a16:creationId xmlns:a16="http://schemas.microsoft.com/office/drawing/2014/main" id="{00000000-0008-0000-2C00-00000F000000}"/>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a:extLst>
            <a:ext uri="{FF2B5EF4-FFF2-40B4-BE49-F238E27FC236}">
              <a16:creationId xmlns:a16="http://schemas.microsoft.com/office/drawing/2014/main" id="{00000000-0008-0000-2C00-000010000000}"/>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a:extLst>
            <a:ext uri="{FF2B5EF4-FFF2-40B4-BE49-F238E27FC236}">
              <a16:creationId xmlns:a16="http://schemas.microsoft.com/office/drawing/2014/main" id="{00000000-0008-0000-2C00-000011000000}"/>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4</xdr:col>
      <xdr:colOff>0</xdr:colOff>
      <xdr:row>6</xdr:row>
      <xdr:rowOff>38100</xdr:rowOff>
    </xdr:from>
    <xdr:to>
      <xdr:col>4</xdr:col>
      <xdr:colOff>0</xdr:colOff>
      <xdr:row>8</xdr:row>
      <xdr:rowOff>85725</xdr:rowOff>
    </xdr:to>
    <xdr:sp macro="" textlink="">
      <xdr:nvSpPr>
        <xdr:cNvPr id="2" name="Text 12">
          <a:extLst>
            <a:ext uri="{FF2B5EF4-FFF2-40B4-BE49-F238E27FC236}">
              <a16:creationId xmlns:a16="http://schemas.microsoft.com/office/drawing/2014/main" id="{00000000-0008-0000-2D00-00000200000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3" name="Text 15">
          <a:extLst>
            <a:ext uri="{FF2B5EF4-FFF2-40B4-BE49-F238E27FC236}">
              <a16:creationId xmlns:a16="http://schemas.microsoft.com/office/drawing/2014/main" id="{00000000-0008-0000-2D00-00000300000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4" name="Text 15">
          <a:extLst>
            <a:ext uri="{FF2B5EF4-FFF2-40B4-BE49-F238E27FC236}">
              <a16:creationId xmlns:a16="http://schemas.microsoft.com/office/drawing/2014/main" id="{00000000-0008-0000-2D00-00000400000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5" name="Text 12">
          <a:extLst>
            <a:ext uri="{FF2B5EF4-FFF2-40B4-BE49-F238E27FC236}">
              <a16:creationId xmlns:a16="http://schemas.microsoft.com/office/drawing/2014/main" id="{00000000-0008-0000-2D00-00000500000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6" name="Text 12">
          <a:extLst>
            <a:ext uri="{FF2B5EF4-FFF2-40B4-BE49-F238E27FC236}">
              <a16:creationId xmlns:a16="http://schemas.microsoft.com/office/drawing/2014/main" id="{00000000-0008-0000-2D00-00000600000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38100</xdr:rowOff>
    </xdr:from>
    <xdr:to>
      <xdr:col>4</xdr:col>
      <xdr:colOff>0</xdr:colOff>
      <xdr:row>8</xdr:row>
      <xdr:rowOff>85725</xdr:rowOff>
    </xdr:to>
    <xdr:sp macro="" textlink="">
      <xdr:nvSpPr>
        <xdr:cNvPr id="7" name="Text 15">
          <a:extLst>
            <a:ext uri="{FF2B5EF4-FFF2-40B4-BE49-F238E27FC236}">
              <a16:creationId xmlns:a16="http://schemas.microsoft.com/office/drawing/2014/main" id="{00000000-0008-0000-2D00-00000700000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8" name="Text 15">
          <a:extLst>
            <a:ext uri="{FF2B5EF4-FFF2-40B4-BE49-F238E27FC236}">
              <a16:creationId xmlns:a16="http://schemas.microsoft.com/office/drawing/2014/main" id="{00000000-0008-0000-2D00-00000800000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6</xdr:row>
      <xdr:rowOff>28575</xdr:rowOff>
    </xdr:from>
    <xdr:to>
      <xdr:col>4</xdr:col>
      <xdr:colOff>0</xdr:colOff>
      <xdr:row>8</xdr:row>
      <xdr:rowOff>66675</xdr:rowOff>
    </xdr:to>
    <xdr:sp macro="" textlink="">
      <xdr:nvSpPr>
        <xdr:cNvPr id="9" name="Text 12">
          <a:extLst>
            <a:ext uri="{FF2B5EF4-FFF2-40B4-BE49-F238E27FC236}">
              <a16:creationId xmlns:a16="http://schemas.microsoft.com/office/drawing/2014/main" id="{00000000-0008-0000-2D00-00000900000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a:extLst>
            <a:ext uri="{FF2B5EF4-FFF2-40B4-BE49-F238E27FC236}">
              <a16:creationId xmlns:a16="http://schemas.microsoft.com/office/drawing/2014/main" id="{00000000-0008-0000-2D00-00000A000000}"/>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a:extLst>
            <a:ext uri="{FF2B5EF4-FFF2-40B4-BE49-F238E27FC236}">
              <a16:creationId xmlns:a16="http://schemas.microsoft.com/office/drawing/2014/main" id="{00000000-0008-0000-2D00-00000B000000}"/>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a:extLst>
            <a:ext uri="{FF2B5EF4-FFF2-40B4-BE49-F238E27FC236}">
              <a16:creationId xmlns:a16="http://schemas.microsoft.com/office/drawing/2014/main" id="{00000000-0008-0000-2D00-00000C000000}"/>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a:extLst>
            <a:ext uri="{FF2B5EF4-FFF2-40B4-BE49-F238E27FC236}">
              <a16:creationId xmlns:a16="http://schemas.microsoft.com/office/drawing/2014/main" id="{00000000-0008-0000-2D00-00000D000000}"/>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a:extLst>
            <a:ext uri="{FF2B5EF4-FFF2-40B4-BE49-F238E27FC236}">
              <a16:creationId xmlns:a16="http://schemas.microsoft.com/office/drawing/2014/main" id="{00000000-0008-0000-2D00-00000E000000}"/>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a:extLst>
            <a:ext uri="{FF2B5EF4-FFF2-40B4-BE49-F238E27FC236}">
              <a16:creationId xmlns:a16="http://schemas.microsoft.com/office/drawing/2014/main" id="{00000000-0008-0000-2D00-00000F000000}"/>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a:extLst>
            <a:ext uri="{FF2B5EF4-FFF2-40B4-BE49-F238E27FC236}">
              <a16:creationId xmlns:a16="http://schemas.microsoft.com/office/drawing/2014/main" id="{00000000-0008-0000-2D00-000010000000}"/>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a:extLst>
            <a:ext uri="{FF2B5EF4-FFF2-40B4-BE49-F238E27FC236}">
              <a16:creationId xmlns:a16="http://schemas.microsoft.com/office/drawing/2014/main" id="{00000000-0008-0000-2D00-000011000000}"/>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F53E67BC-5B3A-4DDF-99EC-C09254618548}"/>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72D28190-5CD1-432B-A731-23D7F61E33A4}"/>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CAB1D15C-36BD-4CFE-A75D-B39BC1C0C873}"/>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D207114F-7506-4967-A4BE-23E4AD96A192}"/>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7C2E9D49-1371-4ED2-8035-723F22A2BB7D}"/>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36911731-73BB-44FA-BD36-0671FDE5B2E5}"/>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E801A19B-7BE9-4F9C-9C00-89315643C781}"/>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3D27C7A-D042-4E26-91F6-3D7C0DD8ACCD}"/>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a:extLst>
            <a:ext uri="{FF2B5EF4-FFF2-40B4-BE49-F238E27FC236}">
              <a16:creationId xmlns:a16="http://schemas.microsoft.com/office/drawing/2014/main" id="{00000000-0008-0000-2F00-000002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a:extLst>
            <a:ext uri="{FF2B5EF4-FFF2-40B4-BE49-F238E27FC236}">
              <a16:creationId xmlns:a16="http://schemas.microsoft.com/office/drawing/2014/main" id="{00000000-0008-0000-2F00-000003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a:extLst>
            <a:ext uri="{FF2B5EF4-FFF2-40B4-BE49-F238E27FC236}">
              <a16:creationId xmlns:a16="http://schemas.microsoft.com/office/drawing/2014/main" id="{00000000-0008-0000-2F00-000004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a:extLst>
            <a:ext uri="{FF2B5EF4-FFF2-40B4-BE49-F238E27FC236}">
              <a16:creationId xmlns:a16="http://schemas.microsoft.com/office/drawing/2014/main" id="{00000000-0008-0000-2F00-000005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32594BEE-ABFE-4D63-A9D7-239B28E5E222}"/>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71EEF499-F828-4088-860B-51DB7A4DBD70}"/>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3D738081-FE29-4A6C-904A-87045F601093}"/>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C526B2A2-C085-4644-B296-001B1DEE9793}"/>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4195F0A1-7A33-4614-B81C-B8924D8C352B}"/>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C4AD5A1F-47F0-4D8E-BC06-C18FEA343E0A}"/>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4C226EAF-12AB-4AB5-AAA8-01F5F746D428}"/>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E78180E6-CAFC-43BA-AC63-A9D0347E403A}"/>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a:extLst>
            <a:ext uri="{FF2B5EF4-FFF2-40B4-BE49-F238E27FC236}">
              <a16:creationId xmlns:a16="http://schemas.microsoft.com/office/drawing/2014/main" id="{00000000-0008-0000-3200-000002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a:extLst>
            <a:ext uri="{FF2B5EF4-FFF2-40B4-BE49-F238E27FC236}">
              <a16:creationId xmlns:a16="http://schemas.microsoft.com/office/drawing/2014/main" id="{00000000-0008-0000-3200-000003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a:extLst>
            <a:ext uri="{FF2B5EF4-FFF2-40B4-BE49-F238E27FC236}">
              <a16:creationId xmlns:a16="http://schemas.microsoft.com/office/drawing/2014/main" id="{00000000-0008-0000-3200-000004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a:extLst>
            <a:ext uri="{FF2B5EF4-FFF2-40B4-BE49-F238E27FC236}">
              <a16:creationId xmlns:a16="http://schemas.microsoft.com/office/drawing/2014/main" id="{00000000-0008-0000-3200-000005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3A425563-8163-41F7-9B4E-F6D51289AFD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854BB958-C5A2-4C37-A8FE-ABA53A2079C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8A89AA73-1BE5-4B09-BA0F-B320568B3439}"/>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D0E6C837-4250-4B2C-8813-752182E51515}"/>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11D6B76F-A824-4D28-90EF-759135CD9297}"/>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D27EA7AA-E450-4C15-9273-97BC39FAFE3E}"/>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D7B23F97-66FF-442A-B70B-757DBB621B42}"/>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6C218943-4A13-4666-8555-AB095A28C0B4}"/>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5F31599D-93EC-42EC-8B2E-894795270EA2}"/>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E26944EE-3A7D-4E5D-8C6D-23AC9A87BF37}"/>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C9D66DC1-6696-431D-814A-62829B602622}"/>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A5B53402-388E-4BA6-A195-3D4A408575BB}"/>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99FC96FE-2141-4888-96CF-DE1651D59EAE}"/>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23BC9C2E-2845-46B3-ACE9-06F43F50B077}"/>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A7B37310-0AFD-4BBF-AF61-ED10F448D508}"/>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8F5D6D12-EA50-490D-9FF1-9A375F9D3336}"/>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F0211864-C7CB-4996-A8C0-E9A4171AF12D}"/>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C7ED650F-21B7-4F1A-ADDA-1598633F233F}"/>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16C2AACD-7085-4870-93CF-C68B1A94964F}"/>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D6358D75-4846-48DE-AD29-C9DAD75E1623}"/>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9951A935-9635-4208-BA25-2DD36930C983}"/>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AF98CA45-8FD1-4981-9459-4CB26456CF17}"/>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F286B03E-43E7-4639-9DB6-9F61B7BFDC14}"/>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E08C8180-2424-402D-9E6B-BF9A28665DE5}"/>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4E00-000002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4E00-000003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4E00-000004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4E00-000005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4E00-000006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4E00-000007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4E00-000008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4E00-000009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a:extLst>
            <a:ext uri="{FF2B5EF4-FFF2-40B4-BE49-F238E27FC236}">
              <a16:creationId xmlns:a16="http://schemas.microsoft.com/office/drawing/2014/main" id="{00000000-0008-0000-4E00-00000A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a:extLst>
            <a:ext uri="{FF2B5EF4-FFF2-40B4-BE49-F238E27FC236}">
              <a16:creationId xmlns:a16="http://schemas.microsoft.com/office/drawing/2014/main" id="{00000000-0008-0000-4E00-00000B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a:extLst>
            <a:ext uri="{FF2B5EF4-FFF2-40B4-BE49-F238E27FC236}">
              <a16:creationId xmlns:a16="http://schemas.microsoft.com/office/drawing/2014/main" id="{00000000-0008-0000-4E00-00000C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a:extLst>
            <a:ext uri="{FF2B5EF4-FFF2-40B4-BE49-F238E27FC236}">
              <a16:creationId xmlns:a16="http://schemas.microsoft.com/office/drawing/2014/main" id="{00000000-0008-0000-4E00-00000D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a:extLst>
            <a:ext uri="{FF2B5EF4-FFF2-40B4-BE49-F238E27FC236}">
              <a16:creationId xmlns:a16="http://schemas.microsoft.com/office/drawing/2014/main" id="{00000000-0008-0000-4E00-00000E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a:extLst>
            <a:ext uri="{FF2B5EF4-FFF2-40B4-BE49-F238E27FC236}">
              <a16:creationId xmlns:a16="http://schemas.microsoft.com/office/drawing/2014/main" id="{00000000-0008-0000-4E00-00000F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4F00-000002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4F00-000003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4F00-000004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4F00-000005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4F00-000006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4F00-000007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4F00-000008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4F00-000009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a:extLst>
            <a:ext uri="{FF2B5EF4-FFF2-40B4-BE49-F238E27FC236}">
              <a16:creationId xmlns:a16="http://schemas.microsoft.com/office/drawing/2014/main" id="{00000000-0008-0000-4F00-00000A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a:extLst>
            <a:ext uri="{FF2B5EF4-FFF2-40B4-BE49-F238E27FC236}">
              <a16:creationId xmlns:a16="http://schemas.microsoft.com/office/drawing/2014/main" id="{00000000-0008-0000-4F00-00000B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a:extLst>
            <a:ext uri="{FF2B5EF4-FFF2-40B4-BE49-F238E27FC236}">
              <a16:creationId xmlns:a16="http://schemas.microsoft.com/office/drawing/2014/main" id="{00000000-0008-0000-4F00-00000C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a:extLst>
            <a:ext uri="{FF2B5EF4-FFF2-40B4-BE49-F238E27FC236}">
              <a16:creationId xmlns:a16="http://schemas.microsoft.com/office/drawing/2014/main" id="{00000000-0008-0000-4F00-00000D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a:extLst>
            <a:ext uri="{FF2B5EF4-FFF2-40B4-BE49-F238E27FC236}">
              <a16:creationId xmlns:a16="http://schemas.microsoft.com/office/drawing/2014/main" id="{00000000-0008-0000-4F00-00000E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a:extLst>
            <a:ext uri="{FF2B5EF4-FFF2-40B4-BE49-F238E27FC236}">
              <a16:creationId xmlns:a16="http://schemas.microsoft.com/office/drawing/2014/main" id="{00000000-0008-0000-4F00-00000F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a:extLst>
            <a:ext uri="{FF2B5EF4-FFF2-40B4-BE49-F238E27FC236}">
              <a16:creationId xmlns:a16="http://schemas.microsoft.com/office/drawing/2014/main" id="{00000000-0008-0000-4F00-000010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a:extLst>
            <a:ext uri="{FF2B5EF4-FFF2-40B4-BE49-F238E27FC236}">
              <a16:creationId xmlns:a16="http://schemas.microsoft.com/office/drawing/2014/main" id="{00000000-0008-0000-4F00-000011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a:extLst>
            <a:ext uri="{FF2B5EF4-FFF2-40B4-BE49-F238E27FC236}">
              <a16:creationId xmlns:a16="http://schemas.microsoft.com/office/drawing/2014/main" id="{00000000-0008-0000-4F00-000012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a:extLst>
            <a:ext uri="{FF2B5EF4-FFF2-40B4-BE49-F238E27FC236}">
              <a16:creationId xmlns:a16="http://schemas.microsoft.com/office/drawing/2014/main" id="{00000000-0008-0000-4F00-000013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a:extLst>
            <a:ext uri="{FF2B5EF4-FFF2-40B4-BE49-F238E27FC236}">
              <a16:creationId xmlns:a16="http://schemas.microsoft.com/office/drawing/2014/main" id="{00000000-0008-0000-4F00-000014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a:extLst>
            <a:ext uri="{FF2B5EF4-FFF2-40B4-BE49-F238E27FC236}">
              <a16:creationId xmlns:a16="http://schemas.microsoft.com/office/drawing/2014/main" id="{00000000-0008-0000-4F00-000015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a:extLst>
            <a:ext uri="{FF2B5EF4-FFF2-40B4-BE49-F238E27FC236}">
              <a16:creationId xmlns:a16="http://schemas.microsoft.com/office/drawing/2014/main" id="{00000000-0008-0000-4F00-000016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a:extLst>
            <a:ext uri="{FF2B5EF4-FFF2-40B4-BE49-F238E27FC236}">
              <a16:creationId xmlns:a16="http://schemas.microsoft.com/office/drawing/2014/main" id="{00000000-0008-0000-4F00-000017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B2173747-79B9-4711-B298-6DD7B837DDD8}"/>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A97FBB66-DBA4-436B-9E18-FCBDF5898727}"/>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E3D5B66B-67E8-4E9C-98C4-E9CA7800F089}"/>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23FEE174-E6A1-48F0-8F07-EA85ED903D31}"/>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E3C87997-E7DA-4D89-83EA-0CBF3FEF889E}"/>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82083E34-FE0B-48CA-9B84-8AA918317510}"/>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4BB976F4-E2CE-461F-926C-0EA23256F316}"/>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FAADF670-B4C7-4028-95E4-438C76E09419}"/>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200-000002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200-000003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200-000004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200-000005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200-000006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200-000007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200-000008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200-000009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300-000002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300-000003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300-000004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300-000005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300-000006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300-000007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300-000008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300-000009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400-000002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400-000003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400-000004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400-000005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400-000006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400-000007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400-000008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400-000009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500-000002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500-000003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500-000004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500-000005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500-000006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500-000007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500-000008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500-000009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600-000002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600-000003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600-000004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600-000005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600-000006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600-000007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600-000008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600-000009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700-000002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700-000003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700-000004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700-000005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700-000006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700-000007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700-000008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700-000009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a:extLst>
            <a:ext uri="{FF2B5EF4-FFF2-40B4-BE49-F238E27FC236}">
              <a16:creationId xmlns:a16="http://schemas.microsoft.com/office/drawing/2014/main" id="{00000000-0008-0000-5700-00000A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a:extLst>
            <a:ext uri="{FF2B5EF4-FFF2-40B4-BE49-F238E27FC236}">
              <a16:creationId xmlns:a16="http://schemas.microsoft.com/office/drawing/2014/main" id="{00000000-0008-0000-5700-00000B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a:extLst>
            <a:ext uri="{FF2B5EF4-FFF2-40B4-BE49-F238E27FC236}">
              <a16:creationId xmlns:a16="http://schemas.microsoft.com/office/drawing/2014/main" id="{00000000-0008-0000-5700-00000C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a:extLst>
            <a:ext uri="{FF2B5EF4-FFF2-40B4-BE49-F238E27FC236}">
              <a16:creationId xmlns:a16="http://schemas.microsoft.com/office/drawing/2014/main" id="{00000000-0008-0000-5700-00000D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a:extLst>
            <a:ext uri="{FF2B5EF4-FFF2-40B4-BE49-F238E27FC236}">
              <a16:creationId xmlns:a16="http://schemas.microsoft.com/office/drawing/2014/main" id="{00000000-0008-0000-5700-00000E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a:extLst>
            <a:ext uri="{FF2B5EF4-FFF2-40B4-BE49-F238E27FC236}">
              <a16:creationId xmlns:a16="http://schemas.microsoft.com/office/drawing/2014/main" id="{00000000-0008-0000-5700-00000F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a:extLst>
            <a:ext uri="{FF2B5EF4-FFF2-40B4-BE49-F238E27FC236}">
              <a16:creationId xmlns:a16="http://schemas.microsoft.com/office/drawing/2014/main" id="{00000000-0008-0000-5700-000010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a:extLst>
            <a:ext uri="{FF2B5EF4-FFF2-40B4-BE49-F238E27FC236}">
              <a16:creationId xmlns:a16="http://schemas.microsoft.com/office/drawing/2014/main" id="{00000000-0008-0000-5700-000011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a:extLst>
            <a:ext uri="{FF2B5EF4-FFF2-40B4-BE49-F238E27FC236}">
              <a16:creationId xmlns:a16="http://schemas.microsoft.com/office/drawing/2014/main" id="{00000000-0008-0000-5800-000002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a:extLst>
            <a:ext uri="{FF2B5EF4-FFF2-40B4-BE49-F238E27FC236}">
              <a16:creationId xmlns:a16="http://schemas.microsoft.com/office/drawing/2014/main" id="{00000000-0008-0000-5800-000003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a:extLst>
            <a:ext uri="{FF2B5EF4-FFF2-40B4-BE49-F238E27FC236}">
              <a16:creationId xmlns:a16="http://schemas.microsoft.com/office/drawing/2014/main" id="{00000000-0008-0000-5800-000004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a:extLst>
            <a:ext uri="{FF2B5EF4-FFF2-40B4-BE49-F238E27FC236}">
              <a16:creationId xmlns:a16="http://schemas.microsoft.com/office/drawing/2014/main" id="{00000000-0008-0000-5800-000005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a:extLst>
            <a:ext uri="{FF2B5EF4-FFF2-40B4-BE49-F238E27FC236}">
              <a16:creationId xmlns:a16="http://schemas.microsoft.com/office/drawing/2014/main" id="{00000000-0008-0000-5800-000006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a:extLst>
            <a:ext uri="{FF2B5EF4-FFF2-40B4-BE49-F238E27FC236}">
              <a16:creationId xmlns:a16="http://schemas.microsoft.com/office/drawing/2014/main" id="{00000000-0008-0000-5800-000007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a:extLst>
            <a:ext uri="{FF2B5EF4-FFF2-40B4-BE49-F238E27FC236}">
              <a16:creationId xmlns:a16="http://schemas.microsoft.com/office/drawing/2014/main" id="{00000000-0008-0000-5800-000008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a:extLst>
            <a:ext uri="{FF2B5EF4-FFF2-40B4-BE49-F238E27FC236}">
              <a16:creationId xmlns:a16="http://schemas.microsoft.com/office/drawing/2014/main" id="{00000000-0008-0000-5800-000009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900-000002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900-000003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900-000004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900-000005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900-000006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900-000007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900-000008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900-000009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0" name="Text 12">
          <a:extLst>
            <a:ext uri="{FF2B5EF4-FFF2-40B4-BE49-F238E27FC236}">
              <a16:creationId xmlns:a16="http://schemas.microsoft.com/office/drawing/2014/main" id="{00000000-0008-0000-5900-00000A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1" name="Text 15">
          <a:extLst>
            <a:ext uri="{FF2B5EF4-FFF2-40B4-BE49-F238E27FC236}">
              <a16:creationId xmlns:a16="http://schemas.microsoft.com/office/drawing/2014/main" id="{00000000-0008-0000-5900-00000B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2" name="Text 15">
          <a:extLst>
            <a:ext uri="{FF2B5EF4-FFF2-40B4-BE49-F238E27FC236}">
              <a16:creationId xmlns:a16="http://schemas.microsoft.com/office/drawing/2014/main" id="{00000000-0008-0000-5900-00000C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3" name="Text 12">
          <a:extLst>
            <a:ext uri="{FF2B5EF4-FFF2-40B4-BE49-F238E27FC236}">
              <a16:creationId xmlns:a16="http://schemas.microsoft.com/office/drawing/2014/main" id="{00000000-0008-0000-5900-00000D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4" name="Text 12">
          <a:extLst>
            <a:ext uri="{FF2B5EF4-FFF2-40B4-BE49-F238E27FC236}">
              <a16:creationId xmlns:a16="http://schemas.microsoft.com/office/drawing/2014/main" id="{00000000-0008-0000-5900-00000E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6</xdr:row>
      <xdr:rowOff>85725</xdr:rowOff>
    </xdr:to>
    <xdr:sp macro="" textlink="">
      <xdr:nvSpPr>
        <xdr:cNvPr id="15" name="Text 15">
          <a:extLst>
            <a:ext uri="{FF2B5EF4-FFF2-40B4-BE49-F238E27FC236}">
              <a16:creationId xmlns:a16="http://schemas.microsoft.com/office/drawing/2014/main" id="{00000000-0008-0000-5900-00000F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6" name="Text 15">
          <a:extLst>
            <a:ext uri="{FF2B5EF4-FFF2-40B4-BE49-F238E27FC236}">
              <a16:creationId xmlns:a16="http://schemas.microsoft.com/office/drawing/2014/main" id="{00000000-0008-0000-5900-000010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6</xdr:row>
      <xdr:rowOff>66675</xdr:rowOff>
    </xdr:to>
    <xdr:sp macro="" textlink="">
      <xdr:nvSpPr>
        <xdr:cNvPr id="17" name="Text 12">
          <a:extLst>
            <a:ext uri="{FF2B5EF4-FFF2-40B4-BE49-F238E27FC236}">
              <a16:creationId xmlns:a16="http://schemas.microsoft.com/office/drawing/2014/main" id="{00000000-0008-0000-5900-000011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2</xdr:row>
      <xdr:rowOff>38100</xdr:rowOff>
    </xdr:from>
    <xdr:to>
      <xdr:col>6</xdr:col>
      <xdr:colOff>0</xdr:colOff>
      <xdr:row>4</xdr:row>
      <xdr:rowOff>85725</xdr:rowOff>
    </xdr:to>
    <xdr:sp macro="" textlink="">
      <xdr:nvSpPr>
        <xdr:cNvPr id="2" name="Text 12">
          <a:extLst>
            <a:ext uri="{FF2B5EF4-FFF2-40B4-BE49-F238E27FC236}">
              <a16:creationId xmlns:a16="http://schemas.microsoft.com/office/drawing/2014/main" id="{00000000-0008-0000-5A00-000002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3" name="Text 15">
          <a:extLst>
            <a:ext uri="{FF2B5EF4-FFF2-40B4-BE49-F238E27FC236}">
              <a16:creationId xmlns:a16="http://schemas.microsoft.com/office/drawing/2014/main" id="{00000000-0008-0000-5A00-000003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4" name="Text 15">
          <a:extLst>
            <a:ext uri="{FF2B5EF4-FFF2-40B4-BE49-F238E27FC236}">
              <a16:creationId xmlns:a16="http://schemas.microsoft.com/office/drawing/2014/main" id="{00000000-0008-0000-5A00-000004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5" name="Text 12">
          <a:extLst>
            <a:ext uri="{FF2B5EF4-FFF2-40B4-BE49-F238E27FC236}">
              <a16:creationId xmlns:a16="http://schemas.microsoft.com/office/drawing/2014/main" id="{00000000-0008-0000-5A00-000005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6" name="Text 12">
          <a:extLst>
            <a:ext uri="{FF2B5EF4-FFF2-40B4-BE49-F238E27FC236}">
              <a16:creationId xmlns:a16="http://schemas.microsoft.com/office/drawing/2014/main" id="{00000000-0008-0000-5A00-000006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38100</xdr:rowOff>
    </xdr:from>
    <xdr:to>
      <xdr:col>6</xdr:col>
      <xdr:colOff>0</xdr:colOff>
      <xdr:row>4</xdr:row>
      <xdr:rowOff>85725</xdr:rowOff>
    </xdr:to>
    <xdr:sp macro="" textlink="">
      <xdr:nvSpPr>
        <xdr:cNvPr id="7" name="Text 15">
          <a:extLst>
            <a:ext uri="{FF2B5EF4-FFF2-40B4-BE49-F238E27FC236}">
              <a16:creationId xmlns:a16="http://schemas.microsoft.com/office/drawing/2014/main" id="{00000000-0008-0000-5A00-000007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8" name="Text 15">
          <a:extLst>
            <a:ext uri="{FF2B5EF4-FFF2-40B4-BE49-F238E27FC236}">
              <a16:creationId xmlns:a16="http://schemas.microsoft.com/office/drawing/2014/main" id="{00000000-0008-0000-5A00-000008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2</xdr:row>
      <xdr:rowOff>28575</xdr:rowOff>
    </xdr:from>
    <xdr:to>
      <xdr:col>6</xdr:col>
      <xdr:colOff>0</xdr:colOff>
      <xdr:row>4</xdr:row>
      <xdr:rowOff>66675</xdr:rowOff>
    </xdr:to>
    <xdr:sp macro="" textlink="">
      <xdr:nvSpPr>
        <xdr:cNvPr id="9" name="Text 12">
          <a:extLst>
            <a:ext uri="{FF2B5EF4-FFF2-40B4-BE49-F238E27FC236}">
              <a16:creationId xmlns:a16="http://schemas.microsoft.com/office/drawing/2014/main" id="{00000000-0008-0000-5A00-000009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a:extLst>
            <a:ext uri="{FF2B5EF4-FFF2-40B4-BE49-F238E27FC236}">
              <a16:creationId xmlns:a16="http://schemas.microsoft.com/office/drawing/2014/main" id="{00000000-0008-0000-5A00-00000A000000}"/>
            </a:ext>
          </a:extLst>
        </xdr:cNvPr>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a:extLst>
            <a:ext uri="{FF2B5EF4-FFF2-40B4-BE49-F238E27FC236}">
              <a16:creationId xmlns:a16="http://schemas.microsoft.com/office/drawing/2014/main" id="{00000000-0008-0000-5A00-00000B000000}"/>
            </a:ext>
          </a:extLst>
        </xdr:cNvPr>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a:extLst>
            <a:ext uri="{FF2B5EF4-FFF2-40B4-BE49-F238E27FC236}">
              <a16:creationId xmlns:a16="http://schemas.microsoft.com/office/drawing/2014/main" id="{00000000-0008-0000-5A00-00000C000000}"/>
            </a:ext>
          </a:extLst>
        </xdr:cNvPr>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a:extLst>
            <a:ext uri="{FF2B5EF4-FFF2-40B4-BE49-F238E27FC236}">
              <a16:creationId xmlns:a16="http://schemas.microsoft.com/office/drawing/2014/main" id="{00000000-0008-0000-5A00-00000D000000}"/>
            </a:ext>
          </a:extLst>
        </xdr:cNvPr>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a:extLst>
            <a:ext uri="{FF2B5EF4-FFF2-40B4-BE49-F238E27FC236}">
              <a16:creationId xmlns:a16="http://schemas.microsoft.com/office/drawing/2014/main" id="{00000000-0008-0000-5A00-00000E000000}"/>
            </a:ext>
          </a:extLst>
        </xdr:cNvPr>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a:extLst>
            <a:ext uri="{FF2B5EF4-FFF2-40B4-BE49-F238E27FC236}">
              <a16:creationId xmlns:a16="http://schemas.microsoft.com/office/drawing/2014/main" id="{00000000-0008-0000-5A00-00000F000000}"/>
            </a:ext>
          </a:extLst>
        </xdr:cNvPr>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17" name="Text 12">
          <a:extLst>
            <a:ext uri="{FF2B5EF4-FFF2-40B4-BE49-F238E27FC236}">
              <a16:creationId xmlns:a16="http://schemas.microsoft.com/office/drawing/2014/main" id="{00000000-0008-0000-5A00-000011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18" name="Text 15">
          <a:extLst>
            <a:ext uri="{FF2B5EF4-FFF2-40B4-BE49-F238E27FC236}">
              <a16:creationId xmlns:a16="http://schemas.microsoft.com/office/drawing/2014/main" id="{00000000-0008-0000-5A00-000012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19" name="Text 15">
          <a:extLst>
            <a:ext uri="{FF2B5EF4-FFF2-40B4-BE49-F238E27FC236}">
              <a16:creationId xmlns:a16="http://schemas.microsoft.com/office/drawing/2014/main" id="{00000000-0008-0000-5A00-000013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0" name="Text 12">
          <a:extLst>
            <a:ext uri="{FF2B5EF4-FFF2-40B4-BE49-F238E27FC236}">
              <a16:creationId xmlns:a16="http://schemas.microsoft.com/office/drawing/2014/main" id="{00000000-0008-0000-5A00-000014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21" name="Text 12">
          <a:extLst>
            <a:ext uri="{FF2B5EF4-FFF2-40B4-BE49-F238E27FC236}">
              <a16:creationId xmlns:a16="http://schemas.microsoft.com/office/drawing/2014/main" id="{00000000-0008-0000-5A00-000015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22" name="Text 15">
          <a:extLst>
            <a:ext uri="{FF2B5EF4-FFF2-40B4-BE49-F238E27FC236}">
              <a16:creationId xmlns:a16="http://schemas.microsoft.com/office/drawing/2014/main" id="{00000000-0008-0000-5A00-000016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3" name="Text 15">
          <a:extLst>
            <a:ext uri="{FF2B5EF4-FFF2-40B4-BE49-F238E27FC236}">
              <a16:creationId xmlns:a16="http://schemas.microsoft.com/office/drawing/2014/main" id="{00000000-0008-0000-5A00-000017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24" name="Text 12">
          <a:extLst>
            <a:ext uri="{FF2B5EF4-FFF2-40B4-BE49-F238E27FC236}">
              <a16:creationId xmlns:a16="http://schemas.microsoft.com/office/drawing/2014/main" id="{00000000-0008-0000-5A00-000018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5B00-000002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5B00-000003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5B00-000004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5B00-000005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5B00-000006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5B00-000007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5B00-000008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5B00-000009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tabSelected="1" topLeftCell="A7" zoomScale="75" zoomScaleNormal="75" workbookViewId="0">
      <selection activeCell="H14" sqref="H14"/>
    </sheetView>
  </sheetViews>
  <sheetFormatPr baseColWidth="10" defaultColWidth="11.42578125" defaultRowHeight="12.75"/>
  <cols>
    <col min="1" max="1" width="6.7109375" style="604" customWidth="1"/>
    <col min="2" max="6" width="11.42578125" style="604"/>
    <col min="7" max="7" width="9.85546875" style="604" customWidth="1"/>
    <col min="8" max="8" width="38" style="604" customWidth="1"/>
    <col min="9" max="16384" width="11.42578125" style="604"/>
  </cols>
  <sheetData>
    <row r="1" spans="1:9" ht="45.75" customHeight="1">
      <c r="A1" s="603"/>
      <c r="B1" s="1128"/>
      <c r="C1" s="1129"/>
      <c r="D1" s="1129"/>
      <c r="E1" s="1129"/>
      <c r="F1" s="1129"/>
      <c r="G1" s="1129"/>
      <c r="H1" s="1129"/>
    </row>
    <row r="2" spans="1:9" ht="14.25" customHeight="1">
      <c r="A2" s="605"/>
      <c r="B2" s="605"/>
      <c r="C2" s="605"/>
      <c r="D2" s="605"/>
      <c r="E2" s="605"/>
      <c r="F2" s="605"/>
      <c r="G2" s="605"/>
      <c r="H2" s="605"/>
    </row>
    <row r="3" spans="1:9" ht="11.25" customHeight="1">
      <c r="A3" s="605"/>
      <c r="B3" s="605"/>
      <c r="C3" s="605"/>
      <c r="D3" s="605"/>
      <c r="E3" s="605"/>
      <c r="F3" s="605"/>
      <c r="G3" s="605"/>
      <c r="H3" s="1130" t="s">
        <v>1596</v>
      </c>
      <c r="I3" s="606"/>
    </row>
    <row r="4" spans="1:9">
      <c r="A4" s="605"/>
      <c r="B4" s="605"/>
      <c r="C4" s="605"/>
      <c r="D4" s="605"/>
      <c r="E4" s="605"/>
      <c r="F4" s="605"/>
      <c r="G4" s="605"/>
      <c r="H4" s="1131"/>
    </row>
    <row r="5" spans="1:9">
      <c r="A5" s="605"/>
      <c r="B5" s="605"/>
      <c r="C5" s="605"/>
      <c r="D5" s="605"/>
      <c r="E5" s="605"/>
      <c r="F5" s="605"/>
      <c r="G5" s="605"/>
      <c r="H5" s="605"/>
    </row>
    <row r="6" spans="1:9">
      <c r="A6" s="605"/>
      <c r="B6" s="605"/>
      <c r="C6" s="605"/>
      <c r="D6" s="605"/>
      <c r="E6" s="605"/>
      <c r="F6" s="605"/>
      <c r="G6" s="605"/>
      <c r="H6" s="605"/>
    </row>
    <row r="7" spans="1:9">
      <c r="A7" s="605"/>
      <c r="B7" s="605"/>
      <c r="C7" s="605"/>
      <c r="D7" s="605"/>
      <c r="E7" s="605"/>
      <c r="F7" s="605"/>
      <c r="G7" s="605"/>
      <c r="H7" s="605"/>
    </row>
    <row r="8" spans="1:9">
      <c r="A8" s="605"/>
      <c r="B8" s="605"/>
      <c r="C8" s="605"/>
      <c r="D8" s="605"/>
      <c r="E8" s="605"/>
      <c r="F8" s="605"/>
      <c r="G8" s="605"/>
      <c r="H8" s="605"/>
    </row>
    <row r="9" spans="1:9">
      <c r="A9" s="605"/>
      <c r="B9" s="605"/>
      <c r="C9" s="605"/>
      <c r="D9" s="605"/>
      <c r="E9" s="605"/>
      <c r="F9" s="605"/>
      <c r="G9" s="605"/>
      <c r="H9" s="605"/>
    </row>
    <row r="10" spans="1:9" s="609" customFormat="1" ht="34.5">
      <c r="A10" s="607"/>
      <c r="B10" s="32" t="s">
        <v>806</v>
      </c>
      <c r="C10" s="608"/>
      <c r="D10" s="607"/>
      <c r="E10" s="607"/>
      <c r="F10" s="607"/>
      <c r="G10" s="607"/>
      <c r="H10" s="607"/>
    </row>
    <row r="11" spans="1:9">
      <c r="A11" s="605"/>
      <c r="B11" s="605"/>
      <c r="C11" s="605"/>
      <c r="D11" s="605"/>
      <c r="E11" s="605"/>
      <c r="F11" s="605"/>
      <c r="G11" s="605"/>
      <c r="H11" s="605"/>
    </row>
    <row r="12" spans="1:9">
      <c r="A12" s="605"/>
      <c r="B12" s="605"/>
      <c r="C12" s="605"/>
      <c r="D12" s="605"/>
      <c r="E12" s="605"/>
      <c r="F12" s="605"/>
      <c r="G12" s="605"/>
      <c r="H12" s="605"/>
    </row>
    <row r="13" spans="1:9">
      <c r="A13" s="605"/>
      <c r="B13" s="605"/>
      <c r="C13" s="605"/>
      <c r="D13" s="605"/>
      <c r="E13" s="605"/>
      <c r="F13" s="605"/>
      <c r="G13" s="605"/>
      <c r="H13" s="605"/>
    </row>
    <row r="14" spans="1:9" s="609" customFormat="1" ht="27">
      <c r="A14" s="607"/>
      <c r="B14" s="610"/>
      <c r="C14" s="611"/>
      <c r="D14" s="611"/>
      <c r="E14" s="612"/>
      <c r="F14" s="607"/>
      <c r="G14" s="607"/>
      <c r="H14" s="607"/>
    </row>
    <row r="15" spans="1:9" s="609" customFormat="1" ht="27">
      <c r="A15" s="607"/>
      <c r="B15" s="610"/>
      <c r="C15" s="611"/>
      <c r="D15" s="611"/>
      <c r="E15" s="612"/>
      <c r="F15" s="607"/>
      <c r="G15" s="607"/>
      <c r="H15" s="607"/>
    </row>
    <row r="16" spans="1:9" s="609" customFormat="1" ht="27">
      <c r="A16" s="607"/>
      <c r="B16" s="610"/>
      <c r="C16" s="611"/>
      <c r="D16" s="611"/>
      <c r="E16" s="612"/>
      <c r="F16" s="607"/>
      <c r="G16" s="607"/>
      <c r="H16" s="607"/>
    </row>
    <row r="17" spans="1:8">
      <c r="A17" s="605"/>
      <c r="B17" s="605"/>
      <c r="C17" s="605"/>
      <c r="D17" s="605"/>
      <c r="E17" s="605"/>
      <c r="F17" s="605"/>
      <c r="G17" s="605"/>
      <c r="H17" s="605"/>
    </row>
    <row r="18" spans="1:8">
      <c r="A18" s="605"/>
      <c r="B18" s="613"/>
      <c r="C18" s="613"/>
      <c r="D18" s="613"/>
      <c r="E18" s="613"/>
      <c r="F18" s="605"/>
      <c r="G18" s="605"/>
      <c r="H18" s="605"/>
    </row>
    <row r="19" spans="1:8">
      <c r="A19" s="605"/>
      <c r="B19" s="613"/>
      <c r="C19" s="613"/>
      <c r="D19" s="613"/>
      <c r="E19" s="613"/>
      <c r="F19" s="605"/>
      <c r="G19" s="605"/>
      <c r="H19" s="605"/>
    </row>
    <row r="20" spans="1:8">
      <c r="A20" s="605"/>
      <c r="B20" s="1132"/>
      <c r="C20" s="1133"/>
      <c r="D20" s="1133"/>
      <c r="E20" s="1133"/>
      <c r="F20" s="614"/>
      <c r="G20" s="605"/>
      <c r="H20" s="605"/>
    </row>
    <row r="21" spans="1:8">
      <c r="A21" s="605"/>
      <c r="B21" s="1133"/>
      <c r="C21" s="1133"/>
      <c r="D21" s="1133"/>
      <c r="E21" s="1133"/>
      <c r="F21" s="614"/>
      <c r="G21" s="605"/>
      <c r="H21" s="605"/>
    </row>
    <row r="22" spans="1:8">
      <c r="A22" s="605"/>
      <c r="B22" s="1133"/>
      <c r="C22" s="1133"/>
      <c r="D22" s="1133"/>
      <c r="E22" s="1133"/>
      <c r="F22" s="614"/>
      <c r="G22" s="605"/>
      <c r="H22" s="605"/>
    </row>
    <row r="23" spans="1:8">
      <c r="A23" s="605"/>
      <c r="B23" s="1133"/>
      <c r="C23" s="1133"/>
      <c r="D23" s="1133"/>
      <c r="E23" s="1133"/>
      <c r="F23" s="614"/>
      <c r="G23" s="605"/>
      <c r="H23" s="605"/>
    </row>
    <row r="24" spans="1:8">
      <c r="A24" s="605"/>
      <c r="B24" s="1133"/>
      <c r="C24" s="1133"/>
      <c r="D24" s="1133"/>
      <c r="E24" s="1133"/>
      <c r="F24" s="614"/>
      <c r="G24" s="605"/>
      <c r="H24" s="605"/>
    </row>
    <row r="25" spans="1:8">
      <c r="A25" s="605"/>
      <c r="B25" s="1133"/>
      <c r="C25" s="1133"/>
      <c r="D25" s="1133"/>
      <c r="E25" s="1133"/>
      <c r="F25" s="614"/>
      <c r="G25" s="605"/>
      <c r="H25" s="605"/>
    </row>
    <row r="26" spans="1:8">
      <c r="A26" s="605"/>
      <c r="B26" s="1133"/>
      <c r="C26" s="1133"/>
      <c r="D26" s="1133"/>
      <c r="E26" s="1133"/>
      <c r="F26" s="614"/>
      <c r="G26" s="605"/>
      <c r="H26" s="605"/>
    </row>
    <row r="27" spans="1:8">
      <c r="A27" s="605"/>
      <c r="B27" s="1133"/>
      <c r="C27" s="1133"/>
      <c r="D27" s="1133"/>
      <c r="E27" s="1133"/>
      <c r="F27" s="614"/>
      <c r="G27" s="605"/>
      <c r="H27" s="605"/>
    </row>
    <row r="28" spans="1:8">
      <c r="A28" s="605"/>
      <c r="B28" s="1133"/>
      <c r="C28" s="1133"/>
      <c r="D28" s="1133"/>
      <c r="E28" s="1133"/>
      <c r="F28" s="614"/>
      <c r="G28" s="605"/>
      <c r="H28" s="605"/>
    </row>
    <row r="29" spans="1:8">
      <c r="A29" s="605"/>
      <c r="B29" s="1133"/>
      <c r="C29" s="1133"/>
      <c r="D29" s="1133"/>
      <c r="E29" s="1133"/>
      <c r="F29" s="614"/>
      <c r="G29" s="605"/>
      <c r="H29" s="605"/>
    </row>
    <row r="30" spans="1:8">
      <c r="A30" s="605"/>
      <c r="B30" s="1133"/>
      <c r="C30" s="1133"/>
      <c r="D30" s="1133"/>
      <c r="E30" s="1133"/>
      <c r="F30" s="614"/>
      <c r="G30" s="605"/>
      <c r="H30" s="605"/>
    </row>
    <row r="31" spans="1:8">
      <c r="A31" s="605"/>
      <c r="B31" s="1133"/>
      <c r="C31" s="1133"/>
      <c r="D31" s="1133"/>
      <c r="E31" s="1133"/>
      <c r="F31" s="614"/>
      <c r="G31" s="605"/>
      <c r="H31" s="605"/>
    </row>
    <row r="32" spans="1:8">
      <c r="A32" s="605"/>
      <c r="B32" s="1133"/>
      <c r="C32" s="1133"/>
      <c r="D32" s="1133"/>
      <c r="E32" s="1133"/>
      <c r="F32" s="614"/>
      <c r="G32" s="605"/>
      <c r="H32" s="605"/>
    </row>
    <row r="33" spans="1:8">
      <c r="A33" s="605"/>
      <c r="B33" s="1133"/>
      <c r="C33" s="1133"/>
      <c r="D33" s="1133"/>
      <c r="E33" s="1133"/>
      <c r="F33" s="614"/>
      <c r="G33" s="605"/>
      <c r="H33" s="605"/>
    </row>
    <row r="34" spans="1:8">
      <c r="A34" s="605"/>
      <c r="B34" s="1133"/>
      <c r="C34" s="1133"/>
      <c r="D34" s="1133"/>
      <c r="E34" s="1133"/>
      <c r="F34" s="614"/>
      <c r="G34" s="605"/>
      <c r="H34" s="605"/>
    </row>
    <row r="35" spans="1:8">
      <c r="A35" s="605"/>
      <c r="B35" s="1133"/>
      <c r="C35" s="1133"/>
      <c r="D35" s="1133"/>
      <c r="E35" s="1133"/>
      <c r="F35" s="614"/>
      <c r="G35" s="605"/>
      <c r="H35" s="605"/>
    </row>
    <row r="36" spans="1:8">
      <c r="A36" s="605"/>
      <c r="B36" s="1133"/>
      <c r="C36" s="1133"/>
      <c r="D36" s="1133"/>
      <c r="E36" s="1133"/>
      <c r="F36" s="614"/>
      <c r="G36" s="605"/>
      <c r="H36" s="605"/>
    </row>
    <row r="37" spans="1:8">
      <c r="A37" s="605"/>
      <c r="B37" s="1133"/>
      <c r="C37" s="1133"/>
      <c r="D37" s="1133"/>
      <c r="E37" s="1133"/>
      <c r="F37" s="614"/>
      <c r="G37" s="605"/>
      <c r="H37" s="605"/>
    </row>
    <row r="38" spans="1:8">
      <c r="A38" s="605"/>
      <c r="B38" s="1133"/>
      <c r="C38" s="1133"/>
      <c r="D38" s="1133"/>
      <c r="E38" s="1133"/>
      <c r="F38" s="614"/>
      <c r="G38" s="605"/>
      <c r="H38" s="605"/>
    </row>
    <row r="39" spans="1:8">
      <c r="A39" s="605"/>
      <c r="B39" s="614"/>
      <c r="C39" s="614"/>
      <c r="D39" s="614"/>
      <c r="E39" s="614"/>
      <c r="F39" s="614"/>
      <c r="G39" s="605"/>
      <c r="H39" s="605"/>
    </row>
    <row r="40" spans="1:8">
      <c r="A40" s="605"/>
      <c r="B40" s="614"/>
      <c r="C40" s="614"/>
      <c r="D40" s="614"/>
      <c r="E40" s="614"/>
      <c r="F40" s="614"/>
      <c r="G40" s="605"/>
      <c r="H40" s="605"/>
    </row>
    <row r="41" spans="1:8">
      <c r="A41" s="605"/>
      <c r="B41" s="605"/>
      <c r="C41" s="605"/>
      <c r="D41" s="605"/>
      <c r="E41" s="605"/>
      <c r="F41" s="605"/>
      <c r="G41" s="605"/>
      <c r="H41" s="605"/>
    </row>
    <row r="42" spans="1:8">
      <c r="A42" s="605"/>
      <c r="B42" s="605"/>
      <c r="C42" s="605"/>
      <c r="D42" s="605"/>
      <c r="E42" s="605"/>
      <c r="F42" s="605"/>
      <c r="G42" s="605"/>
      <c r="H42" s="605"/>
    </row>
    <row r="43" spans="1:8">
      <c r="A43" s="605"/>
      <c r="B43" s="605"/>
      <c r="C43" s="605"/>
      <c r="D43" s="605"/>
      <c r="E43" s="605"/>
      <c r="F43" s="605"/>
      <c r="G43" s="605"/>
      <c r="H43" s="605"/>
    </row>
    <row r="44" spans="1:8">
      <c r="A44" s="605"/>
      <c r="B44" s="605"/>
      <c r="C44" s="605"/>
      <c r="D44" s="605"/>
      <c r="E44" s="605"/>
      <c r="F44" s="605"/>
      <c r="G44" s="605"/>
      <c r="H44" s="605"/>
    </row>
    <row r="45" spans="1:8">
      <c r="A45" s="605"/>
      <c r="B45" s="605"/>
      <c r="C45" s="605"/>
      <c r="D45" s="605"/>
      <c r="E45" s="605"/>
      <c r="F45" s="605"/>
      <c r="G45" s="605"/>
      <c r="H45" s="605"/>
    </row>
    <row r="46" spans="1:8">
      <c r="A46" s="605"/>
      <c r="B46" s="605"/>
      <c r="C46" s="605"/>
      <c r="D46" s="605"/>
      <c r="E46" s="605"/>
      <c r="F46" s="605"/>
      <c r="G46" s="605"/>
      <c r="H46" s="605"/>
    </row>
    <row r="47" spans="1:8" s="609" customFormat="1" ht="33">
      <c r="A47" s="607"/>
      <c r="B47" s="33" t="s">
        <v>1730</v>
      </c>
      <c r="C47" s="615"/>
      <c r="D47" s="615"/>
      <c r="E47" s="615"/>
      <c r="F47" s="615"/>
      <c r="G47" s="615"/>
      <c r="H47" s="615"/>
    </row>
    <row r="48" spans="1:8">
      <c r="A48" s="605"/>
      <c r="B48" s="616"/>
      <c r="C48" s="616"/>
      <c r="D48" s="616"/>
      <c r="E48" s="616"/>
      <c r="F48" s="616"/>
      <c r="G48" s="616"/>
      <c r="H48" s="616"/>
    </row>
    <row r="49" spans="1:8">
      <c r="A49" s="605"/>
      <c r="B49" s="616"/>
      <c r="C49" s="616"/>
      <c r="D49" s="616"/>
      <c r="E49" s="616"/>
      <c r="F49" s="616"/>
      <c r="G49" s="616"/>
      <c r="H49" s="616"/>
    </row>
    <row r="50" spans="1:8">
      <c r="A50" s="605"/>
      <c r="B50" s="616"/>
      <c r="C50" s="616"/>
      <c r="D50" s="616"/>
      <c r="E50" s="616"/>
      <c r="F50" s="616"/>
      <c r="G50" s="616"/>
      <c r="H50" s="616"/>
    </row>
    <row r="51" spans="1:8" s="609" customFormat="1">
      <c r="A51" s="607"/>
      <c r="B51" s="124" t="s">
        <v>210</v>
      </c>
      <c r="C51" s="615"/>
      <c r="D51" s="615"/>
      <c r="E51" s="615"/>
      <c r="F51" s="615"/>
      <c r="G51" s="615"/>
      <c r="H51" s="615"/>
    </row>
    <row r="52" spans="1:8" s="609" customFormat="1">
      <c r="A52" s="607"/>
      <c r="B52" s="124" t="s">
        <v>1732</v>
      </c>
      <c r="C52" s="615"/>
      <c r="D52" s="615"/>
      <c r="E52" s="615"/>
      <c r="F52" s="615"/>
      <c r="G52" s="615"/>
      <c r="H52" s="615"/>
    </row>
    <row r="53" spans="1:8" s="609" customFormat="1">
      <c r="A53" s="607"/>
      <c r="B53" s="124" t="s">
        <v>1751</v>
      </c>
      <c r="C53" s="615"/>
      <c r="D53" s="615"/>
      <c r="E53" s="615"/>
      <c r="F53" s="615"/>
      <c r="G53" s="615"/>
      <c r="H53" s="615"/>
    </row>
    <row r="54" spans="1:8" ht="15" customHeight="1">
      <c r="A54" s="605"/>
      <c r="B54" s="124"/>
      <c r="C54" s="616"/>
      <c r="D54" s="616"/>
      <c r="E54" s="616"/>
      <c r="F54" s="616"/>
      <c r="G54" s="616"/>
      <c r="H54" s="616"/>
    </row>
    <row r="55" spans="1:8" s="609" customFormat="1">
      <c r="A55" s="607"/>
      <c r="B55" s="605" t="s">
        <v>695</v>
      </c>
      <c r="C55" s="615"/>
      <c r="D55" s="615"/>
      <c r="E55" s="615"/>
      <c r="F55" s="615"/>
      <c r="G55" s="615"/>
      <c r="H55" s="615"/>
    </row>
    <row r="56" spans="1:8" s="609" customFormat="1">
      <c r="A56" s="607"/>
      <c r="B56" s="617" t="s">
        <v>211</v>
      </c>
      <c r="C56" s="615"/>
      <c r="D56" s="615"/>
      <c r="E56" s="615"/>
      <c r="F56" s="615"/>
      <c r="G56" s="615"/>
      <c r="H56" s="615"/>
    </row>
    <row r="57" spans="1:8" s="609" customFormat="1">
      <c r="A57" s="607"/>
      <c r="B57" s="605" t="s">
        <v>1421</v>
      </c>
      <c r="C57" s="615"/>
      <c r="D57" s="615"/>
      <c r="E57" s="615"/>
      <c r="F57" s="615"/>
      <c r="G57" s="615"/>
      <c r="H57" s="615"/>
    </row>
    <row r="58" spans="1:8" ht="15" customHeight="1">
      <c r="A58" s="605"/>
      <c r="B58" s="616"/>
      <c r="C58" s="616"/>
      <c r="D58" s="616"/>
      <c r="E58" s="616"/>
      <c r="F58" s="616"/>
      <c r="G58" s="616"/>
      <c r="H58" s="616"/>
    </row>
    <row r="59" spans="1:8" ht="18">
      <c r="A59" s="605"/>
      <c r="B59" s="618" t="s">
        <v>1731</v>
      </c>
      <c r="C59" s="616"/>
      <c r="D59" s="616"/>
      <c r="E59" s="616"/>
      <c r="F59" s="616"/>
      <c r="G59" s="616"/>
      <c r="H59" s="616"/>
    </row>
    <row r="60" spans="1:8">
      <c r="A60" s="605"/>
      <c r="B60" s="619" t="s">
        <v>629</v>
      </c>
      <c r="C60" s="616"/>
      <c r="D60" s="616"/>
      <c r="E60" s="616"/>
      <c r="F60" s="616"/>
      <c r="G60" s="616"/>
      <c r="H60" s="616"/>
    </row>
    <row r="61" spans="1:8">
      <c r="A61" s="605"/>
      <c r="B61" s="616"/>
      <c r="C61" s="616"/>
      <c r="D61" s="616"/>
      <c r="E61" s="616"/>
      <c r="F61" s="616"/>
      <c r="G61" s="616"/>
      <c r="H61" s="616"/>
    </row>
    <row r="62" spans="1:8">
      <c r="A62" s="605"/>
      <c r="B62" s="605"/>
      <c r="C62" s="605"/>
      <c r="D62" s="605"/>
      <c r="E62" s="605"/>
      <c r="F62" s="605"/>
      <c r="G62" s="605"/>
      <c r="H62" s="605"/>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9"/>
  <sheetViews>
    <sheetView showGridLines="0" workbookViewId="0"/>
  </sheetViews>
  <sheetFormatPr baseColWidth="10" defaultRowHeight="15"/>
  <cols>
    <col min="1" max="1" width="3.140625" style="307" customWidth="1"/>
    <col min="2" max="2" width="6" style="307" customWidth="1"/>
    <col min="3" max="256" width="11.42578125" style="307"/>
    <col min="257" max="257" width="3.140625" style="307" customWidth="1"/>
    <col min="258" max="258" width="6" style="307" customWidth="1"/>
    <col min="259" max="512" width="11.42578125" style="307"/>
    <col min="513" max="513" width="3.140625" style="307" customWidth="1"/>
    <col min="514" max="514" width="6" style="307" customWidth="1"/>
    <col min="515" max="768" width="11.42578125" style="307"/>
    <col min="769" max="769" width="3.140625" style="307" customWidth="1"/>
    <col min="770" max="770" width="6" style="307" customWidth="1"/>
    <col min="771" max="1024" width="11.42578125" style="307"/>
    <col min="1025" max="1025" width="3.140625" style="307" customWidth="1"/>
    <col min="1026" max="1026" width="6" style="307" customWidth="1"/>
    <col min="1027" max="1280" width="11.42578125" style="307"/>
    <col min="1281" max="1281" width="3.140625" style="307" customWidth="1"/>
    <col min="1282" max="1282" width="6" style="307" customWidth="1"/>
    <col min="1283" max="1536" width="11.42578125" style="307"/>
    <col min="1537" max="1537" width="3.140625" style="307" customWidth="1"/>
    <col min="1538" max="1538" width="6" style="307" customWidth="1"/>
    <col min="1539" max="1792" width="11.42578125" style="307"/>
    <col min="1793" max="1793" width="3.140625" style="307" customWidth="1"/>
    <col min="1794" max="1794" width="6" style="307" customWidth="1"/>
    <col min="1795" max="2048" width="11.42578125" style="307"/>
    <col min="2049" max="2049" width="3.140625" style="307" customWidth="1"/>
    <col min="2050" max="2050" width="6" style="307" customWidth="1"/>
    <col min="2051" max="2304" width="11.42578125" style="307"/>
    <col min="2305" max="2305" width="3.140625" style="307" customWidth="1"/>
    <col min="2306" max="2306" width="6" style="307" customWidth="1"/>
    <col min="2307" max="2560" width="11.42578125" style="307"/>
    <col min="2561" max="2561" width="3.140625" style="307" customWidth="1"/>
    <col min="2562" max="2562" width="6" style="307" customWidth="1"/>
    <col min="2563" max="2816" width="11.42578125" style="307"/>
    <col min="2817" max="2817" width="3.140625" style="307" customWidth="1"/>
    <col min="2818" max="2818" width="6" style="307" customWidth="1"/>
    <col min="2819" max="3072" width="11.42578125" style="307"/>
    <col min="3073" max="3073" width="3.140625" style="307" customWidth="1"/>
    <col min="3074" max="3074" width="6" style="307" customWidth="1"/>
    <col min="3075" max="3328" width="11.42578125" style="307"/>
    <col min="3329" max="3329" width="3.140625" style="307" customWidth="1"/>
    <col min="3330" max="3330" width="6" style="307" customWidth="1"/>
    <col min="3331" max="3584" width="11.42578125" style="307"/>
    <col min="3585" max="3585" width="3.140625" style="307" customWidth="1"/>
    <col min="3586" max="3586" width="6" style="307" customWidth="1"/>
    <col min="3587" max="3840" width="11.42578125" style="307"/>
    <col min="3841" max="3841" width="3.140625" style="307" customWidth="1"/>
    <col min="3842" max="3842" width="6" style="307" customWidth="1"/>
    <col min="3843" max="4096" width="11.42578125" style="307"/>
    <col min="4097" max="4097" width="3.140625" style="307" customWidth="1"/>
    <col min="4098" max="4098" width="6" style="307" customWidth="1"/>
    <col min="4099" max="4352" width="11.42578125" style="307"/>
    <col min="4353" max="4353" width="3.140625" style="307" customWidth="1"/>
    <col min="4354" max="4354" width="6" style="307" customWidth="1"/>
    <col min="4355" max="4608" width="11.42578125" style="307"/>
    <col min="4609" max="4609" width="3.140625" style="307" customWidth="1"/>
    <col min="4610" max="4610" width="6" style="307" customWidth="1"/>
    <col min="4611" max="4864" width="11.42578125" style="307"/>
    <col min="4865" max="4865" width="3.140625" style="307" customWidth="1"/>
    <col min="4866" max="4866" width="6" style="307" customWidth="1"/>
    <col min="4867" max="5120" width="11.42578125" style="307"/>
    <col min="5121" max="5121" width="3.140625" style="307" customWidth="1"/>
    <col min="5122" max="5122" width="6" style="307" customWidth="1"/>
    <col min="5123" max="5376" width="11.42578125" style="307"/>
    <col min="5377" max="5377" width="3.140625" style="307" customWidth="1"/>
    <col min="5378" max="5378" width="6" style="307" customWidth="1"/>
    <col min="5379" max="5632" width="11.42578125" style="307"/>
    <col min="5633" max="5633" width="3.140625" style="307" customWidth="1"/>
    <col min="5634" max="5634" width="6" style="307" customWidth="1"/>
    <col min="5635" max="5888" width="11.42578125" style="307"/>
    <col min="5889" max="5889" width="3.140625" style="307" customWidth="1"/>
    <col min="5890" max="5890" width="6" style="307" customWidth="1"/>
    <col min="5891" max="6144" width="11.42578125" style="307"/>
    <col min="6145" max="6145" width="3.140625" style="307" customWidth="1"/>
    <col min="6146" max="6146" width="6" style="307" customWidth="1"/>
    <col min="6147" max="6400" width="11.42578125" style="307"/>
    <col min="6401" max="6401" width="3.140625" style="307" customWidth="1"/>
    <col min="6402" max="6402" width="6" style="307" customWidth="1"/>
    <col min="6403" max="6656" width="11.42578125" style="307"/>
    <col min="6657" max="6657" width="3.140625" style="307" customWidth="1"/>
    <col min="6658" max="6658" width="6" style="307" customWidth="1"/>
    <col min="6659" max="6912" width="11.42578125" style="307"/>
    <col min="6913" max="6913" width="3.140625" style="307" customWidth="1"/>
    <col min="6914" max="6914" width="6" style="307" customWidth="1"/>
    <col min="6915" max="7168" width="11.42578125" style="307"/>
    <col min="7169" max="7169" width="3.140625" style="307" customWidth="1"/>
    <col min="7170" max="7170" width="6" style="307" customWidth="1"/>
    <col min="7171" max="7424" width="11.42578125" style="307"/>
    <col min="7425" max="7425" width="3.140625" style="307" customWidth="1"/>
    <col min="7426" max="7426" width="6" style="307" customWidth="1"/>
    <col min="7427" max="7680" width="11.42578125" style="307"/>
    <col min="7681" max="7681" width="3.140625" style="307" customWidth="1"/>
    <col min="7682" max="7682" width="6" style="307" customWidth="1"/>
    <col min="7683" max="7936" width="11.42578125" style="307"/>
    <col min="7937" max="7937" width="3.140625" style="307" customWidth="1"/>
    <col min="7938" max="7938" width="6" style="307" customWidth="1"/>
    <col min="7939" max="8192" width="11.42578125" style="307"/>
    <col min="8193" max="8193" width="3.140625" style="307" customWidth="1"/>
    <col min="8194" max="8194" width="6" style="307" customWidth="1"/>
    <col min="8195" max="8448" width="11.42578125" style="307"/>
    <col min="8449" max="8449" width="3.140625" style="307" customWidth="1"/>
    <col min="8450" max="8450" width="6" style="307" customWidth="1"/>
    <col min="8451" max="8704" width="11.42578125" style="307"/>
    <col min="8705" max="8705" width="3.140625" style="307" customWidth="1"/>
    <col min="8706" max="8706" width="6" style="307" customWidth="1"/>
    <col min="8707" max="8960" width="11.42578125" style="307"/>
    <col min="8961" max="8961" width="3.140625" style="307" customWidth="1"/>
    <col min="8962" max="8962" width="6" style="307" customWidth="1"/>
    <col min="8963" max="9216" width="11.42578125" style="307"/>
    <col min="9217" max="9217" width="3.140625" style="307" customWidth="1"/>
    <col min="9218" max="9218" width="6" style="307" customWidth="1"/>
    <col min="9219" max="9472" width="11.42578125" style="307"/>
    <col min="9473" max="9473" width="3.140625" style="307" customWidth="1"/>
    <col min="9474" max="9474" width="6" style="307" customWidth="1"/>
    <col min="9475" max="9728" width="11.42578125" style="307"/>
    <col min="9729" max="9729" width="3.140625" style="307" customWidth="1"/>
    <col min="9730" max="9730" width="6" style="307" customWidth="1"/>
    <col min="9731" max="9984" width="11.42578125" style="307"/>
    <col min="9985" max="9985" width="3.140625" style="307" customWidth="1"/>
    <col min="9986" max="9986" width="6" style="307" customWidth="1"/>
    <col min="9987" max="10240" width="11.42578125" style="307"/>
    <col min="10241" max="10241" width="3.140625" style="307" customWidth="1"/>
    <col min="10242" max="10242" width="6" style="307" customWidth="1"/>
    <col min="10243" max="10496" width="11.42578125" style="307"/>
    <col min="10497" max="10497" width="3.140625" style="307" customWidth="1"/>
    <col min="10498" max="10498" width="6" style="307" customWidth="1"/>
    <col min="10499" max="10752" width="11.42578125" style="307"/>
    <col min="10753" max="10753" width="3.140625" style="307" customWidth="1"/>
    <col min="10754" max="10754" width="6" style="307" customWidth="1"/>
    <col min="10755" max="11008" width="11.42578125" style="307"/>
    <col min="11009" max="11009" width="3.140625" style="307" customWidth="1"/>
    <col min="11010" max="11010" width="6" style="307" customWidth="1"/>
    <col min="11011" max="11264" width="11.42578125" style="307"/>
    <col min="11265" max="11265" width="3.140625" style="307" customWidth="1"/>
    <col min="11266" max="11266" width="6" style="307" customWidth="1"/>
    <col min="11267" max="11520" width="11.42578125" style="307"/>
    <col min="11521" max="11521" width="3.140625" style="307" customWidth="1"/>
    <col min="11522" max="11522" width="6" style="307" customWidth="1"/>
    <col min="11523" max="11776" width="11.42578125" style="307"/>
    <col min="11777" max="11777" width="3.140625" style="307" customWidth="1"/>
    <col min="11778" max="11778" width="6" style="307" customWidth="1"/>
    <col min="11779" max="12032" width="11.42578125" style="307"/>
    <col min="12033" max="12033" width="3.140625" style="307" customWidth="1"/>
    <col min="12034" max="12034" width="6" style="307" customWidth="1"/>
    <col min="12035" max="12288" width="11.42578125" style="307"/>
    <col min="12289" max="12289" width="3.140625" style="307" customWidth="1"/>
    <col min="12290" max="12290" width="6" style="307" customWidth="1"/>
    <col min="12291" max="12544" width="11.42578125" style="307"/>
    <col min="12545" max="12545" width="3.140625" style="307" customWidth="1"/>
    <col min="12546" max="12546" width="6" style="307" customWidth="1"/>
    <col min="12547" max="12800" width="11.42578125" style="307"/>
    <col min="12801" max="12801" width="3.140625" style="307" customWidth="1"/>
    <col min="12802" max="12802" width="6" style="307" customWidth="1"/>
    <col min="12803" max="13056" width="11.42578125" style="307"/>
    <col min="13057" max="13057" width="3.140625" style="307" customWidth="1"/>
    <col min="13058" max="13058" width="6" style="307" customWidth="1"/>
    <col min="13059" max="13312" width="11.42578125" style="307"/>
    <col min="13313" max="13313" width="3.140625" style="307" customWidth="1"/>
    <col min="13314" max="13314" width="6" style="307" customWidth="1"/>
    <col min="13315" max="13568" width="11.42578125" style="307"/>
    <col min="13569" max="13569" width="3.140625" style="307" customWidth="1"/>
    <col min="13570" max="13570" width="6" style="307" customWidth="1"/>
    <col min="13571" max="13824" width="11.42578125" style="307"/>
    <col min="13825" max="13825" width="3.140625" style="307" customWidth="1"/>
    <col min="13826" max="13826" width="6" style="307" customWidth="1"/>
    <col min="13827" max="14080" width="11.42578125" style="307"/>
    <col min="14081" max="14081" width="3.140625" style="307" customWidth="1"/>
    <col min="14082" max="14082" width="6" style="307" customWidth="1"/>
    <col min="14083" max="14336" width="11.42578125" style="307"/>
    <col min="14337" max="14337" width="3.140625" style="307" customWidth="1"/>
    <col min="14338" max="14338" width="6" style="307" customWidth="1"/>
    <col min="14339" max="14592" width="11.42578125" style="307"/>
    <col min="14593" max="14593" width="3.140625" style="307" customWidth="1"/>
    <col min="14594" max="14594" width="6" style="307" customWidth="1"/>
    <col min="14595" max="14848" width="11.42578125" style="307"/>
    <col min="14849" max="14849" width="3.140625" style="307" customWidth="1"/>
    <col min="14850" max="14850" width="6" style="307" customWidth="1"/>
    <col min="14851" max="15104" width="11.42578125" style="307"/>
    <col min="15105" max="15105" width="3.140625" style="307" customWidth="1"/>
    <col min="15106" max="15106" width="6" style="307" customWidth="1"/>
    <col min="15107" max="15360" width="11.42578125" style="307"/>
    <col min="15361" max="15361" width="3.140625" style="307" customWidth="1"/>
    <col min="15362" max="15362" width="6" style="307" customWidth="1"/>
    <col min="15363" max="15616" width="11.42578125" style="307"/>
    <col min="15617" max="15617" width="3.140625" style="307" customWidth="1"/>
    <col min="15618" max="15618" width="6" style="307" customWidth="1"/>
    <col min="15619" max="15872" width="11.42578125" style="307"/>
    <col min="15873" max="15873" width="3.140625" style="307" customWidth="1"/>
    <col min="15874" max="15874" width="6" style="307" customWidth="1"/>
    <col min="15875" max="16128" width="11.42578125" style="307"/>
    <col min="16129" max="16129" width="3.140625" style="307" customWidth="1"/>
    <col min="16130" max="16130" width="6" style="307" customWidth="1"/>
    <col min="16131" max="16384" width="11.42578125" style="307"/>
  </cols>
  <sheetData>
    <row r="1" spans="1:5" ht="14.1" customHeight="1">
      <c r="A1" s="465" t="s">
        <v>623</v>
      </c>
    </row>
    <row r="2" spans="1:5" ht="14.1" customHeight="1">
      <c r="A2" s="3"/>
      <c r="B2" s="47" t="s">
        <v>320</v>
      </c>
      <c r="C2" s="3"/>
    </row>
    <row r="3" spans="1:5" ht="14.1" customHeight="1">
      <c r="A3" s="3"/>
      <c r="B3" s="47" t="s">
        <v>412</v>
      </c>
      <c r="C3" s="3"/>
    </row>
    <row r="4" spans="1:5" ht="14.1" customHeight="1">
      <c r="A4" s="3"/>
      <c r="B4" s="47" t="s">
        <v>321</v>
      </c>
      <c r="C4" s="3"/>
    </row>
    <row r="5" spans="1:5" ht="14.1" customHeight="1">
      <c r="A5" s="3"/>
      <c r="B5" s="47" t="s">
        <v>867</v>
      </c>
      <c r="C5" s="3"/>
    </row>
    <row r="6" spans="1:5" ht="14.1" customHeight="1">
      <c r="A6" s="3"/>
      <c r="B6" s="47" t="s">
        <v>707</v>
      </c>
      <c r="C6" s="3"/>
    </row>
    <row r="7" spans="1:5" ht="14.1" customHeight="1">
      <c r="A7" s="3"/>
      <c r="B7" s="2"/>
      <c r="C7" s="3"/>
    </row>
    <row r="8" spans="1:5" ht="14.1" customHeight="1">
      <c r="A8" s="3"/>
      <c r="B8" s="4" t="s">
        <v>708</v>
      </c>
      <c r="C8" s="3"/>
    </row>
    <row r="9" spans="1:5" ht="14.1" customHeight="1">
      <c r="A9" s="3"/>
      <c r="B9" s="4" t="s">
        <v>709</v>
      </c>
      <c r="C9" s="3"/>
    </row>
    <row r="10" spans="1:5" ht="14.1" customHeight="1">
      <c r="A10" s="1"/>
      <c r="B10" s="275">
        <v>1</v>
      </c>
      <c r="C10" s="276" t="s">
        <v>638</v>
      </c>
    </row>
    <row r="11" spans="1:5" ht="14.1" customHeight="1">
      <c r="A11" s="3"/>
      <c r="B11" s="48" t="s">
        <v>694</v>
      </c>
      <c r="C11" s="49" t="s">
        <v>230</v>
      </c>
    </row>
    <row r="12" spans="1:5" ht="14.1" customHeight="1">
      <c r="A12" s="3"/>
      <c r="B12" s="48" t="s">
        <v>1326</v>
      </c>
      <c r="C12" s="49" t="s">
        <v>335</v>
      </c>
    </row>
    <row r="13" spans="1:5" ht="14.1" customHeight="1">
      <c r="A13" s="3"/>
      <c r="B13" s="48" t="s">
        <v>1327</v>
      </c>
      <c r="C13" s="49" t="s">
        <v>336</v>
      </c>
      <c r="D13" s="3"/>
      <c r="E13" s="48"/>
    </row>
    <row r="14" spans="1:5" ht="14.1" customHeight="1">
      <c r="A14" s="3"/>
      <c r="B14" s="48" t="s">
        <v>1328</v>
      </c>
      <c r="C14" s="49" t="s">
        <v>337</v>
      </c>
      <c r="D14" s="3"/>
      <c r="E14" s="48"/>
    </row>
    <row r="15" spans="1:5" ht="14.1" customHeight="1">
      <c r="A15" s="3"/>
      <c r="B15" s="48" t="s">
        <v>137</v>
      </c>
      <c r="C15" s="49" t="s">
        <v>139</v>
      </c>
      <c r="D15" s="3"/>
      <c r="E15" s="48"/>
    </row>
    <row r="16" spans="1:5" ht="14.1" customHeight="1">
      <c r="A16" s="3"/>
      <c r="B16" s="48" t="s">
        <v>680</v>
      </c>
      <c r="C16" s="49" t="s">
        <v>335</v>
      </c>
      <c r="D16" s="3"/>
      <c r="E16" s="48"/>
    </row>
    <row r="17" spans="1:5" ht="14.1" customHeight="1">
      <c r="A17" s="3"/>
      <c r="B17" s="48" t="s">
        <v>681</v>
      </c>
      <c r="C17" s="49" t="s">
        <v>336</v>
      </c>
      <c r="D17" s="3"/>
      <c r="E17" s="48"/>
    </row>
    <row r="18" spans="1:5" ht="14.1" customHeight="1">
      <c r="A18" s="3"/>
      <c r="B18" s="48" t="s">
        <v>682</v>
      </c>
      <c r="C18" s="49" t="s">
        <v>337</v>
      </c>
      <c r="D18" s="3"/>
      <c r="E18" s="48"/>
    </row>
    <row r="19" spans="1:5" ht="14.1" customHeight="1">
      <c r="A19" s="3"/>
      <c r="B19" s="48" t="s">
        <v>138</v>
      </c>
      <c r="C19" s="49" t="s">
        <v>447</v>
      </c>
      <c r="D19" s="3"/>
      <c r="E19" s="48"/>
    </row>
    <row r="20" spans="1:5" ht="14.1" customHeight="1">
      <c r="A20" s="3"/>
      <c r="B20" s="48" t="s">
        <v>338</v>
      </c>
      <c r="C20" s="49" t="s">
        <v>335</v>
      </c>
      <c r="D20" s="3"/>
      <c r="E20" s="48"/>
    </row>
    <row r="21" spans="1:5" ht="14.1" customHeight="1">
      <c r="A21" s="3"/>
      <c r="B21" s="48" t="s">
        <v>916</v>
      </c>
      <c r="C21" s="49" t="s">
        <v>336</v>
      </c>
      <c r="D21" s="3"/>
      <c r="E21" s="48"/>
    </row>
    <row r="22" spans="1:5" ht="14.1" customHeight="1">
      <c r="A22" s="3"/>
      <c r="B22" s="48" t="s">
        <v>917</v>
      </c>
      <c r="C22" s="49" t="s">
        <v>337</v>
      </c>
      <c r="D22" s="3"/>
      <c r="E22" s="48"/>
    </row>
    <row r="23" spans="1:5" ht="14.1" customHeight="1">
      <c r="A23" s="3"/>
      <c r="B23" s="48" t="s">
        <v>140</v>
      </c>
      <c r="C23" s="49" t="s">
        <v>142</v>
      </c>
      <c r="D23" s="3"/>
      <c r="E23" s="48"/>
    </row>
    <row r="24" spans="1:5" ht="14.1" customHeight="1">
      <c r="A24" s="3"/>
      <c r="B24" s="48" t="s">
        <v>918</v>
      </c>
      <c r="C24" s="49" t="s">
        <v>335</v>
      </c>
      <c r="D24" s="3"/>
      <c r="E24" s="48"/>
    </row>
    <row r="25" spans="1:5" ht="14.1" customHeight="1">
      <c r="A25" s="3"/>
      <c r="B25" s="48" t="s">
        <v>919</v>
      </c>
      <c r="C25" s="49" t="s">
        <v>336</v>
      </c>
      <c r="D25" s="3"/>
      <c r="E25" s="48"/>
    </row>
    <row r="26" spans="1:5" ht="14.1" customHeight="1">
      <c r="A26" s="3"/>
      <c r="B26" s="48" t="s">
        <v>824</v>
      </c>
      <c r="C26" s="49" t="s">
        <v>337</v>
      </c>
      <c r="D26" s="3"/>
      <c r="E26" s="48"/>
    </row>
    <row r="27" spans="1:5" ht="14.1" customHeight="1">
      <c r="A27" s="3"/>
      <c r="B27" s="48" t="s">
        <v>141</v>
      </c>
      <c r="C27" s="49" t="s">
        <v>679</v>
      </c>
      <c r="D27" s="3"/>
      <c r="E27" s="48"/>
    </row>
    <row r="28" spans="1:5" ht="14.1" customHeight="1">
      <c r="A28" s="3"/>
      <c r="B28" s="48" t="s">
        <v>825</v>
      </c>
      <c r="C28" s="49" t="s">
        <v>335</v>
      </c>
      <c r="D28" s="3"/>
      <c r="E28" s="48"/>
    </row>
    <row r="29" spans="1:5" ht="14.1" customHeight="1">
      <c r="A29" s="3"/>
      <c r="B29" s="48" t="s">
        <v>826</v>
      </c>
      <c r="C29" s="49" t="s">
        <v>336</v>
      </c>
      <c r="D29" s="3"/>
      <c r="E29" s="48"/>
    </row>
    <row r="30" spans="1:5" ht="14.1" customHeight="1">
      <c r="A30" s="3"/>
      <c r="B30" s="48" t="s">
        <v>827</v>
      </c>
      <c r="C30" s="49" t="s">
        <v>337</v>
      </c>
      <c r="D30" s="3"/>
      <c r="E30" s="48"/>
    </row>
    <row r="31" spans="1:5" ht="14.1" customHeight="1">
      <c r="A31" s="3"/>
      <c r="B31" s="48" t="s">
        <v>207</v>
      </c>
      <c r="C31" s="49" t="s">
        <v>270</v>
      </c>
      <c r="D31" s="3"/>
    </row>
    <row r="32" spans="1:5" ht="14.1" customHeight="1">
      <c r="A32" s="3"/>
      <c r="B32" s="48" t="s">
        <v>143</v>
      </c>
      <c r="C32" s="49" t="s">
        <v>271</v>
      </c>
      <c r="D32" s="3"/>
    </row>
    <row r="33" spans="1:4" ht="14.1" customHeight="1">
      <c r="A33" s="3"/>
      <c r="B33" s="48" t="s">
        <v>912</v>
      </c>
      <c r="C33" s="49" t="s">
        <v>1459</v>
      </c>
      <c r="D33" s="3"/>
    </row>
    <row r="34" spans="1:4" ht="14.1" customHeight="1">
      <c r="A34" s="3"/>
      <c r="B34" s="48" t="s">
        <v>828</v>
      </c>
      <c r="C34" s="49" t="s">
        <v>1230</v>
      </c>
      <c r="D34" s="3"/>
    </row>
    <row r="35" spans="1:4" ht="14.1" customHeight="1">
      <c r="A35" s="3"/>
      <c r="B35" s="48" t="s">
        <v>829</v>
      </c>
      <c r="C35" s="49" t="s">
        <v>410</v>
      </c>
      <c r="D35" s="3"/>
    </row>
    <row r="36" spans="1:4" ht="14.1" customHeight="1">
      <c r="A36" s="3"/>
      <c r="B36" s="48"/>
      <c r="C36" s="49"/>
    </row>
    <row r="37" spans="1:4" ht="14.1" customHeight="1">
      <c r="A37" s="1"/>
      <c r="B37" s="129" t="s">
        <v>25</v>
      </c>
      <c r="C37" s="276" t="s">
        <v>516</v>
      </c>
    </row>
    <row r="38" spans="1:4" ht="14.1" customHeight="1">
      <c r="A38" s="3"/>
      <c r="B38" s="48" t="s">
        <v>26</v>
      </c>
      <c r="C38" s="49" t="s">
        <v>517</v>
      </c>
      <c r="D38" s="3"/>
    </row>
    <row r="39" spans="1:4" ht="14.1" customHeight="1">
      <c r="A39" s="3"/>
      <c r="B39" s="48" t="s">
        <v>27</v>
      </c>
      <c r="C39" s="49" t="s">
        <v>170</v>
      </c>
      <c r="D39" s="3"/>
    </row>
    <row r="40" spans="1:4" ht="14.1" customHeight="1">
      <c r="A40" s="3"/>
      <c r="B40" s="48" t="s">
        <v>28</v>
      </c>
      <c r="C40" s="49" t="s">
        <v>1361</v>
      </c>
      <c r="D40" s="3"/>
    </row>
    <row r="41" spans="1:4" ht="14.1" customHeight="1">
      <c r="A41" s="3"/>
      <c r="B41" s="48" t="s">
        <v>29</v>
      </c>
      <c r="C41" s="49" t="s">
        <v>441</v>
      </c>
      <c r="D41" s="3"/>
    </row>
    <row r="42" spans="1:4" ht="14.1" customHeight="1">
      <c r="A42" s="3"/>
      <c r="B42" s="48" t="s">
        <v>944</v>
      </c>
      <c r="C42" s="49" t="s">
        <v>277</v>
      </c>
      <c r="D42" s="3"/>
    </row>
    <row r="43" spans="1:4" ht="14.1" customHeight="1">
      <c r="A43" s="3"/>
      <c r="B43" s="48" t="s">
        <v>133</v>
      </c>
      <c r="C43" s="49" t="s">
        <v>914</v>
      </c>
      <c r="D43" s="3"/>
    </row>
    <row r="44" spans="1:4" ht="14.1" customHeight="1">
      <c r="A44" s="3"/>
      <c r="B44" s="48" t="s">
        <v>1359</v>
      </c>
      <c r="C44" s="49" t="s">
        <v>913</v>
      </c>
      <c r="D44" s="3"/>
    </row>
    <row r="45" spans="1:4" ht="14.1" customHeight="1">
      <c r="A45" s="3"/>
      <c r="B45" s="48" t="s">
        <v>1360</v>
      </c>
      <c r="C45" s="49" t="s">
        <v>1419</v>
      </c>
      <c r="D45" s="3"/>
    </row>
    <row r="46" spans="1:4" ht="14.1" customHeight="1">
      <c r="A46" s="3"/>
      <c r="B46" s="48" t="s">
        <v>1420</v>
      </c>
      <c r="C46" s="49" t="s">
        <v>1362</v>
      </c>
      <c r="D46" s="3"/>
    </row>
    <row r="47" spans="1:4" ht="14.1" customHeight="1">
      <c r="A47" s="3"/>
    </row>
    <row r="48" spans="1:4" ht="14.1" customHeight="1">
      <c r="A48" s="3"/>
      <c r="B48" s="5" t="s">
        <v>654</v>
      </c>
      <c r="C48" s="3"/>
    </row>
    <row r="49" spans="1:3" ht="14.1" customHeight="1">
      <c r="A49" s="3"/>
      <c r="B49" s="5" t="s">
        <v>120</v>
      </c>
      <c r="C49" s="1" t="s">
        <v>144</v>
      </c>
    </row>
    <row r="50" spans="1:3" ht="14.1" customHeight="1">
      <c r="A50" s="3"/>
      <c r="B50" s="48" t="s">
        <v>642</v>
      </c>
      <c r="C50" s="49" t="s">
        <v>656</v>
      </c>
    </row>
    <row r="51" spans="1:3" ht="14.1" customHeight="1">
      <c r="A51" s="3"/>
      <c r="B51" s="48" t="s">
        <v>650</v>
      </c>
      <c r="C51" s="49" t="s">
        <v>442</v>
      </c>
    </row>
    <row r="52" spans="1:3" ht="14.1" customHeight="1">
      <c r="A52" s="3"/>
      <c r="B52" s="48" t="s">
        <v>651</v>
      </c>
      <c r="C52" s="49" t="s">
        <v>443</v>
      </c>
    </row>
    <row r="53" spans="1:3" ht="14.1" customHeight="1">
      <c r="A53" s="3"/>
      <c r="B53" s="48" t="s">
        <v>652</v>
      </c>
      <c r="C53" s="49" t="s">
        <v>62</v>
      </c>
    </row>
    <row r="54" spans="1:3" ht="14.1" customHeight="1">
      <c r="A54" s="3"/>
      <c r="B54" s="48" t="s">
        <v>653</v>
      </c>
      <c r="C54" s="49" t="s">
        <v>739</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655</v>
      </c>
      <c r="C58" s="1" t="s">
        <v>656</v>
      </c>
    </row>
    <row r="59" spans="1:3" ht="14.1" customHeight="1">
      <c r="A59" s="3"/>
      <c r="B59" s="48" t="s">
        <v>430</v>
      </c>
      <c r="C59" s="49" t="s">
        <v>340</v>
      </c>
    </row>
    <row r="60" spans="1:3" ht="14.1" customHeight="1">
      <c r="A60" s="3"/>
      <c r="B60" s="48" t="s">
        <v>431</v>
      </c>
      <c r="C60" s="49" t="s">
        <v>693</v>
      </c>
    </row>
    <row r="61" spans="1:3" ht="14.1" customHeight="1">
      <c r="A61" s="3"/>
      <c r="B61" s="48" t="s">
        <v>432</v>
      </c>
      <c r="C61" s="49" t="s">
        <v>1004</v>
      </c>
    </row>
    <row r="62" spans="1:3" ht="14.1" customHeight="1">
      <c r="A62" s="3"/>
      <c r="B62" s="6"/>
      <c r="C62" s="3"/>
    </row>
    <row r="63" spans="1:3" ht="14.1" customHeight="1">
      <c r="A63" s="3"/>
      <c r="B63" s="48" t="s">
        <v>433</v>
      </c>
      <c r="C63" s="49" t="s">
        <v>129</v>
      </c>
    </row>
    <row r="64" spans="1:3" ht="14.1" customHeight="1">
      <c r="A64" s="3"/>
      <c r="B64" s="6"/>
      <c r="C64" s="3"/>
    </row>
    <row r="65" spans="1:6" ht="14.1" customHeight="1">
      <c r="A65" s="3"/>
      <c r="B65" s="48" t="s">
        <v>434</v>
      </c>
      <c r="C65" s="49" t="s">
        <v>665</v>
      </c>
    </row>
    <row r="66" spans="1:6" ht="14.1" customHeight="1">
      <c r="A66" s="3"/>
      <c r="B66" s="6"/>
      <c r="C66" s="3"/>
    </row>
    <row r="67" spans="1:6" ht="14.1" customHeight="1">
      <c r="A67" s="3"/>
      <c r="B67" s="48" t="s">
        <v>180</v>
      </c>
      <c r="C67" s="49" t="s">
        <v>181</v>
      </c>
    </row>
    <row r="68" spans="1:6" ht="14.1" customHeight="1">
      <c r="A68" s="3"/>
      <c r="B68" s="6"/>
      <c r="C68" s="3"/>
    </row>
    <row r="69" spans="1:6" ht="14.1" customHeight="1">
      <c r="A69" s="3"/>
      <c r="B69" s="5" t="s">
        <v>130</v>
      </c>
      <c r="C69" s="3"/>
    </row>
    <row r="70" spans="1:6" ht="14.1" customHeight="1">
      <c r="A70" s="3"/>
      <c r="B70" s="275" t="s">
        <v>131</v>
      </c>
      <c r="C70" s="1" t="s">
        <v>132</v>
      </c>
    </row>
    <row r="71" spans="1:6" ht="14.1" customHeight="1">
      <c r="A71" s="3"/>
      <c r="B71" s="48" t="s">
        <v>297</v>
      </c>
      <c r="C71" s="49" t="s">
        <v>481</v>
      </c>
    </row>
    <row r="72" spans="1:6" ht="14.1" customHeight="1">
      <c r="A72" s="3"/>
      <c r="B72" s="48" t="s">
        <v>298</v>
      </c>
      <c r="C72" s="49" t="s">
        <v>459</v>
      </c>
    </row>
    <row r="73" spans="1:6" ht="14.1" customHeight="1">
      <c r="A73" s="3"/>
      <c r="B73" s="48" t="s">
        <v>195</v>
      </c>
      <c r="C73" s="49" t="s">
        <v>604</v>
      </c>
    </row>
    <row r="74" spans="1:6" ht="14.1" customHeight="1"/>
    <row r="75" spans="1:6" ht="14.1" customHeight="1">
      <c r="A75" s="3"/>
      <c r="B75" s="48" t="s">
        <v>460</v>
      </c>
      <c r="C75" s="49" t="s">
        <v>698</v>
      </c>
      <c r="D75" s="759"/>
      <c r="E75" s="759"/>
      <c r="F75" s="759"/>
    </row>
    <row r="76" spans="1:6" ht="14.1" customHeight="1">
      <c r="A76" s="3"/>
      <c r="B76" s="48"/>
      <c r="C76" s="49" t="s">
        <v>699</v>
      </c>
    </row>
    <row r="77" spans="1:6" ht="14.1" customHeight="1"/>
    <row r="78" spans="1:6" ht="14.1" customHeight="1">
      <c r="A78" s="3"/>
      <c r="B78" s="5" t="s">
        <v>461</v>
      </c>
      <c r="C78" s="1" t="s">
        <v>920</v>
      </c>
    </row>
    <row r="79" spans="1:6" ht="14.1" customHeight="1">
      <c r="A79" s="3"/>
      <c r="B79" s="48"/>
      <c r="C79" s="49" t="s">
        <v>171</v>
      </c>
    </row>
    <row r="80" spans="1:6" ht="14.1" customHeight="1"/>
    <row r="81" spans="1:3" ht="14.1" customHeight="1">
      <c r="A81" s="3"/>
      <c r="B81" s="5" t="s">
        <v>462</v>
      </c>
      <c r="C81" s="1" t="s">
        <v>921</v>
      </c>
    </row>
    <row r="82" spans="1:3" ht="14.1" customHeight="1">
      <c r="A82" s="3"/>
      <c r="B82" s="48"/>
      <c r="C82" s="49" t="s">
        <v>160</v>
      </c>
    </row>
    <row r="83" spans="1:3" ht="14.1" customHeight="1"/>
    <row r="84" spans="1:3" ht="14.1" customHeight="1">
      <c r="A84" s="3"/>
      <c r="B84" s="5" t="s">
        <v>463</v>
      </c>
      <c r="C84" s="1" t="s">
        <v>741</v>
      </c>
    </row>
    <row r="85" spans="1:3" ht="14.1" customHeight="1">
      <c r="A85" s="3"/>
      <c r="B85" s="48" t="s">
        <v>464</v>
      </c>
      <c r="C85" s="49" t="s">
        <v>603</v>
      </c>
    </row>
    <row r="86" spans="1:3" ht="14.1" customHeight="1">
      <c r="A86" s="3"/>
      <c r="B86" s="48" t="s">
        <v>381</v>
      </c>
      <c r="C86" s="49" t="s">
        <v>495</v>
      </c>
    </row>
    <row r="87" spans="1:3" ht="14.1" customHeight="1">
      <c r="A87" s="3"/>
      <c r="B87" s="48" t="s">
        <v>382</v>
      </c>
      <c r="C87" s="49" t="s">
        <v>496</v>
      </c>
    </row>
    <row r="88" spans="1:3" ht="14.1" customHeight="1">
      <c r="A88" s="3"/>
      <c r="B88" s="48" t="s">
        <v>436</v>
      </c>
      <c r="C88" s="49" t="s">
        <v>497</v>
      </c>
    </row>
    <row r="89" spans="1:3" ht="14.1" customHeight="1">
      <c r="A89" s="3"/>
      <c r="B89" s="48" t="s">
        <v>383</v>
      </c>
      <c r="C89" s="49" t="s">
        <v>19</v>
      </c>
    </row>
    <row r="90" spans="1:3" ht="14.1" customHeight="1">
      <c r="A90" s="3"/>
      <c r="B90" s="48" t="s">
        <v>384</v>
      </c>
      <c r="C90" s="49" t="s">
        <v>54</v>
      </c>
    </row>
    <row r="91" spans="1:3" ht="14.1" customHeight="1"/>
    <row r="92" spans="1:3" ht="14.1" customHeight="1">
      <c r="A92" s="3"/>
      <c r="B92" s="5" t="s">
        <v>437</v>
      </c>
      <c r="C92" s="1" t="s">
        <v>742</v>
      </c>
    </row>
    <row r="93" spans="1:3" ht="14.1" customHeight="1">
      <c r="A93" s="3"/>
      <c r="B93" s="48" t="s">
        <v>438</v>
      </c>
      <c r="C93" s="49" t="s">
        <v>56</v>
      </c>
    </row>
    <row r="94" spans="1:3" ht="14.1" customHeight="1">
      <c r="A94" s="3"/>
      <c r="B94" s="6"/>
      <c r="C94" s="49" t="s">
        <v>55</v>
      </c>
    </row>
    <row r="95" spans="1:3" ht="14.1" customHeight="1">
      <c r="A95" s="3"/>
      <c r="B95" s="48" t="s">
        <v>439</v>
      </c>
      <c r="C95" s="49" t="s">
        <v>469</v>
      </c>
    </row>
    <row r="96" spans="1:3" ht="14.1" customHeight="1"/>
    <row r="97" spans="1:4" ht="14.1" customHeight="1">
      <c r="A97" s="3"/>
      <c r="B97" s="5" t="s">
        <v>282</v>
      </c>
      <c r="C97" s="1" t="s">
        <v>743</v>
      </c>
    </row>
    <row r="98" spans="1:4" ht="14.1" customHeight="1">
      <c r="A98" s="3"/>
      <c r="B98" s="48" t="s">
        <v>283</v>
      </c>
      <c r="C98" s="49" t="s">
        <v>51</v>
      </c>
    </row>
    <row r="99" spans="1:4" ht="14.1" customHeight="1">
      <c r="A99" s="3"/>
      <c r="B99" s="48" t="s">
        <v>284</v>
      </c>
      <c r="C99" s="49" t="s">
        <v>812</v>
      </c>
    </row>
    <row r="100" spans="1:4" ht="14.1" customHeight="1"/>
    <row r="101" spans="1:4" ht="14.1" customHeight="1">
      <c r="A101" s="3"/>
      <c r="B101" s="5" t="s">
        <v>285</v>
      </c>
      <c r="C101" s="1" t="s">
        <v>560</v>
      </c>
    </row>
    <row r="102" spans="1:4" ht="14.1" customHeight="1">
      <c r="A102" s="3"/>
      <c r="B102" s="48" t="s">
        <v>302</v>
      </c>
      <c r="C102" s="49" t="s">
        <v>638</v>
      </c>
      <c r="D102" s="3"/>
    </row>
    <row r="103" spans="1:4" ht="14.1" customHeight="1">
      <c r="A103" s="3"/>
      <c r="B103" s="48" t="s">
        <v>303</v>
      </c>
      <c r="C103" s="49" t="s">
        <v>561</v>
      </c>
      <c r="D103" s="3"/>
    </row>
    <row r="104" spans="1:4" ht="14.1" customHeight="1">
      <c r="A104" s="3"/>
      <c r="B104" s="6"/>
      <c r="C104" s="3"/>
    </row>
    <row r="105" spans="1:4" ht="14.1" customHeight="1">
      <c r="A105" s="3"/>
      <c r="B105" s="5" t="s">
        <v>723</v>
      </c>
      <c r="C105" s="3"/>
    </row>
    <row r="106" spans="1:4" ht="14.1" customHeight="1">
      <c r="A106" s="3"/>
      <c r="B106" s="48" t="s">
        <v>724</v>
      </c>
      <c r="C106" s="49" t="s">
        <v>357</v>
      </c>
    </row>
    <row r="107" spans="1:4" ht="14.1" customHeight="1">
      <c r="A107" s="3"/>
      <c r="B107" s="306"/>
      <c r="C107" s="306" t="s">
        <v>754</v>
      </c>
    </row>
    <row r="108" spans="1:4" ht="14.1" customHeight="1">
      <c r="A108" s="3"/>
      <c r="B108" s="48" t="s">
        <v>25</v>
      </c>
      <c r="C108" s="49" t="s">
        <v>253</v>
      </c>
    </row>
    <row r="109" spans="1:4" ht="14.1" customHeight="1">
      <c r="A109" s="3"/>
      <c r="B109" s="48"/>
      <c r="C109" s="49" t="s">
        <v>1256</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C75" location="'9_1'!A1"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Tab1_5_3B_M!A1" display="1.5.3"/>
    <hyperlink ref="C30" location="Tab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 ref="B75" location="'9_1'!A1" display="9"/>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ColWidth="11.42578125" defaultRowHeight="15"/>
  <cols>
    <col min="1" max="16384" width="11.42578125" style="52"/>
  </cols>
  <sheetData>
    <row r="1" spans="1:9" ht="15" customHeight="1">
      <c r="A1" s="1106" t="s">
        <v>1750</v>
      </c>
    </row>
    <row r="2" spans="1:9" ht="45" customHeight="1">
      <c r="A2" s="464" t="s">
        <v>412</v>
      </c>
    </row>
    <row r="3" spans="1:9" s="216" customFormat="1" ht="15" customHeight="1"/>
    <row r="4" spans="1:9" s="53" customFormat="1" ht="15" customHeight="1">
      <c r="A4" s="217" t="s">
        <v>354</v>
      </c>
      <c r="B4" s="217"/>
      <c r="C4" s="217"/>
      <c r="D4" s="217"/>
      <c r="E4" s="217"/>
      <c r="F4" s="217"/>
      <c r="G4" s="217"/>
      <c r="H4" s="217"/>
      <c r="I4" s="217"/>
    </row>
    <row r="5" spans="1:9" s="53" customFormat="1" ht="15" customHeight="1">
      <c r="A5" s="217" t="s">
        <v>898</v>
      </c>
      <c r="B5" s="217"/>
      <c r="C5" s="217"/>
      <c r="D5" s="217"/>
      <c r="E5" s="217"/>
      <c r="F5" s="217"/>
      <c r="G5" s="217"/>
      <c r="H5" s="217"/>
      <c r="I5" s="217"/>
    </row>
    <row r="6" spans="1:9" s="53" customFormat="1" ht="15" customHeight="1">
      <c r="A6" s="217"/>
      <c r="B6" s="217"/>
      <c r="C6" s="217"/>
      <c r="D6" s="217"/>
      <c r="E6" s="217"/>
      <c r="F6" s="217"/>
      <c r="G6" s="217"/>
      <c r="H6" s="217"/>
      <c r="I6" s="217"/>
    </row>
    <row r="7" spans="1:9" s="53" customFormat="1" ht="15" customHeight="1">
      <c r="A7" s="217"/>
      <c r="B7" s="217"/>
      <c r="C7" s="217"/>
      <c r="D7" s="217"/>
      <c r="E7" s="217"/>
      <c r="F7" s="217"/>
      <c r="G7" s="217"/>
      <c r="H7" s="217"/>
      <c r="I7" s="217"/>
    </row>
    <row r="8" spans="1:9" s="53" customFormat="1" ht="15" customHeight="1">
      <c r="A8" s="57" t="s">
        <v>633</v>
      </c>
      <c r="B8" s="217"/>
      <c r="C8" s="217"/>
      <c r="D8" s="217"/>
      <c r="E8" s="217"/>
      <c r="F8" s="217"/>
      <c r="G8" s="217"/>
      <c r="H8" s="217"/>
      <c r="I8" s="217"/>
    </row>
    <row r="9" spans="1:9" s="53" customFormat="1" ht="15" customHeight="1">
      <c r="A9" s="56"/>
      <c r="B9" s="217"/>
      <c r="C9" s="217"/>
      <c r="D9" s="217"/>
      <c r="E9" s="217"/>
      <c r="F9" s="217"/>
      <c r="G9" s="217"/>
      <c r="H9" s="217"/>
      <c r="I9" s="217"/>
    </row>
    <row r="10" spans="1:9" s="53" customFormat="1" ht="15" customHeight="1">
      <c r="A10" s="217" t="s">
        <v>106</v>
      </c>
      <c r="B10" s="218" t="s">
        <v>900</v>
      </c>
      <c r="C10" s="217" t="s">
        <v>239</v>
      </c>
      <c r="D10" s="217"/>
      <c r="E10" s="217"/>
      <c r="F10" s="217"/>
      <c r="G10" s="217"/>
      <c r="H10" s="217"/>
      <c r="I10" s="217"/>
    </row>
    <row r="11" spans="1:9" s="53" customFormat="1" ht="15" customHeight="1">
      <c r="A11" s="217"/>
      <c r="B11" s="218"/>
      <c r="C11" s="217"/>
      <c r="D11" s="217"/>
      <c r="E11" s="217"/>
      <c r="F11" s="217"/>
      <c r="G11" s="217"/>
      <c r="H11" s="217"/>
      <c r="I11" s="217"/>
    </row>
    <row r="12" spans="1:9" s="53" customFormat="1" ht="15" customHeight="1">
      <c r="A12" s="217" t="s">
        <v>634</v>
      </c>
      <c r="B12" s="218" t="s">
        <v>900</v>
      </c>
      <c r="C12" s="217" t="s">
        <v>240</v>
      </c>
      <c r="D12" s="217"/>
      <c r="E12" s="217"/>
      <c r="F12" s="217"/>
      <c r="G12" s="217"/>
      <c r="H12" s="217"/>
      <c r="I12" s="217"/>
    </row>
    <row r="13" spans="1:9" s="53" customFormat="1" ht="15" customHeight="1">
      <c r="A13" s="217"/>
      <c r="B13" s="218"/>
      <c r="C13" s="217"/>
      <c r="D13" s="217"/>
      <c r="E13" s="217"/>
      <c r="F13" s="217"/>
      <c r="G13" s="217"/>
      <c r="H13" s="217"/>
      <c r="I13" s="217"/>
    </row>
    <row r="14" spans="1:9" s="53" customFormat="1" ht="15" customHeight="1">
      <c r="A14" s="217" t="s">
        <v>641</v>
      </c>
      <c r="B14" s="218" t="s">
        <v>900</v>
      </c>
      <c r="C14" s="217" t="s">
        <v>241</v>
      </c>
      <c r="D14" s="217"/>
      <c r="E14" s="217"/>
      <c r="F14" s="217"/>
      <c r="G14" s="217"/>
      <c r="H14" s="217"/>
      <c r="I14" s="217"/>
    </row>
    <row r="15" spans="1:9" s="53" customFormat="1" ht="15" customHeight="1">
      <c r="A15" s="217"/>
      <c r="B15" s="218"/>
      <c r="C15" s="217"/>
      <c r="D15" s="217"/>
      <c r="E15" s="217"/>
      <c r="F15" s="217"/>
      <c r="G15" s="217"/>
      <c r="H15" s="217"/>
      <c r="I15" s="217"/>
    </row>
    <row r="16" spans="1:9" s="53" customFormat="1" ht="15" customHeight="1">
      <c r="A16" s="217" t="s">
        <v>635</v>
      </c>
      <c r="B16" s="218" t="s">
        <v>900</v>
      </c>
      <c r="C16" s="217" t="s">
        <v>771</v>
      </c>
      <c r="D16" s="217"/>
      <c r="E16" s="217"/>
      <c r="F16" s="217"/>
      <c r="G16" s="217"/>
      <c r="H16" s="217"/>
      <c r="I16" s="217"/>
    </row>
    <row r="17" spans="1:9" s="53" customFormat="1" ht="15" customHeight="1">
      <c r="A17" s="217"/>
      <c r="B17" s="218"/>
      <c r="C17" s="217"/>
      <c r="D17" s="217"/>
      <c r="E17" s="217"/>
      <c r="F17" s="217"/>
      <c r="G17" s="217"/>
      <c r="H17" s="217"/>
      <c r="I17" s="217"/>
    </row>
    <row r="18" spans="1:9" s="53" customFormat="1" ht="15" customHeight="1">
      <c r="A18" s="217" t="s">
        <v>636</v>
      </c>
      <c r="B18" s="218" t="s">
        <v>900</v>
      </c>
      <c r="C18" s="217" t="s">
        <v>772</v>
      </c>
      <c r="D18" s="217"/>
      <c r="E18" s="217"/>
      <c r="F18" s="217"/>
      <c r="G18" s="217"/>
      <c r="H18" s="217"/>
      <c r="I18" s="217"/>
    </row>
    <row r="19" spans="1:9" s="53" customFormat="1" ht="15" customHeight="1">
      <c r="A19" s="217"/>
      <c r="B19" s="218"/>
      <c r="C19" s="217"/>
      <c r="D19" s="217"/>
      <c r="E19" s="217"/>
      <c r="F19" s="217"/>
      <c r="G19" s="217"/>
      <c r="H19" s="217"/>
      <c r="I19" s="217"/>
    </row>
    <row r="20" spans="1:9" s="53" customFormat="1" ht="15" customHeight="1">
      <c r="A20" s="217" t="s">
        <v>401</v>
      </c>
      <c r="B20" s="218" t="s">
        <v>900</v>
      </c>
      <c r="C20" s="217" t="s">
        <v>385</v>
      </c>
      <c r="D20" s="217"/>
      <c r="E20" s="217"/>
      <c r="F20" s="217"/>
      <c r="G20" s="217"/>
      <c r="H20" s="217"/>
      <c r="I20" s="217"/>
    </row>
    <row r="21" spans="1:9" s="53" customFormat="1" ht="15" customHeight="1">
      <c r="A21" s="217"/>
      <c r="B21" s="218"/>
      <c r="C21" s="217"/>
      <c r="D21" s="217"/>
      <c r="E21" s="217"/>
      <c r="F21" s="217"/>
      <c r="G21" s="217"/>
      <c r="H21" s="217"/>
      <c r="I21" s="217"/>
    </row>
    <row r="22" spans="1:9" s="53" customFormat="1" ht="15" customHeight="1">
      <c r="A22" s="217" t="s">
        <v>94</v>
      </c>
      <c r="B22" s="218" t="s">
        <v>900</v>
      </c>
      <c r="C22" s="217" t="s">
        <v>239</v>
      </c>
      <c r="D22" s="217"/>
      <c r="E22" s="217"/>
      <c r="F22" s="217"/>
      <c r="G22" s="217"/>
      <c r="H22" s="217"/>
      <c r="I22" s="217"/>
    </row>
    <row r="23" spans="1:9" s="53" customFormat="1" ht="15" customHeight="1">
      <c r="A23" s="217"/>
      <c r="B23" s="218"/>
      <c r="C23" s="217"/>
      <c r="D23" s="217"/>
      <c r="E23" s="217"/>
      <c r="F23" s="217"/>
      <c r="G23" s="217"/>
      <c r="H23" s="217"/>
      <c r="I23" s="217"/>
    </row>
    <row r="24" spans="1:9" s="53" customFormat="1" ht="15" customHeight="1">
      <c r="A24" s="217"/>
      <c r="B24" s="218"/>
      <c r="C24" s="217"/>
      <c r="D24" s="217"/>
      <c r="E24" s="217"/>
      <c r="F24" s="217"/>
      <c r="G24" s="217"/>
      <c r="H24" s="217"/>
      <c r="I24" s="217"/>
    </row>
    <row r="25" spans="1:9" s="53" customFormat="1" ht="15" customHeight="1">
      <c r="A25" s="57" t="s">
        <v>386</v>
      </c>
      <c r="B25" s="218"/>
      <c r="C25" s="217"/>
      <c r="D25" s="217"/>
      <c r="E25" s="217"/>
      <c r="F25" s="217"/>
      <c r="G25" s="217"/>
      <c r="H25" s="217"/>
      <c r="I25" s="217"/>
    </row>
    <row r="26" spans="1:9" s="53" customFormat="1" ht="15" customHeight="1">
      <c r="A26" s="56"/>
      <c r="B26" s="218"/>
      <c r="C26" s="217"/>
      <c r="D26" s="217"/>
      <c r="E26" s="217"/>
      <c r="F26" s="217"/>
      <c r="G26" s="217"/>
      <c r="H26" s="217"/>
      <c r="I26" s="217"/>
    </row>
    <row r="27" spans="1:9" s="53" customFormat="1" ht="15" customHeight="1">
      <c r="A27" s="217" t="s">
        <v>387</v>
      </c>
      <c r="B27" s="218" t="s">
        <v>900</v>
      </c>
      <c r="C27" s="217" t="s">
        <v>1018</v>
      </c>
      <c r="D27" s="217"/>
      <c r="E27" s="217"/>
      <c r="F27" s="217"/>
      <c r="G27" s="217"/>
      <c r="H27" s="217"/>
      <c r="I27" s="217"/>
    </row>
    <row r="28" spans="1:9" s="53" customFormat="1" ht="15" customHeight="1">
      <c r="A28" s="217"/>
      <c r="B28" s="218"/>
      <c r="C28" s="217"/>
      <c r="D28" s="217"/>
      <c r="E28" s="217"/>
      <c r="F28" s="217"/>
      <c r="G28" s="217"/>
      <c r="H28" s="217"/>
      <c r="I28" s="217"/>
    </row>
    <row r="29" spans="1:9" s="53" customFormat="1" ht="15" customHeight="1">
      <c r="A29" s="217" t="s">
        <v>388</v>
      </c>
      <c r="B29" s="218" t="s">
        <v>900</v>
      </c>
      <c r="C29" s="217" t="s">
        <v>392</v>
      </c>
      <c r="D29" s="217"/>
      <c r="E29" s="217"/>
      <c r="F29" s="217"/>
      <c r="G29" s="217"/>
      <c r="H29" s="217"/>
      <c r="I29" s="217"/>
    </row>
    <row r="30" spans="1:9" s="53" customFormat="1" ht="15" customHeight="1">
      <c r="A30" s="217"/>
      <c r="B30" s="218"/>
      <c r="C30" s="217"/>
      <c r="D30" s="217"/>
      <c r="E30" s="217"/>
      <c r="F30" s="217"/>
      <c r="G30" s="217"/>
      <c r="H30" s="217"/>
      <c r="I30" s="217"/>
    </row>
    <row r="31" spans="1:9" s="53" customFormat="1" ht="15" customHeight="1">
      <c r="A31" s="217" t="s">
        <v>52</v>
      </c>
      <c r="B31" s="218" t="s">
        <v>900</v>
      </c>
      <c r="C31" s="217" t="s">
        <v>393</v>
      </c>
      <c r="D31" s="217"/>
      <c r="E31" s="217"/>
      <c r="F31" s="217"/>
      <c r="G31" s="217"/>
      <c r="H31" s="217"/>
      <c r="I31" s="217"/>
    </row>
    <row r="32" spans="1:9" s="53" customFormat="1" ht="15" customHeight="1">
      <c r="A32" s="217"/>
      <c r="B32" s="218"/>
      <c r="C32" s="217"/>
      <c r="D32" s="217"/>
      <c r="E32" s="217"/>
      <c r="F32" s="217"/>
      <c r="G32" s="217"/>
      <c r="H32" s="217"/>
      <c r="I32" s="217"/>
    </row>
    <row r="33" spans="1:9" s="53" customFormat="1" ht="15" customHeight="1">
      <c r="A33" s="217" t="s">
        <v>389</v>
      </c>
      <c r="B33" s="218" t="s">
        <v>900</v>
      </c>
      <c r="C33" s="217" t="s">
        <v>575</v>
      </c>
      <c r="D33" s="217"/>
      <c r="E33" s="217"/>
      <c r="F33" s="217"/>
      <c r="G33" s="217"/>
      <c r="H33" s="217"/>
      <c r="I33" s="217"/>
    </row>
    <row r="34" spans="1:9" s="53" customFormat="1" ht="15" customHeight="1">
      <c r="A34" s="217"/>
      <c r="B34" s="218"/>
      <c r="C34" s="217"/>
      <c r="D34" s="217"/>
      <c r="E34" s="217"/>
      <c r="F34" s="217"/>
      <c r="G34" s="217"/>
      <c r="H34" s="217"/>
      <c r="I34" s="217"/>
    </row>
    <row r="35" spans="1:9" s="53" customFormat="1" ht="15" customHeight="1">
      <c r="A35" s="217" t="s">
        <v>390</v>
      </c>
      <c r="B35" s="218" t="s">
        <v>900</v>
      </c>
      <c r="C35" s="217" t="s">
        <v>576</v>
      </c>
      <c r="D35" s="217"/>
      <c r="E35" s="217"/>
      <c r="F35" s="217"/>
      <c r="G35" s="217"/>
      <c r="H35" s="217"/>
      <c r="I35" s="217"/>
    </row>
    <row r="36" spans="1:9" s="53" customFormat="1" ht="15" customHeight="1">
      <c r="A36" s="217"/>
      <c r="B36" s="218"/>
      <c r="C36" s="217"/>
      <c r="D36" s="217"/>
      <c r="E36" s="217"/>
      <c r="F36" s="217"/>
      <c r="G36" s="217"/>
      <c r="H36" s="217"/>
      <c r="I36" s="217"/>
    </row>
    <row r="37" spans="1:9" s="53" customFormat="1" ht="15" customHeight="1">
      <c r="A37" s="217" t="s">
        <v>391</v>
      </c>
      <c r="B37" s="218" t="s">
        <v>900</v>
      </c>
      <c r="C37" s="217" t="s">
        <v>577</v>
      </c>
      <c r="D37" s="217"/>
      <c r="E37" s="217"/>
      <c r="F37" s="217"/>
      <c r="G37" s="217"/>
      <c r="H37" s="217"/>
      <c r="I37" s="217"/>
    </row>
    <row r="38" spans="1:9" s="53" customFormat="1" ht="15" customHeight="1">
      <c r="A38" s="217"/>
      <c r="B38" s="218"/>
      <c r="C38" s="217"/>
      <c r="D38" s="217"/>
      <c r="E38" s="217"/>
      <c r="F38" s="217"/>
      <c r="G38" s="217"/>
      <c r="H38" s="217"/>
      <c r="I38" s="217"/>
    </row>
    <row r="39" spans="1:9" s="53" customFormat="1" ht="15" customHeight="1">
      <c r="A39" s="217"/>
      <c r="B39" s="217"/>
      <c r="C39" s="217"/>
      <c r="D39" s="217"/>
      <c r="E39" s="217"/>
      <c r="F39" s="217"/>
      <c r="G39" s="217"/>
      <c r="H39" s="217"/>
      <c r="I39" s="217"/>
    </row>
    <row r="40" spans="1:9" s="53" customFormat="1" ht="15" customHeight="1">
      <c r="A40" s="58" t="s">
        <v>899</v>
      </c>
      <c r="B40" s="219"/>
      <c r="C40" s="219"/>
      <c r="D40" s="219"/>
      <c r="E40" s="219"/>
      <c r="F40" s="219"/>
      <c r="G40" s="219"/>
      <c r="H40" s="217"/>
      <c r="I40" s="217"/>
    </row>
    <row r="41" spans="1:9" s="53" customFormat="1" ht="15" customHeight="1">
      <c r="A41" s="219"/>
      <c r="B41" s="219"/>
      <c r="C41" s="219"/>
      <c r="D41" s="219"/>
      <c r="E41" s="219"/>
      <c r="F41" s="219"/>
      <c r="G41" s="219"/>
      <c r="H41" s="217"/>
      <c r="I41" s="217"/>
    </row>
    <row r="42" spans="1:9" s="53" customFormat="1" ht="15" customHeight="1">
      <c r="A42" s="218">
        <v>0</v>
      </c>
      <c r="B42" s="218" t="s">
        <v>900</v>
      </c>
      <c r="C42" s="219" t="s">
        <v>901</v>
      </c>
      <c r="D42" s="217"/>
      <c r="E42" s="217"/>
      <c r="F42" s="217"/>
      <c r="G42" s="217"/>
      <c r="H42" s="217"/>
      <c r="I42" s="217"/>
    </row>
    <row r="43" spans="1:9" s="53" customFormat="1" ht="15" customHeight="1">
      <c r="A43" s="218"/>
      <c r="B43" s="218"/>
      <c r="C43" s="219" t="s">
        <v>573</v>
      </c>
      <c r="D43" s="217"/>
      <c r="E43" s="217"/>
      <c r="F43" s="217"/>
      <c r="G43" s="217"/>
      <c r="H43" s="217"/>
      <c r="I43" s="217"/>
    </row>
    <row r="44" spans="1:9" s="53" customFormat="1" ht="15" customHeight="1">
      <c r="A44" s="218"/>
      <c r="B44" s="218"/>
      <c r="C44" s="219"/>
      <c r="D44" s="217"/>
      <c r="E44" s="217"/>
      <c r="F44" s="217"/>
      <c r="G44" s="217"/>
      <c r="H44" s="217"/>
      <c r="I44" s="217"/>
    </row>
    <row r="45" spans="1:9" s="53" customFormat="1" ht="15" customHeight="1">
      <c r="A45" s="218" t="s">
        <v>935</v>
      </c>
      <c r="B45" s="218" t="s">
        <v>900</v>
      </c>
      <c r="C45" s="219" t="s">
        <v>574</v>
      </c>
      <c r="D45" s="217"/>
      <c r="E45" s="217"/>
      <c r="F45" s="217"/>
      <c r="G45" s="217"/>
      <c r="H45" s="217"/>
      <c r="I45" s="217"/>
    </row>
    <row r="46" spans="1:9" s="53" customFormat="1" ht="15" customHeight="1">
      <c r="A46" s="218"/>
      <c r="B46" s="218"/>
      <c r="C46" s="54"/>
      <c r="D46" s="217"/>
      <c r="E46" s="217"/>
      <c r="F46" s="217"/>
      <c r="G46" s="217"/>
      <c r="H46" s="217"/>
      <c r="I46" s="217"/>
    </row>
    <row r="47" spans="1:9" s="53" customFormat="1" ht="15" customHeight="1">
      <c r="A47" s="218" t="s">
        <v>429</v>
      </c>
      <c r="B47" s="218" t="s">
        <v>900</v>
      </c>
      <c r="C47" s="219" t="s">
        <v>289</v>
      </c>
      <c r="D47" s="217"/>
      <c r="E47" s="217"/>
      <c r="F47" s="217"/>
      <c r="G47" s="217"/>
      <c r="H47" s="217"/>
      <c r="I47" s="217"/>
    </row>
    <row r="48" spans="1:9" s="53" customFormat="1" ht="15" customHeight="1">
      <c r="A48" s="218"/>
      <c r="B48" s="218"/>
      <c r="C48" s="219"/>
      <c r="D48" s="217"/>
      <c r="E48" s="217"/>
      <c r="F48" s="217"/>
      <c r="G48" s="217"/>
      <c r="H48" s="217"/>
      <c r="I48" s="217"/>
    </row>
    <row r="49" spans="1:9" s="53" customFormat="1" ht="15" customHeight="1">
      <c r="A49" s="218" t="s">
        <v>578</v>
      </c>
      <c r="B49" s="218" t="s">
        <v>900</v>
      </c>
      <c r="C49" s="219" t="s">
        <v>579</v>
      </c>
      <c r="D49" s="217"/>
      <c r="E49" s="217"/>
      <c r="F49" s="217"/>
      <c r="G49" s="217"/>
      <c r="H49" s="217"/>
      <c r="I49" s="217"/>
    </row>
    <row r="50" spans="1:9" s="53" customFormat="1" ht="15" customHeight="1">
      <c r="A50" s="218"/>
      <c r="B50" s="218"/>
      <c r="C50" s="219"/>
      <c r="D50" s="217"/>
      <c r="E50" s="217"/>
      <c r="F50" s="217"/>
      <c r="G50" s="217"/>
      <c r="H50" s="217"/>
      <c r="I50" s="217"/>
    </row>
    <row r="51" spans="1:9" s="53" customFormat="1" ht="15" customHeight="1">
      <c r="A51" s="218" t="s">
        <v>580</v>
      </c>
      <c r="B51" s="218" t="s">
        <v>900</v>
      </c>
      <c r="C51" s="219" t="s">
        <v>570</v>
      </c>
      <c r="D51" s="217"/>
      <c r="E51" s="217"/>
      <c r="F51" s="217"/>
      <c r="G51" s="217"/>
      <c r="H51" s="217"/>
      <c r="I51" s="217"/>
    </row>
    <row r="52" spans="1:9" s="53" customFormat="1" ht="15" customHeight="1">
      <c r="A52" s="218"/>
      <c r="B52" s="218"/>
      <c r="C52" s="219"/>
      <c r="D52" s="217"/>
      <c r="E52" s="217"/>
      <c r="F52" s="217"/>
      <c r="G52" s="217"/>
      <c r="H52" s="217"/>
      <c r="I52" s="217"/>
    </row>
    <row r="53" spans="1:9" s="53" customFormat="1" ht="15" customHeight="1">
      <c r="A53" s="218" t="s">
        <v>571</v>
      </c>
      <c r="B53" s="218" t="s">
        <v>900</v>
      </c>
      <c r="C53" s="219" t="s">
        <v>572</v>
      </c>
      <c r="D53" s="217"/>
      <c r="E53" s="217"/>
      <c r="F53" s="217"/>
      <c r="G53" s="217"/>
      <c r="H53" s="217"/>
      <c r="I53" s="217"/>
    </row>
    <row r="54" spans="1:9" s="53" customFormat="1" ht="15" customHeight="1">
      <c r="A54" s="55"/>
      <c r="B54" s="218"/>
      <c r="C54" s="219"/>
      <c r="D54" s="217"/>
      <c r="E54" s="217"/>
      <c r="F54" s="217"/>
      <c r="G54" s="217"/>
      <c r="H54" s="217"/>
      <c r="I54" s="217"/>
    </row>
    <row r="55" spans="1:9" ht="15" customHeight="1">
      <c r="A55" s="216"/>
      <c r="B55" s="216"/>
      <c r="C55" s="216"/>
      <c r="D55" s="216"/>
      <c r="E55" s="216"/>
      <c r="F55" s="216"/>
      <c r="G55" s="216"/>
      <c r="H55" s="216"/>
      <c r="I55" s="216"/>
    </row>
    <row r="56" spans="1:9" s="53" customFormat="1" ht="15" customHeight="1">
      <c r="A56" s="57" t="s">
        <v>758</v>
      </c>
      <c r="B56" s="217"/>
      <c r="C56" s="217"/>
      <c r="D56" s="217"/>
      <c r="E56" s="217"/>
      <c r="F56" s="217"/>
      <c r="G56" s="217"/>
      <c r="H56" s="217"/>
      <c r="I56" s="217"/>
    </row>
    <row r="57" spans="1:9" ht="15" customHeight="1">
      <c r="A57" s="216"/>
      <c r="B57" s="216"/>
      <c r="C57" s="216"/>
      <c r="D57" s="216"/>
      <c r="E57" s="216"/>
      <c r="F57" s="216"/>
      <c r="G57" s="216"/>
      <c r="H57" s="216"/>
      <c r="I57" s="216"/>
    </row>
    <row r="58" spans="1:9" ht="15" customHeight="1">
      <c r="A58" s="1134" t="s">
        <v>759</v>
      </c>
      <c r="B58" s="1134"/>
      <c r="C58" s="1134"/>
      <c r="D58" s="1134"/>
      <c r="E58" s="1134"/>
      <c r="F58" s="1134"/>
      <c r="G58" s="1134"/>
      <c r="H58" s="1134"/>
      <c r="I58" s="216"/>
    </row>
    <row r="59" spans="1:9" ht="15" customHeight="1">
      <c r="A59" s="220" t="s">
        <v>760</v>
      </c>
      <c r="B59" s="287"/>
      <c r="C59" s="287"/>
      <c r="D59" s="287"/>
      <c r="E59" s="287"/>
      <c r="F59" s="287"/>
      <c r="G59" s="287"/>
      <c r="H59" s="287"/>
      <c r="I59" s="216"/>
    </row>
    <row r="60" spans="1:9" ht="15" customHeight="1">
      <c r="A60" s="216"/>
      <c r="B60" s="216"/>
      <c r="C60" s="216"/>
      <c r="D60" s="216"/>
      <c r="E60" s="216"/>
      <c r="F60" s="216"/>
      <c r="G60" s="216"/>
      <c r="H60" s="216"/>
      <c r="I60" s="216"/>
    </row>
    <row r="61" spans="1:9" ht="15" customHeight="1">
      <c r="A61" s="216"/>
      <c r="B61" s="216"/>
      <c r="C61" s="216"/>
      <c r="D61" s="216"/>
      <c r="E61" s="216"/>
      <c r="F61" s="216"/>
      <c r="G61" s="216"/>
      <c r="H61" s="216"/>
      <c r="I61" s="216"/>
    </row>
    <row r="62" spans="1:9" ht="15" customHeight="1">
      <c r="A62" s="216"/>
      <c r="B62" s="216"/>
      <c r="C62" s="216"/>
      <c r="D62" s="216"/>
      <c r="E62" s="216"/>
      <c r="F62" s="216"/>
      <c r="G62" s="216"/>
      <c r="H62" s="216"/>
      <c r="I62" s="216"/>
    </row>
    <row r="63" spans="1:9" ht="15" customHeight="1">
      <c r="A63" s="216"/>
      <c r="B63" s="216"/>
      <c r="C63" s="216"/>
      <c r="D63" s="216"/>
      <c r="E63" s="216"/>
      <c r="F63" s="216"/>
      <c r="G63" s="216"/>
      <c r="H63" s="216"/>
      <c r="I63" s="216"/>
    </row>
    <row r="64" spans="1:9" ht="15" customHeight="1">
      <c r="A64" s="216"/>
      <c r="B64" s="216"/>
      <c r="C64" s="216"/>
      <c r="D64" s="216"/>
      <c r="E64" s="216"/>
      <c r="F64" s="216"/>
      <c r="G64" s="216"/>
      <c r="H64" s="216"/>
      <c r="I64" s="216"/>
    </row>
    <row r="65" spans="1:9" ht="15" customHeight="1">
      <c r="A65" s="288" t="s">
        <v>1733</v>
      </c>
      <c r="B65" s="216"/>
      <c r="C65" s="216"/>
      <c r="D65" s="216"/>
      <c r="E65" s="216"/>
      <c r="F65" s="216"/>
      <c r="G65" s="216"/>
      <c r="H65" s="216"/>
      <c r="I65" s="216"/>
    </row>
    <row r="66" spans="1:9" ht="15" customHeight="1">
      <c r="A66" s="216"/>
      <c r="B66" s="216"/>
      <c r="C66" s="216"/>
      <c r="D66" s="216"/>
      <c r="E66" s="216"/>
      <c r="F66" s="216"/>
      <c r="G66" s="216"/>
      <c r="H66" s="216"/>
      <c r="I66" s="216"/>
    </row>
    <row r="67" spans="1:9" ht="15" customHeight="1">
      <c r="A67" s="216"/>
      <c r="B67" s="216"/>
      <c r="C67" s="216"/>
      <c r="D67" s="216"/>
      <c r="E67" s="216"/>
      <c r="F67" s="216"/>
      <c r="G67" s="216"/>
      <c r="H67" s="216"/>
      <c r="I67" s="216"/>
    </row>
    <row r="68" spans="1:9" ht="15" customHeight="1">
      <c r="A68" s="216"/>
      <c r="B68" s="216"/>
      <c r="C68" s="216"/>
      <c r="D68" s="216"/>
      <c r="E68" s="216"/>
      <c r="F68" s="216"/>
      <c r="G68" s="216"/>
      <c r="H68" s="216"/>
      <c r="I68" s="21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ColWidth="11.42578125" defaultRowHeight="12.75"/>
  <cols>
    <col min="1" max="1" width="56.7109375" style="292" customWidth="1"/>
    <col min="2" max="2" width="36.7109375" style="292" customWidth="1"/>
    <col min="3" max="16384" width="11.42578125" style="292"/>
  </cols>
  <sheetData>
    <row r="1" spans="1:2" s="1091" customFormat="1" ht="15" customHeight="1">
      <c r="A1" s="1106" t="s">
        <v>1750</v>
      </c>
    </row>
    <row r="2" spans="1:2" ht="63.75" customHeight="1">
      <c r="A2" s="455" t="s">
        <v>321</v>
      </c>
      <c r="B2" s="455"/>
    </row>
    <row r="3" spans="1:2" ht="18" customHeight="1">
      <c r="A3" s="1137"/>
      <c r="B3" s="1137"/>
    </row>
    <row r="4" spans="1:2" ht="18" customHeight="1">
      <c r="A4" s="1137"/>
      <c r="B4" s="1137"/>
    </row>
    <row r="5" spans="1:2" ht="18" customHeight="1">
      <c r="A5" s="1137"/>
      <c r="B5" s="1137"/>
    </row>
    <row r="6" spans="1:2" ht="18" customHeight="1">
      <c r="A6" s="1135" t="s">
        <v>168</v>
      </c>
      <c r="B6" s="1135"/>
    </row>
    <row r="7" spans="1:2" ht="18" customHeight="1">
      <c r="A7" s="1135" t="s">
        <v>541</v>
      </c>
      <c r="B7" s="1135"/>
    </row>
    <row r="8" spans="1:2" ht="18" customHeight="1">
      <c r="A8" s="1135" t="s">
        <v>915</v>
      </c>
      <c r="B8" s="1135"/>
    </row>
    <row r="9" spans="1:2" ht="18" customHeight="1">
      <c r="A9" s="1135" t="s">
        <v>161</v>
      </c>
      <c r="B9" s="1135"/>
    </row>
    <row r="10" spans="1:2" ht="18" customHeight="1">
      <c r="A10" s="1135" t="s">
        <v>485</v>
      </c>
      <c r="B10" s="1135"/>
    </row>
    <row r="11" spans="1:2" ht="18" customHeight="1">
      <c r="A11" s="1135"/>
      <c r="B11" s="1135"/>
    </row>
    <row r="12" spans="1:2" ht="18" customHeight="1">
      <c r="A12" s="1135"/>
      <c r="B12" s="1135"/>
    </row>
    <row r="13" spans="1:2" ht="18" customHeight="1">
      <c r="A13" s="1135" t="s">
        <v>566</v>
      </c>
      <c r="B13" s="1135"/>
    </row>
    <row r="14" spans="1:2" ht="18" customHeight="1">
      <c r="A14" s="1135" t="s">
        <v>686</v>
      </c>
      <c r="B14" s="1135"/>
    </row>
    <row r="15" spans="1:2" ht="18" customHeight="1">
      <c r="A15" s="1135" t="s">
        <v>687</v>
      </c>
      <c r="B15" s="1135"/>
    </row>
    <row r="16" spans="1:2" ht="18" customHeight="1">
      <c r="A16" s="1135" t="s">
        <v>818</v>
      </c>
      <c r="B16" s="1135"/>
    </row>
    <row r="17" spans="1:2" ht="18" customHeight="1">
      <c r="A17" s="1135" t="s">
        <v>472</v>
      </c>
      <c r="B17" s="1135"/>
    </row>
    <row r="18" spans="1:2" ht="18" customHeight="1">
      <c r="A18" s="1135" t="s">
        <v>928</v>
      </c>
      <c r="B18" s="1135"/>
    </row>
    <row r="19" spans="1:2" ht="18" customHeight="1">
      <c r="A19" s="1135" t="s">
        <v>1384</v>
      </c>
      <c r="B19" s="1135"/>
    </row>
    <row r="20" spans="1:2" ht="18" customHeight="1">
      <c r="A20" s="1135"/>
      <c r="B20" s="1135"/>
    </row>
    <row r="21" spans="1:2" ht="18" customHeight="1">
      <c r="A21" s="1135"/>
      <c r="B21" s="1135"/>
    </row>
    <row r="22" spans="1:2" ht="18" customHeight="1">
      <c r="A22" s="1135" t="s">
        <v>152</v>
      </c>
      <c r="B22" s="1135"/>
    </row>
    <row r="23" spans="1:2" ht="18" customHeight="1">
      <c r="A23" s="1135" t="s">
        <v>781</v>
      </c>
      <c r="B23" s="1135"/>
    </row>
    <row r="24" spans="1:2" ht="18" customHeight="1">
      <c r="A24" s="1135" t="s">
        <v>222</v>
      </c>
      <c r="B24" s="1135"/>
    </row>
    <row r="25" spans="1:2" ht="18" customHeight="1">
      <c r="A25" s="1135"/>
      <c r="B25" s="1135"/>
    </row>
    <row r="26" spans="1:2" ht="18" customHeight="1">
      <c r="A26" s="1135"/>
      <c r="B26" s="1135"/>
    </row>
    <row r="27" spans="1:2" ht="18" customHeight="1">
      <c r="A27" s="1135" t="s">
        <v>796</v>
      </c>
      <c r="B27" s="1135"/>
    </row>
    <row r="28" spans="1:2" ht="18" customHeight="1">
      <c r="A28" s="1135" t="s">
        <v>925</v>
      </c>
      <c r="B28" s="1135"/>
    </row>
    <row r="29" spans="1:2" ht="18" customHeight="1">
      <c r="A29" s="1135" t="s">
        <v>588</v>
      </c>
      <c r="B29" s="1135"/>
    </row>
    <row r="30" spans="1:2" ht="18" customHeight="1">
      <c r="A30" s="1135"/>
      <c r="B30" s="1135"/>
    </row>
    <row r="31" spans="1:2" ht="18" customHeight="1">
      <c r="A31" s="1135"/>
      <c r="B31" s="1135"/>
    </row>
    <row r="32" spans="1:2" ht="18" customHeight="1">
      <c r="A32" s="1135"/>
      <c r="B32" s="1135"/>
    </row>
    <row r="33" spans="1:2" ht="18" customHeight="1">
      <c r="A33" s="1135"/>
      <c r="B33" s="1135"/>
    </row>
    <row r="34" spans="1:2" ht="18" customHeight="1">
      <c r="A34" s="1135"/>
      <c r="B34" s="1135"/>
    </row>
    <row r="35" spans="1:2" ht="18" customHeight="1">
      <c r="A35" s="1135"/>
      <c r="B35" s="1135"/>
    </row>
    <row r="36" spans="1:2" ht="18" customHeight="1">
      <c r="A36" s="1135"/>
      <c r="B36" s="1135"/>
    </row>
    <row r="37" spans="1:2" ht="18" customHeight="1">
      <c r="A37" s="1135"/>
      <c r="B37" s="1135"/>
    </row>
    <row r="38" spans="1:2" ht="18" customHeight="1">
      <c r="A38" s="1135"/>
      <c r="B38" s="1135"/>
    </row>
    <row r="39" spans="1:2" ht="18" customHeight="1">
      <c r="A39" s="1135"/>
      <c r="B39" s="1135"/>
    </row>
    <row r="40" spans="1:2" ht="18" customHeight="1">
      <c r="A40" s="1136" t="s">
        <v>1733</v>
      </c>
      <c r="B40" s="1136"/>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854" customWidth="1"/>
    <col min="2" max="2" width="44.5703125" style="854" customWidth="1"/>
    <col min="3" max="16384" width="11.42578125" style="854"/>
  </cols>
  <sheetData>
    <row r="1" spans="1:2" s="1091" customFormat="1" ht="15" customHeight="1">
      <c r="A1" s="1106" t="s">
        <v>1750</v>
      </c>
    </row>
    <row r="2" spans="1:2" ht="14.85" customHeight="1">
      <c r="A2" s="847" t="s">
        <v>65</v>
      </c>
      <c r="B2" s="847"/>
    </row>
    <row r="3" spans="1:2" ht="14.85" customHeight="1">
      <c r="A3" s="1142"/>
      <c r="B3" s="1143"/>
    </row>
    <row r="4" spans="1:2" ht="14.85" customHeight="1">
      <c r="A4" s="1142" t="s">
        <v>709</v>
      </c>
      <c r="B4" s="1143"/>
    </row>
    <row r="5" spans="1:2" ht="14.85" customHeight="1">
      <c r="A5" s="1143"/>
      <c r="B5" s="1143"/>
    </row>
    <row r="6" spans="1:2" ht="14.85" customHeight="1">
      <c r="A6" s="1139" t="s">
        <v>1195</v>
      </c>
      <c r="B6" s="1139"/>
    </row>
    <row r="7" spans="1:2" ht="14.85" customHeight="1">
      <c r="A7" s="1139" t="s">
        <v>1196</v>
      </c>
      <c r="B7" s="1139"/>
    </row>
    <row r="8" spans="1:2" ht="14.85" customHeight="1">
      <c r="A8" s="1139" t="s">
        <v>206</v>
      </c>
      <c r="B8" s="1139"/>
    </row>
    <row r="9" spans="1:2" ht="14.85" customHeight="1">
      <c r="A9" s="1139"/>
      <c r="B9" s="1139"/>
    </row>
    <row r="10" spans="1:2" ht="14.85" customHeight="1">
      <c r="A10" s="1139" t="s">
        <v>172</v>
      </c>
      <c r="B10" s="1139"/>
    </row>
    <row r="11" spans="1:2" ht="14.85" customHeight="1">
      <c r="A11" s="1139" t="s">
        <v>597</v>
      </c>
      <c r="B11" s="1139"/>
    </row>
    <row r="12" spans="1:2" ht="14.85" customHeight="1">
      <c r="A12" s="1139"/>
      <c r="B12" s="1139"/>
    </row>
    <row r="13" spans="1:2" ht="14.85" customHeight="1">
      <c r="A13" s="1139" t="s">
        <v>264</v>
      </c>
      <c r="B13" s="1139"/>
    </row>
    <row r="14" spans="1:2" ht="14.85" customHeight="1">
      <c r="A14" s="1139" t="s">
        <v>157</v>
      </c>
      <c r="B14" s="1139"/>
    </row>
    <row r="15" spans="1:2" ht="14.85" customHeight="1">
      <c r="A15" s="1139" t="s">
        <v>199</v>
      </c>
      <c r="B15" s="1139"/>
    </row>
    <row r="16" spans="1:2" ht="14.85" customHeight="1">
      <c r="A16" s="1139" t="s">
        <v>1015</v>
      </c>
      <c r="B16" s="1139"/>
    </row>
    <row r="17" spans="1:2" ht="14.85" customHeight="1">
      <c r="A17" s="1139" t="s">
        <v>605</v>
      </c>
      <c r="B17" s="1139"/>
    </row>
    <row r="18" spans="1:2" ht="14.85" customHeight="1">
      <c r="A18" s="1139"/>
      <c r="B18" s="1139"/>
    </row>
    <row r="19" spans="1:2" ht="14.85" customHeight="1">
      <c r="A19" s="1139" t="s">
        <v>662</v>
      </c>
      <c r="B19" s="1139"/>
    </row>
    <row r="20" spans="1:2" ht="14.85" customHeight="1">
      <c r="A20" s="1139" t="s">
        <v>716</v>
      </c>
      <c r="B20" s="1139"/>
    </row>
    <row r="21" spans="1:2" ht="14.85" customHeight="1">
      <c r="A21" s="1139"/>
      <c r="B21" s="1139"/>
    </row>
    <row r="22" spans="1:2" ht="14.85" customHeight="1">
      <c r="A22" s="1139" t="s">
        <v>1643</v>
      </c>
      <c r="B22" s="1139"/>
    </row>
    <row r="23" spans="1:2" ht="14.85" customHeight="1">
      <c r="A23" s="1139" t="s">
        <v>1644</v>
      </c>
      <c r="B23" s="1139"/>
    </row>
    <row r="24" spans="1:2" ht="14.85" customHeight="1">
      <c r="A24" s="1140"/>
      <c r="B24" s="1140"/>
    </row>
    <row r="25" spans="1:2" ht="14.85" customHeight="1">
      <c r="A25" s="1141" t="s">
        <v>1669</v>
      </c>
      <c r="B25" s="1141"/>
    </row>
    <row r="26" spans="1:2" ht="14.85" customHeight="1">
      <c r="A26" s="1141" t="s">
        <v>1646</v>
      </c>
      <c r="B26" s="1141"/>
    </row>
    <row r="27" spans="1:2" ht="14.85" customHeight="1">
      <c r="A27" s="1141" t="s">
        <v>1647</v>
      </c>
      <c r="B27" s="1141"/>
    </row>
    <row r="28" spans="1:2" ht="14.85" customHeight="1">
      <c r="A28" s="856" t="s">
        <v>1670</v>
      </c>
      <c r="B28" s="856"/>
    </row>
    <row r="29" spans="1:2" ht="14.85" customHeight="1">
      <c r="A29" s="857" t="s">
        <v>1671</v>
      </c>
      <c r="B29" s="856"/>
    </row>
    <row r="30" spans="1:2" ht="14.85" customHeight="1">
      <c r="A30" s="858" t="s">
        <v>1672</v>
      </c>
      <c r="B30" s="856"/>
    </row>
    <row r="31" spans="1:2" ht="14.85" customHeight="1">
      <c r="A31" s="858" t="s">
        <v>1668</v>
      </c>
      <c r="B31" s="856"/>
    </row>
    <row r="32" spans="1:2" ht="14.85" customHeight="1"/>
    <row r="33" spans="1:2" ht="14.85" customHeight="1">
      <c r="A33" s="846" t="s">
        <v>249</v>
      </c>
      <c r="B33" s="846"/>
    </row>
    <row r="34" spans="1:2" ht="14.85" customHeight="1">
      <c r="A34" s="846" t="s">
        <v>1229</v>
      </c>
      <c r="B34" s="849"/>
    </row>
    <row r="35" spans="1:2" ht="14.85" customHeight="1">
      <c r="A35" s="846" t="s">
        <v>871</v>
      </c>
    </row>
    <row r="36" spans="1:2" ht="14.85" customHeight="1"/>
    <row r="37" spans="1:2" ht="14.85" customHeight="1">
      <c r="A37" s="850" t="s">
        <v>244</v>
      </c>
      <c r="B37" s="851"/>
    </row>
    <row r="38" spans="1:2" ht="14.85" customHeight="1">
      <c r="A38" s="849"/>
      <c r="B38" s="849"/>
    </row>
    <row r="39" spans="1:2" ht="14.85" customHeight="1">
      <c r="A39" s="850" t="s">
        <v>245</v>
      </c>
      <c r="B39" s="846"/>
    </row>
    <row r="40" spans="1:2" ht="14.85" customHeight="1"/>
    <row r="41" spans="1:2" ht="14.85" customHeight="1">
      <c r="A41" s="846" t="s">
        <v>755</v>
      </c>
      <c r="B41" s="846"/>
    </row>
    <row r="42" spans="1:2" ht="14.85" customHeight="1">
      <c r="A42" s="846" t="s">
        <v>1</v>
      </c>
      <c r="B42" s="846"/>
    </row>
    <row r="43" spans="1:2" ht="14.85" customHeight="1">
      <c r="A43" s="846" t="s">
        <v>2</v>
      </c>
      <c r="B43" s="846"/>
    </row>
    <row r="44" spans="1:2" ht="14.85" customHeight="1">
      <c r="A44" s="846" t="s">
        <v>145</v>
      </c>
      <c r="B44" s="846"/>
    </row>
    <row r="45" spans="1:2" ht="14.85" customHeight="1">
      <c r="A45" s="846" t="s">
        <v>116</v>
      </c>
      <c r="B45" s="846"/>
    </row>
    <row r="46" spans="1:2" ht="14.85" customHeight="1">
      <c r="A46" s="846" t="s">
        <v>540</v>
      </c>
      <c r="B46" s="846"/>
    </row>
    <row r="47" spans="1:2" ht="14.85" customHeight="1">
      <c r="A47" s="846" t="s">
        <v>630</v>
      </c>
      <c r="B47" s="846"/>
    </row>
    <row r="48" spans="1:2" ht="14.85" customHeight="1">
      <c r="A48" s="849"/>
      <c r="B48" s="849"/>
    </row>
    <row r="49" spans="1:2" ht="14.85" customHeight="1">
      <c r="A49" s="850" t="s">
        <v>291</v>
      </c>
      <c r="B49" s="850"/>
    </row>
    <row r="50" spans="1:2" ht="14.85" customHeight="1"/>
    <row r="51" spans="1:2" ht="14.85" customHeight="1">
      <c r="A51" s="846" t="s">
        <v>229</v>
      </c>
      <c r="B51" s="846"/>
    </row>
    <row r="52" spans="1:2" ht="14.85" customHeight="1">
      <c r="A52" s="846" t="s">
        <v>60</v>
      </c>
      <c r="B52" s="846"/>
    </row>
    <row r="53" spans="1:2" ht="14.85" customHeight="1">
      <c r="A53" s="853" t="s">
        <v>1363</v>
      </c>
      <c r="B53" s="853"/>
    </row>
    <row r="54" spans="1:2" ht="14.85" customHeight="1">
      <c r="A54" s="846" t="s">
        <v>596</v>
      </c>
      <c r="B54" s="846"/>
    </row>
    <row r="55" spans="1:2" ht="14.85" customHeight="1">
      <c r="A55" s="846" t="s">
        <v>784</v>
      </c>
      <c r="B55" s="846"/>
    </row>
    <row r="56" spans="1:2" ht="14.85" customHeight="1">
      <c r="A56" s="846" t="s">
        <v>785</v>
      </c>
      <c r="B56" s="846"/>
    </row>
    <row r="57" spans="1:2" ht="14.85" customHeight="1">
      <c r="A57" s="848"/>
      <c r="B57" s="848"/>
    </row>
    <row r="58" spans="1:2" ht="14.85" customHeight="1">
      <c r="A58" s="852" t="s">
        <v>1197</v>
      </c>
      <c r="B58" s="852"/>
    </row>
    <row r="59" spans="1:2" ht="15" customHeight="1">
      <c r="A59" s="852" t="s">
        <v>1198</v>
      </c>
      <c r="B59" s="852"/>
    </row>
    <row r="60" spans="1:2" ht="15">
      <c r="A60" s="1138" t="s">
        <v>1733</v>
      </c>
      <c r="B60" s="1138"/>
    </row>
  </sheetData>
  <mergeCells count="26">
    <mergeCell ref="A8:B8"/>
    <mergeCell ref="A9:B9"/>
    <mergeCell ref="A10:B10"/>
    <mergeCell ref="A11:B11"/>
    <mergeCell ref="A3:B3"/>
    <mergeCell ref="A4:B4"/>
    <mergeCell ref="A5:B5"/>
    <mergeCell ref="A6:B6"/>
    <mergeCell ref="A7:B7"/>
    <mergeCell ref="A12:B12"/>
    <mergeCell ref="A13:B13"/>
    <mergeCell ref="A26:B26"/>
    <mergeCell ref="A15:B15"/>
    <mergeCell ref="A16:B16"/>
    <mergeCell ref="A17:B17"/>
    <mergeCell ref="A18:B18"/>
    <mergeCell ref="A19:B19"/>
    <mergeCell ref="A20:B20"/>
    <mergeCell ref="A21:B21"/>
    <mergeCell ref="A14:B14"/>
    <mergeCell ref="A60:B60"/>
    <mergeCell ref="A22:B22"/>
    <mergeCell ref="A23:B23"/>
    <mergeCell ref="A24:B24"/>
    <mergeCell ref="A25:B25"/>
    <mergeCell ref="A27:B2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2" customWidth="1"/>
    <col min="2" max="2" width="44.5703125" style="292" customWidth="1"/>
    <col min="3" max="16384" width="11.42578125" style="292"/>
  </cols>
  <sheetData>
    <row r="1" spans="1:2" s="1091" customFormat="1" ht="15" customHeight="1">
      <c r="A1" s="1106" t="s">
        <v>1750</v>
      </c>
    </row>
    <row r="2" spans="1:2" ht="14.85" customHeight="1">
      <c r="A2" s="461" t="s">
        <v>139</v>
      </c>
      <c r="B2" s="456"/>
    </row>
    <row r="3" spans="1:2" ht="14.85" customHeight="1">
      <c r="A3" s="1140"/>
      <c r="B3" s="1140"/>
    </row>
    <row r="4" spans="1:2" ht="14.85" customHeight="1">
      <c r="A4" s="1139" t="s">
        <v>500</v>
      </c>
      <c r="B4" s="1139"/>
    </row>
    <row r="5" spans="1:2" ht="14.85" customHeight="1">
      <c r="A5" s="1139" t="s">
        <v>1046</v>
      </c>
      <c r="B5" s="1139"/>
    </row>
    <row r="6" spans="1:2" ht="14.85" customHeight="1">
      <c r="A6" s="1149"/>
      <c r="B6" s="1149"/>
    </row>
    <row r="7" spans="1:2" ht="14.85" customHeight="1">
      <c r="A7" s="1147" t="s">
        <v>37</v>
      </c>
      <c r="B7" s="1139"/>
    </row>
    <row r="8" spans="1:2" ht="14.85" customHeight="1">
      <c r="A8" s="290"/>
      <c r="B8" s="290"/>
    </row>
    <row r="9" spans="1:2" ht="14.85" customHeight="1">
      <c r="A9" s="1139" t="s">
        <v>1043</v>
      </c>
      <c r="B9" s="1139"/>
    </row>
    <row r="10" spans="1:2" ht="14.85" customHeight="1">
      <c r="A10" s="1139" t="s">
        <v>1364</v>
      </c>
      <c r="B10" s="1139"/>
    </row>
    <row r="11" spans="1:2" ht="14.85" customHeight="1">
      <c r="A11" s="1139" t="s">
        <v>1365</v>
      </c>
      <c r="B11" s="1139"/>
    </row>
    <row r="12" spans="1:2" ht="14.85" customHeight="1">
      <c r="A12" s="289" t="s">
        <v>1366</v>
      </c>
      <c r="B12" s="289"/>
    </row>
    <row r="13" spans="1:2" ht="14.85" customHeight="1">
      <c r="A13" s="1139" t="s">
        <v>1367</v>
      </c>
      <c r="B13" s="1139"/>
    </row>
    <row r="14" spans="1:2" ht="14.85" customHeight="1">
      <c r="A14" s="1139" t="s">
        <v>189</v>
      </c>
      <c r="B14" s="1139"/>
    </row>
    <row r="15" spans="1:2" ht="14.85" customHeight="1">
      <c r="A15" s="1139" t="s">
        <v>86</v>
      </c>
      <c r="B15" s="1139"/>
    </row>
    <row r="16" spans="1:2" ht="14.85" customHeight="1">
      <c r="A16" s="1139" t="s">
        <v>587</v>
      </c>
      <c r="B16" s="1139"/>
    </row>
    <row r="17" spans="1:2" ht="14.85" customHeight="1">
      <c r="A17" s="1139" t="s">
        <v>1045</v>
      </c>
      <c r="B17" s="1139"/>
    </row>
    <row r="18" spans="1:2" ht="14.85" customHeight="1">
      <c r="A18" s="1139"/>
      <c r="B18" s="1139"/>
    </row>
    <row r="19" spans="1:2" ht="14.85" customHeight="1">
      <c r="A19" s="1147" t="s">
        <v>795</v>
      </c>
      <c r="B19" s="1139"/>
    </row>
    <row r="20" spans="1:2" ht="14.85" customHeight="1">
      <c r="A20" s="1148"/>
      <c r="B20" s="1139"/>
    </row>
    <row r="21" spans="1:2" ht="14.85" customHeight="1">
      <c r="A21" s="1148" t="s">
        <v>1368</v>
      </c>
      <c r="B21" s="1139"/>
    </row>
    <row r="22" spans="1:2" ht="14.85" customHeight="1">
      <c r="A22" s="1148" t="s">
        <v>1369</v>
      </c>
      <c r="B22" s="1139"/>
    </row>
    <row r="23" spans="1:2" s="240" customFormat="1" ht="14.85" customHeight="1">
      <c r="A23" s="1145" t="s">
        <v>1370</v>
      </c>
      <c r="B23" s="1146"/>
    </row>
    <row r="24" spans="1:2" ht="14.85" customHeight="1">
      <c r="A24" s="1148" t="s">
        <v>1454</v>
      </c>
      <c r="B24" s="1139"/>
    </row>
    <row r="25" spans="1:2" ht="14.85" customHeight="1">
      <c r="A25" s="1148" t="s">
        <v>471</v>
      </c>
      <c r="B25" s="1139"/>
    </row>
    <row r="26" spans="1:2" ht="14.85" customHeight="1">
      <c r="A26" s="1148" t="s">
        <v>1371</v>
      </c>
      <c r="B26" s="1139"/>
    </row>
    <row r="27" spans="1:2" s="240" customFormat="1" ht="14.85" customHeight="1">
      <c r="A27" s="1145" t="s">
        <v>1372</v>
      </c>
      <c r="B27" s="1146"/>
    </row>
    <row r="28" spans="1:2" ht="14.85" customHeight="1">
      <c r="A28" s="291"/>
      <c r="B28" s="289"/>
    </row>
    <row r="29" spans="1:2" ht="14.85" customHeight="1">
      <c r="A29" s="1147" t="s">
        <v>1032</v>
      </c>
      <c r="B29" s="1139"/>
    </row>
    <row r="30" spans="1:2" ht="14.85" customHeight="1">
      <c r="A30" s="291"/>
      <c r="B30" s="289"/>
    </row>
    <row r="31" spans="1:2" ht="14.85" customHeight="1">
      <c r="A31" s="1145" t="s">
        <v>1378</v>
      </c>
      <c r="B31" s="1146"/>
    </row>
    <row r="32" spans="1:2" ht="14.85" customHeight="1">
      <c r="A32" s="1145" t="s">
        <v>1373</v>
      </c>
      <c r="B32" s="1146"/>
    </row>
    <row r="33" spans="1:2" ht="14.85" customHeight="1">
      <c r="A33" s="1145" t="s">
        <v>313</v>
      </c>
      <c r="B33" s="1146"/>
    </row>
    <row r="34" spans="1:2" ht="14.85" customHeight="1">
      <c r="A34" s="1145" t="s">
        <v>1374</v>
      </c>
      <c r="B34" s="1146"/>
    </row>
    <row r="35" spans="1:2" ht="14.85" customHeight="1">
      <c r="A35" s="1145" t="s">
        <v>685</v>
      </c>
      <c r="B35" s="1146"/>
    </row>
    <row r="36" spans="1:2" ht="14.85" customHeight="1">
      <c r="A36" s="1145"/>
      <c r="B36" s="1146"/>
    </row>
    <row r="37" spans="1:2" ht="14.85" customHeight="1">
      <c r="A37" s="1145"/>
      <c r="B37" s="1146"/>
    </row>
    <row r="38" spans="1:2" ht="14.85" customHeight="1">
      <c r="A38" s="1145"/>
      <c r="B38" s="1146"/>
    </row>
    <row r="39" spans="1:2" ht="14.85" customHeight="1">
      <c r="A39" s="1147" t="s">
        <v>1377</v>
      </c>
      <c r="B39" s="1139"/>
    </row>
    <row r="40" spans="1:2" s="240" customFormat="1" ht="14.85" customHeight="1">
      <c r="A40" s="1145"/>
      <c r="B40" s="1146"/>
    </row>
    <row r="41" spans="1:2" ht="14.85" customHeight="1">
      <c r="A41" s="1145" t="s">
        <v>1381</v>
      </c>
      <c r="B41" s="1146"/>
    </row>
    <row r="42" spans="1:2" ht="14.85" customHeight="1">
      <c r="A42" s="1145" t="s">
        <v>1375</v>
      </c>
      <c r="B42" s="1146"/>
    </row>
    <row r="43" spans="1:2" ht="14.85" customHeight="1">
      <c r="A43" s="1145" t="s">
        <v>1382</v>
      </c>
      <c r="B43" s="1146"/>
    </row>
    <row r="44" spans="1:2" s="240" customFormat="1" ht="14.85" customHeight="1">
      <c r="A44" s="1145" t="s">
        <v>1376</v>
      </c>
      <c r="B44" s="1146"/>
    </row>
    <row r="45" spans="1:2" ht="14.85" customHeight="1">
      <c r="A45" s="1145" t="s">
        <v>1444</v>
      </c>
      <c r="B45" s="1146"/>
    </row>
    <row r="46" spans="1:2" ht="14.85" customHeight="1">
      <c r="A46" s="1145"/>
      <c r="B46" s="1146"/>
    </row>
    <row r="47" spans="1:2" ht="14.85" customHeight="1">
      <c r="A47" s="1139" t="s">
        <v>1445</v>
      </c>
      <c r="B47" s="1139"/>
    </row>
    <row r="48" spans="1:2" ht="14.85" customHeight="1">
      <c r="A48" s="854"/>
      <c r="B48" s="854"/>
    </row>
    <row r="49" spans="1:2" ht="14.85" customHeight="1">
      <c r="A49" s="1145" t="s">
        <v>1379</v>
      </c>
      <c r="B49" s="1145"/>
    </row>
    <row r="50" spans="1:2" ht="14.85" customHeight="1">
      <c r="A50" s="1145" t="s">
        <v>1380</v>
      </c>
      <c r="B50" s="1146"/>
    </row>
    <row r="51" spans="1:2" ht="14.85" customHeight="1">
      <c r="A51" s="1145" t="s">
        <v>1383</v>
      </c>
      <c r="B51" s="1146"/>
    </row>
    <row r="52" spans="1:2" ht="14.85" customHeight="1">
      <c r="A52" s="854"/>
      <c r="B52" s="854"/>
    </row>
    <row r="53" spans="1:2" ht="14.85" customHeight="1">
      <c r="A53" s="1145" t="s">
        <v>1446</v>
      </c>
      <c r="B53" s="1146"/>
    </row>
    <row r="54" spans="1:2" ht="14.85" customHeight="1"/>
    <row r="55" spans="1:2" ht="14.85" customHeight="1">
      <c r="A55" s="1145"/>
      <c r="B55" s="1146"/>
    </row>
    <row r="56" spans="1:2" ht="14.85" customHeight="1">
      <c r="A56" s="1139"/>
      <c r="B56" s="1139"/>
    </row>
    <row r="57" spans="1:2" ht="14.85" customHeight="1"/>
    <row r="58" spans="1:2" ht="14.85" customHeight="1">
      <c r="A58" s="1139"/>
      <c r="B58" s="1139"/>
    </row>
    <row r="59" spans="1:2" ht="14.85" customHeight="1">
      <c r="A59" s="1144" t="s">
        <v>1213</v>
      </c>
      <c r="B59" s="1144"/>
    </row>
    <row r="60" spans="1:2" ht="14.85" customHeight="1">
      <c r="A60" s="1138" t="s">
        <v>1733</v>
      </c>
      <c r="B60" s="1138"/>
    </row>
  </sheetData>
  <mergeCells count="50">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51:B51"/>
    <mergeCell ref="A50:B50"/>
    <mergeCell ref="A60:B60"/>
    <mergeCell ref="A56:B56"/>
    <mergeCell ref="A58:B58"/>
    <mergeCell ref="A59:B59"/>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ColWidth="11.42578125" defaultRowHeight="12.75"/>
  <cols>
    <col min="1" max="3" width="17.7109375" style="292" customWidth="1"/>
    <col min="4" max="4" width="3.7109375" style="292" customWidth="1"/>
    <col min="5" max="5" width="12.7109375" style="292" customWidth="1"/>
    <col min="6" max="6" width="21.7109375" style="292" customWidth="1"/>
    <col min="7" max="7" width="17.28515625" style="292" customWidth="1"/>
    <col min="8" max="16384" width="11.42578125" style="292"/>
  </cols>
  <sheetData>
    <row r="1" spans="1:7" s="1091" customFormat="1" ht="15" customHeight="1">
      <c r="A1" s="1106" t="s">
        <v>1750</v>
      </c>
    </row>
    <row r="2" spans="1:7" ht="20.100000000000001" customHeight="1">
      <c r="A2" s="461" t="s">
        <v>625</v>
      </c>
      <c r="B2" s="457"/>
      <c r="C2" s="457"/>
      <c r="D2" s="457"/>
      <c r="E2" s="457"/>
      <c r="F2" s="457"/>
      <c r="G2" s="457"/>
    </row>
    <row r="3" spans="1:7" ht="20.100000000000001" customHeight="1">
      <c r="A3" s="1139" t="s">
        <v>794</v>
      </c>
      <c r="B3" s="1139"/>
      <c r="C3" s="1139"/>
      <c r="D3" s="1139"/>
      <c r="E3" s="1139"/>
      <c r="F3" s="1139"/>
      <c r="G3" s="1139"/>
    </row>
    <row r="4" spans="1:7" ht="20.100000000000001" customHeight="1">
      <c r="A4" s="1139" t="s">
        <v>167</v>
      </c>
      <c r="B4" s="1139"/>
      <c r="C4" s="1139"/>
      <c r="D4" s="1139"/>
      <c r="E4" s="1139"/>
      <c r="F4" s="1139"/>
      <c r="G4" s="1139"/>
    </row>
    <row r="5" spans="1:7" ht="20.100000000000001" customHeight="1">
      <c r="A5" s="1169"/>
      <c r="B5" s="1169"/>
      <c r="C5" s="1169"/>
      <c r="D5" s="1169"/>
      <c r="E5" s="1169"/>
      <c r="F5" s="1169"/>
      <c r="G5" s="1169"/>
    </row>
    <row r="6" spans="1:7" ht="20.100000000000001" customHeight="1">
      <c r="A6" s="1170" t="s">
        <v>626</v>
      </c>
      <c r="B6" s="1170"/>
      <c r="C6" s="1170"/>
      <c r="D6" s="1170"/>
      <c r="E6" s="1170"/>
      <c r="F6" s="1170"/>
      <c r="G6" s="1170"/>
    </row>
    <row r="7" spans="1:7" ht="20.100000000000001" customHeight="1">
      <c r="A7" s="1168" t="s">
        <v>841</v>
      </c>
      <c r="B7" s="1168"/>
      <c r="C7" s="1168"/>
      <c r="D7" s="1168"/>
      <c r="E7" s="1168"/>
      <c r="F7" s="1168"/>
      <c r="G7" s="1168"/>
    </row>
    <row r="8" spans="1:7" ht="20.100000000000001" customHeight="1">
      <c r="A8" s="293"/>
      <c r="B8" s="293"/>
      <c r="C8" s="293"/>
      <c r="D8" s="293"/>
      <c r="E8" s="293"/>
      <c r="F8" s="293"/>
      <c r="G8" s="293"/>
    </row>
    <row r="9" spans="1:7" ht="20.100000000000001" customHeight="1">
      <c r="A9" s="1165" t="s">
        <v>842</v>
      </c>
      <c r="B9" s="1165"/>
      <c r="C9" s="8"/>
      <c r="D9" s="8"/>
      <c r="E9" s="1165" t="s">
        <v>843</v>
      </c>
      <c r="F9" s="1165"/>
      <c r="G9" s="8"/>
    </row>
    <row r="10" spans="1:7" ht="20.100000000000001" customHeight="1">
      <c r="A10" s="289"/>
      <c r="B10" s="289"/>
      <c r="C10" s="8"/>
      <c r="D10" s="8"/>
      <c r="E10" s="8"/>
      <c r="F10" s="8"/>
      <c r="G10" s="8"/>
    </row>
    <row r="11" spans="1:7" ht="20.100000000000001" customHeight="1">
      <c r="A11" s="9" t="s">
        <v>844</v>
      </c>
      <c r="B11" s="1166" t="s">
        <v>845</v>
      </c>
      <c r="C11" s="1167"/>
      <c r="D11" s="8"/>
      <c r="E11" s="1166" t="s">
        <v>845</v>
      </c>
      <c r="F11" s="1167"/>
      <c r="G11" s="9" t="s">
        <v>844</v>
      </c>
    </row>
    <row r="12" spans="1:7" ht="20.100000000000001" customHeight="1">
      <c r="A12" s="10"/>
      <c r="B12" s="1159" t="s">
        <v>878</v>
      </c>
      <c r="C12" s="1156" t="s">
        <v>879</v>
      </c>
      <c r="D12" s="8"/>
      <c r="E12" s="11"/>
      <c r="F12" s="1156" t="s">
        <v>1203</v>
      </c>
      <c r="G12" s="1159" t="s">
        <v>316</v>
      </c>
    </row>
    <row r="13" spans="1:7" ht="20.100000000000001" customHeight="1">
      <c r="A13" s="12" t="s">
        <v>1209</v>
      </c>
      <c r="B13" s="1160"/>
      <c r="C13" s="1157"/>
      <c r="D13" s="8"/>
      <c r="E13" s="13" t="s">
        <v>960</v>
      </c>
      <c r="F13" s="1157"/>
      <c r="G13" s="1161"/>
    </row>
    <row r="14" spans="1:7" ht="20.100000000000001" customHeight="1">
      <c r="A14" s="14"/>
      <c r="B14" s="1161"/>
      <c r="C14" s="1158"/>
      <c r="D14" s="8"/>
      <c r="E14" s="13" t="s">
        <v>961</v>
      </c>
      <c r="F14" s="1157"/>
      <c r="G14" s="1159" t="s">
        <v>962</v>
      </c>
    </row>
    <row r="15" spans="1:7" ht="20.100000000000001" customHeight="1">
      <c r="A15" s="15"/>
      <c r="B15" s="1150" t="s">
        <v>1199</v>
      </c>
      <c r="C15" s="1151"/>
      <c r="D15" s="8"/>
      <c r="E15" s="13"/>
      <c r="F15" s="1158"/>
      <c r="G15" s="1161"/>
    </row>
    <row r="16" spans="1:7" ht="20.100000000000001" customHeight="1">
      <c r="A16" s="15"/>
      <c r="B16" s="1152"/>
      <c r="C16" s="1153"/>
      <c r="D16" s="8"/>
      <c r="E16" s="16"/>
      <c r="F16" s="1156" t="s">
        <v>514</v>
      </c>
      <c r="G16" s="1159" t="s">
        <v>316</v>
      </c>
    </row>
    <row r="17" spans="1:7" ht="20.100000000000001" customHeight="1">
      <c r="A17" s="15"/>
      <c r="B17" s="1154"/>
      <c r="C17" s="1155"/>
      <c r="D17" s="8"/>
      <c r="E17" s="13" t="s">
        <v>162</v>
      </c>
      <c r="F17" s="1157"/>
      <c r="G17" s="1160"/>
    </row>
    <row r="18" spans="1:7" ht="20.100000000000001" customHeight="1">
      <c r="A18" s="15"/>
      <c r="B18" s="1150" t="s">
        <v>1200</v>
      </c>
      <c r="C18" s="1151"/>
      <c r="D18" s="8"/>
      <c r="E18" s="13" t="s">
        <v>961</v>
      </c>
      <c r="F18" s="1157"/>
      <c r="G18" s="1160"/>
    </row>
    <row r="19" spans="1:7" ht="20.100000000000001" customHeight="1">
      <c r="A19" s="15"/>
      <c r="B19" s="1152"/>
      <c r="C19" s="1153"/>
      <c r="D19" s="8"/>
      <c r="E19" s="17"/>
      <c r="F19" s="1157"/>
      <c r="G19" s="1160"/>
    </row>
    <row r="20" spans="1:7" ht="20.100000000000001" customHeight="1">
      <c r="A20" s="15"/>
      <c r="B20" s="1152"/>
      <c r="C20" s="1153"/>
      <c r="D20" s="8"/>
      <c r="E20" s="17"/>
      <c r="F20" s="1157"/>
      <c r="G20" s="1160"/>
    </row>
    <row r="21" spans="1:7" ht="20.100000000000001" customHeight="1">
      <c r="A21" s="14"/>
      <c r="B21" s="1154"/>
      <c r="C21" s="1155"/>
      <c r="D21" s="8"/>
      <c r="E21" s="17"/>
      <c r="F21" s="1158"/>
      <c r="G21" s="1161"/>
    </row>
    <row r="22" spans="1:7" ht="20.100000000000001" customHeight="1">
      <c r="A22" s="15"/>
      <c r="B22" s="1150" t="s">
        <v>1201</v>
      </c>
      <c r="C22" s="1151"/>
      <c r="D22" s="8"/>
      <c r="E22" s="17"/>
      <c r="F22" s="1156" t="s">
        <v>896</v>
      </c>
      <c r="G22" s="1159" t="s">
        <v>316</v>
      </c>
    </row>
    <row r="23" spans="1:7" ht="20.100000000000001" customHeight="1">
      <c r="A23" s="15"/>
      <c r="B23" s="1152"/>
      <c r="C23" s="1153"/>
      <c r="D23" s="8"/>
      <c r="E23" s="17"/>
      <c r="F23" s="1157"/>
      <c r="G23" s="1160"/>
    </row>
    <row r="24" spans="1:7" ht="20.100000000000001" customHeight="1">
      <c r="A24" s="18"/>
      <c r="B24" s="1154"/>
      <c r="C24" s="1155"/>
      <c r="D24" s="8"/>
      <c r="E24" s="17"/>
      <c r="F24" s="1157"/>
      <c r="G24" s="1160"/>
    </row>
    <row r="25" spans="1:7" ht="20.100000000000001" customHeight="1">
      <c r="A25" s="19"/>
      <c r="B25" s="1159" t="s">
        <v>846</v>
      </c>
      <c r="C25" s="1156" t="s">
        <v>879</v>
      </c>
      <c r="D25" s="8"/>
      <c r="E25" s="17"/>
      <c r="F25" s="1157"/>
      <c r="G25" s="1160"/>
    </row>
    <row r="26" spans="1:7" ht="20.100000000000001" customHeight="1">
      <c r="A26" s="12" t="s">
        <v>1210</v>
      </c>
      <c r="B26" s="1160"/>
      <c r="C26" s="1157"/>
      <c r="D26" s="8"/>
      <c r="E26" s="17"/>
      <c r="F26" s="1158"/>
      <c r="G26" s="1161"/>
    </row>
    <row r="27" spans="1:7" ht="20.100000000000001" customHeight="1">
      <c r="A27" s="15"/>
      <c r="B27" s="1161"/>
      <c r="C27" s="1158"/>
      <c r="D27" s="8"/>
      <c r="E27" s="17"/>
      <c r="F27" s="1156" t="s">
        <v>521</v>
      </c>
      <c r="G27" s="1159" t="s">
        <v>962</v>
      </c>
    </row>
    <row r="28" spans="1:7" ht="20.100000000000001" customHeight="1">
      <c r="A28" s="20"/>
      <c r="B28" s="1156" t="s">
        <v>562</v>
      </c>
      <c r="C28" s="1156" t="s">
        <v>156</v>
      </c>
      <c r="D28" s="8"/>
      <c r="E28" s="17"/>
      <c r="F28" s="1157"/>
      <c r="G28" s="1160"/>
    </row>
    <row r="29" spans="1:7" ht="20.100000000000001" customHeight="1">
      <c r="A29" s="20"/>
      <c r="B29" s="1157"/>
      <c r="C29" s="1157"/>
      <c r="D29" s="8"/>
      <c r="E29" s="17"/>
      <c r="F29" s="1157"/>
      <c r="G29" s="1160"/>
    </row>
    <row r="30" spans="1:7" ht="20.100000000000001" customHeight="1">
      <c r="A30" s="20"/>
      <c r="B30" s="1157"/>
      <c r="C30" s="1157"/>
      <c r="D30" s="237"/>
      <c r="E30" s="207"/>
      <c r="F30" s="1157"/>
      <c r="G30" s="1160"/>
    </row>
    <row r="31" spans="1:7" ht="20.100000000000001" customHeight="1">
      <c r="A31" s="20"/>
      <c r="B31" s="1157"/>
      <c r="C31" s="1158"/>
      <c r="D31" s="237"/>
      <c r="E31" s="208"/>
      <c r="F31" s="1158"/>
      <c r="G31" s="1161"/>
    </row>
    <row r="32" spans="1:7" ht="20.100000000000001" customHeight="1">
      <c r="A32" s="20"/>
      <c r="B32" s="1157"/>
      <c r="C32" s="1156" t="s">
        <v>1202</v>
      </c>
      <c r="D32" s="237"/>
      <c r="E32" s="11"/>
      <c r="F32" s="1162" t="s">
        <v>902</v>
      </c>
      <c r="G32" s="1156" t="s">
        <v>903</v>
      </c>
    </row>
    <row r="33" spans="1:7" ht="20.100000000000001" customHeight="1">
      <c r="A33" s="21"/>
      <c r="B33" s="1157"/>
      <c r="C33" s="1157"/>
      <c r="D33" s="237"/>
      <c r="E33" s="13" t="s">
        <v>904</v>
      </c>
      <c r="F33" s="1163"/>
      <c r="G33" s="1157"/>
    </row>
    <row r="34" spans="1:7" ht="20.100000000000001" customHeight="1">
      <c r="A34" s="20"/>
      <c r="B34" s="1157"/>
      <c r="C34" s="1157"/>
      <c r="D34" s="237"/>
      <c r="E34" s="13" t="s">
        <v>905</v>
      </c>
      <c r="F34" s="1164"/>
      <c r="G34" s="1158"/>
    </row>
    <row r="35" spans="1:7" ht="20.100000000000001" customHeight="1">
      <c r="A35" s="20"/>
      <c r="B35" s="1157"/>
      <c r="C35" s="1157"/>
      <c r="D35" s="237"/>
      <c r="E35" s="13" t="s">
        <v>906</v>
      </c>
      <c r="F35" s="1162" t="s">
        <v>902</v>
      </c>
      <c r="G35" s="1156" t="s">
        <v>907</v>
      </c>
    </row>
    <row r="36" spans="1:7" ht="20.100000000000001" customHeight="1">
      <c r="A36" s="20"/>
      <c r="B36" s="1157"/>
      <c r="C36" s="1157"/>
      <c r="D36" s="237"/>
      <c r="E36" s="13" t="s">
        <v>870</v>
      </c>
      <c r="F36" s="1163"/>
      <c r="G36" s="1157"/>
    </row>
    <row r="37" spans="1:7" ht="20.100000000000001" customHeight="1">
      <c r="A37" s="20"/>
      <c r="B37" s="1157"/>
      <c r="C37" s="1157"/>
      <c r="D37" s="237"/>
      <c r="E37" s="13"/>
      <c r="F37" s="1163"/>
      <c r="G37" s="1157"/>
    </row>
    <row r="38" spans="1:7" ht="20.100000000000001" customHeight="1">
      <c r="A38" s="22"/>
      <c r="B38" s="1158"/>
      <c r="C38" s="1158"/>
      <c r="D38" s="237"/>
      <c r="E38" s="23"/>
      <c r="F38" s="1164"/>
      <c r="G38" s="1158"/>
    </row>
    <row r="39" spans="1:7" ht="20.100000000000001" customHeight="1">
      <c r="A39" s="289" t="s">
        <v>1204</v>
      </c>
      <c r="B39" s="289"/>
      <c r="E39" s="289" t="s">
        <v>1207</v>
      </c>
    </row>
    <row r="40" spans="1:7" ht="20.100000000000001" customHeight="1">
      <c r="A40" s="294" t="s">
        <v>1205</v>
      </c>
      <c r="B40" s="289"/>
      <c r="E40" s="289" t="s">
        <v>1208</v>
      </c>
    </row>
    <row r="41" spans="1:7" ht="20.100000000000001" customHeight="1">
      <c r="A41" s="289" t="s">
        <v>1206</v>
      </c>
      <c r="B41" s="289"/>
    </row>
    <row r="42" spans="1:7" ht="20.100000000000001" customHeight="1">
      <c r="B42" s="7"/>
    </row>
    <row r="43" spans="1:7" ht="15" customHeight="1">
      <c r="B43" s="7"/>
    </row>
    <row r="44" spans="1:7" ht="20.100000000000001" customHeight="1">
      <c r="B44" s="7"/>
    </row>
    <row r="45" spans="1:7" ht="15" customHeight="1">
      <c r="A45" s="1138" t="s">
        <v>1733</v>
      </c>
      <c r="B45" s="1138"/>
      <c r="C45" s="1138"/>
      <c r="D45" s="1138"/>
      <c r="E45" s="1138"/>
      <c r="F45" s="1138"/>
      <c r="G45" s="1138"/>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2" customWidth="1"/>
    <col min="2" max="2" width="44.5703125" style="292" customWidth="1"/>
    <col min="3" max="16384" width="11.42578125" style="292"/>
  </cols>
  <sheetData>
    <row r="1" spans="1:2" s="1091" customFormat="1" ht="15" customHeight="1">
      <c r="A1" s="1106" t="s">
        <v>1750</v>
      </c>
    </row>
    <row r="2" spans="1:2" ht="14.85" customHeight="1">
      <c r="A2" s="461" t="s">
        <v>654</v>
      </c>
      <c r="B2" s="457"/>
    </row>
    <row r="3" spans="1:2" ht="14.85" customHeight="1">
      <c r="A3" s="1139" t="s">
        <v>873</v>
      </c>
      <c r="B3" s="1139"/>
    </row>
    <row r="4" spans="1:2" ht="14.85" customHeight="1">
      <c r="A4" s="1139" t="s">
        <v>169</v>
      </c>
      <c r="B4" s="1139"/>
    </row>
    <row r="5" spans="1:2" ht="14.85" customHeight="1">
      <c r="A5" s="1139" t="s">
        <v>880</v>
      </c>
      <c r="B5" s="1139"/>
    </row>
    <row r="6" spans="1:2" ht="14.85" customHeight="1">
      <c r="A6" s="1139" t="s">
        <v>649</v>
      </c>
      <c r="B6" s="1139"/>
    </row>
    <row r="7" spans="1:2" ht="14.85" customHeight="1">
      <c r="A7" s="1139" t="s">
        <v>155</v>
      </c>
      <c r="B7" s="1139"/>
    </row>
    <row r="8" spans="1:2" ht="14.85" customHeight="1">
      <c r="A8" s="1139" t="s">
        <v>351</v>
      </c>
      <c r="B8" s="1139"/>
    </row>
    <row r="9" spans="1:2" ht="14.85" customHeight="1">
      <c r="A9" s="1147" t="s">
        <v>244</v>
      </c>
      <c r="B9" s="1147"/>
    </row>
    <row r="10" spans="1:2" ht="14.85" customHeight="1">
      <c r="A10" s="1147" t="s">
        <v>352</v>
      </c>
      <c r="B10" s="1147"/>
    </row>
    <row r="11" spans="1:2" ht="14.85" customHeight="1">
      <c r="A11" s="1139" t="s">
        <v>690</v>
      </c>
      <c r="B11" s="1139"/>
    </row>
    <row r="12" spans="1:2" ht="14.85" customHeight="1">
      <c r="A12" s="1139" t="s">
        <v>515</v>
      </c>
      <c r="B12" s="1139"/>
    </row>
    <row r="13" spans="1:2" ht="14.85" customHeight="1">
      <c r="A13" s="1139" t="s">
        <v>69</v>
      </c>
      <c r="B13" s="1139"/>
    </row>
    <row r="14" spans="1:2" ht="14.85" customHeight="1">
      <c r="A14" s="1139" t="s">
        <v>783</v>
      </c>
      <c r="B14" s="1139"/>
    </row>
    <row r="15" spans="1:2" ht="14.85" customHeight="1">
      <c r="A15" s="1139" t="s">
        <v>150</v>
      </c>
      <c r="B15" s="1139"/>
    </row>
    <row r="16" spans="1:2" ht="14.85" customHeight="1">
      <c r="A16" s="1147" t="s">
        <v>151</v>
      </c>
      <c r="B16" s="1147"/>
    </row>
    <row r="17" spans="1:2" ht="14.85" customHeight="1">
      <c r="A17" s="1139" t="s">
        <v>809</v>
      </c>
      <c r="B17" s="1139"/>
    </row>
    <row r="18" spans="1:2" ht="14.85" customHeight="1">
      <c r="A18" s="1139" t="s">
        <v>810</v>
      </c>
      <c r="B18" s="1139"/>
    </row>
    <row r="19" spans="1:2" ht="14.85" customHeight="1">
      <c r="A19" s="1147" t="s">
        <v>811</v>
      </c>
      <c r="B19" s="1147"/>
    </row>
    <row r="20" spans="1:2" ht="14.85" customHeight="1">
      <c r="A20" s="1139" t="s">
        <v>684</v>
      </c>
      <c r="B20" s="1139"/>
    </row>
    <row r="21" spans="1:2" ht="14.85" customHeight="1">
      <c r="A21" s="1139" t="s">
        <v>448</v>
      </c>
      <c r="B21" s="1139"/>
    </row>
    <row r="22" spans="1:2" ht="14.85" customHeight="1">
      <c r="A22" s="1139" t="s">
        <v>275</v>
      </c>
      <c r="B22" s="1139"/>
    </row>
    <row r="23" spans="1:2" ht="14.85" customHeight="1">
      <c r="A23" s="1147" t="s">
        <v>276</v>
      </c>
      <c r="B23" s="1147"/>
    </row>
    <row r="24" spans="1:2" ht="14.85" customHeight="1">
      <c r="A24" s="1139" t="s">
        <v>1162</v>
      </c>
      <c r="B24" s="1139"/>
    </row>
    <row r="25" spans="1:2" ht="14.85" customHeight="1">
      <c r="A25" s="1139" t="s">
        <v>1163</v>
      </c>
      <c r="B25" s="1139"/>
    </row>
    <row r="26" spans="1:2" ht="14.85" customHeight="1">
      <c r="A26" s="1147" t="s">
        <v>208</v>
      </c>
      <c r="B26" s="1147"/>
    </row>
    <row r="27" spans="1:2" ht="14.85" customHeight="1">
      <c r="A27" s="1139" t="s">
        <v>691</v>
      </c>
      <c r="B27" s="1139"/>
    </row>
    <row r="28" spans="1:2" ht="14.85" customHeight="1">
      <c r="A28" s="1139" t="s">
        <v>209</v>
      </c>
      <c r="B28" s="1139"/>
    </row>
    <row r="29" spans="1:2" ht="14.85" customHeight="1">
      <c r="A29" s="1139" t="s">
        <v>328</v>
      </c>
      <c r="B29" s="1139"/>
    </row>
    <row r="30" spans="1:2" ht="14.85" customHeight="1">
      <c r="A30" s="1147" t="s">
        <v>854</v>
      </c>
      <c r="B30" s="1147"/>
    </row>
    <row r="31" spans="1:2" ht="14.85" customHeight="1">
      <c r="A31" s="1139" t="s">
        <v>493</v>
      </c>
      <c r="B31" s="1139"/>
    </row>
    <row r="32" spans="1:2" ht="14.85" customHeight="1">
      <c r="A32" s="1139" t="s">
        <v>613</v>
      </c>
      <c r="B32" s="1139"/>
    </row>
    <row r="33" spans="1:2" ht="14.85" customHeight="1">
      <c r="A33" s="1139" t="s">
        <v>926</v>
      </c>
      <c r="B33" s="1139"/>
    </row>
    <row r="34" spans="1:2" ht="14.85" customHeight="1">
      <c r="A34" s="1147" t="s">
        <v>443</v>
      </c>
      <c r="B34" s="1147"/>
    </row>
    <row r="35" spans="1:2" ht="14.85" customHeight="1">
      <c r="A35" s="1139" t="s">
        <v>977</v>
      </c>
      <c r="B35" s="1139"/>
    </row>
    <row r="36" spans="1:2" ht="14.85" customHeight="1">
      <c r="A36" s="1139" t="s">
        <v>542</v>
      </c>
      <c r="B36" s="1139"/>
    </row>
    <row r="37" spans="1:2" ht="14.85" customHeight="1">
      <c r="A37" s="1147" t="s">
        <v>543</v>
      </c>
      <c r="B37" s="1147"/>
    </row>
    <row r="38" spans="1:2" ht="14.85" customHeight="1">
      <c r="A38" s="1139" t="s">
        <v>701</v>
      </c>
      <c r="B38" s="1139"/>
    </row>
    <row r="39" spans="1:2" ht="14.85" customHeight="1">
      <c r="A39" s="1139" t="s">
        <v>727</v>
      </c>
      <c r="B39" s="1139"/>
    </row>
    <row r="40" spans="1:2" ht="14.85" customHeight="1">
      <c r="A40" s="1147" t="s">
        <v>1016</v>
      </c>
      <c r="B40" s="1147"/>
    </row>
    <row r="41" spans="1:2" ht="14.85" customHeight="1">
      <c r="A41" s="1139" t="s">
        <v>435</v>
      </c>
      <c r="B41" s="1139"/>
    </row>
    <row r="42" spans="1:2" ht="14.85" customHeight="1">
      <c r="A42" s="1139" t="s">
        <v>702</v>
      </c>
      <c r="B42" s="1139"/>
    </row>
    <row r="43" spans="1:2" ht="14.85" customHeight="1">
      <c r="A43" s="1139" t="s">
        <v>703</v>
      </c>
      <c r="B43" s="1139"/>
    </row>
    <row r="44" spans="1:2" ht="14.85" customHeight="1">
      <c r="A44" s="1147" t="s">
        <v>518</v>
      </c>
      <c r="B44" s="1147"/>
    </row>
    <row r="45" spans="1:2" ht="14.85" customHeight="1">
      <c r="A45" s="1139" t="s">
        <v>0</v>
      </c>
      <c r="B45" s="1139"/>
    </row>
    <row r="46" spans="1:2" ht="14.85" customHeight="1">
      <c r="A46" s="1139" t="s">
        <v>773</v>
      </c>
      <c r="B46" s="1139"/>
    </row>
    <row r="47" spans="1:2" ht="14.85" customHeight="1">
      <c r="A47" s="1147" t="s">
        <v>774</v>
      </c>
      <c r="B47" s="1139"/>
    </row>
    <row r="48" spans="1:2" ht="14.85" customHeight="1">
      <c r="A48" s="1139" t="s">
        <v>310</v>
      </c>
      <c r="B48" s="1139"/>
    </row>
    <row r="49" spans="1:2" ht="14.85" customHeight="1">
      <c r="A49" s="1139" t="s">
        <v>446</v>
      </c>
      <c r="B49" s="1139"/>
    </row>
    <row r="50" spans="1:2" ht="14.85" customHeight="1">
      <c r="A50" s="1139" t="s">
        <v>256</v>
      </c>
      <c r="B50" s="1139"/>
    </row>
    <row r="51" spans="1:2" ht="14.85" customHeight="1">
      <c r="A51" s="1139" t="s">
        <v>257</v>
      </c>
      <c r="B51" s="1139"/>
    </row>
    <row r="52" spans="1:2" ht="14.85" customHeight="1">
      <c r="A52" s="1147" t="s">
        <v>628</v>
      </c>
      <c r="B52" s="1147"/>
    </row>
    <row r="53" spans="1:2" ht="14.85" customHeight="1">
      <c r="A53" s="1139" t="s">
        <v>683</v>
      </c>
      <c r="B53" s="1139"/>
    </row>
    <row r="54" spans="1:2" ht="14.85" customHeight="1">
      <c r="A54" s="1139" t="s">
        <v>311</v>
      </c>
      <c r="B54" s="1139"/>
    </row>
    <row r="55" spans="1:2" ht="14.85" customHeight="1">
      <c r="A55" s="1139" t="s">
        <v>17</v>
      </c>
      <c r="B55" s="1139"/>
    </row>
    <row r="56" spans="1:2" ht="14.85" customHeight="1">
      <c r="A56" s="1138"/>
      <c r="B56" s="1138"/>
    </row>
    <row r="60" spans="1:2" ht="15">
      <c r="A60" s="1138" t="s">
        <v>1733</v>
      </c>
      <c r="B60" s="1138"/>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2" customWidth="1"/>
    <col min="2" max="2" width="44.5703125" style="292" customWidth="1"/>
    <col min="3" max="16384" width="11.42578125" style="292"/>
  </cols>
  <sheetData>
    <row r="1" spans="1:2" s="1091" customFormat="1" ht="15" customHeight="1">
      <c r="A1" s="1106" t="s">
        <v>1750</v>
      </c>
    </row>
    <row r="2" spans="1:2" ht="14.85" customHeight="1">
      <c r="A2" s="461" t="s">
        <v>1211</v>
      </c>
      <c r="B2" s="457"/>
    </row>
    <row r="3" spans="1:2" ht="14.85" customHeight="1">
      <c r="A3" s="1139" t="s">
        <v>18</v>
      </c>
      <c r="B3" s="1139"/>
    </row>
    <row r="4" spans="1:2" ht="14.85" customHeight="1">
      <c r="A4" s="1139"/>
      <c r="B4" s="1139"/>
    </row>
    <row r="5" spans="1:2" ht="14.85" customHeight="1">
      <c r="A5" s="1139" t="s">
        <v>467</v>
      </c>
      <c r="B5" s="1139"/>
    </row>
    <row r="6" spans="1:2" ht="14.85" customHeight="1">
      <c r="A6" s="1139" t="s">
        <v>329</v>
      </c>
      <c r="B6" s="1139"/>
    </row>
    <row r="7" spans="1:2" ht="14.85" customHeight="1">
      <c r="A7" s="1139" t="s">
        <v>290</v>
      </c>
      <c r="B7" s="1139"/>
    </row>
    <row r="8" spans="1:2" ht="14.85" customHeight="1">
      <c r="A8" s="1139" t="s">
        <v>400</v>
      </c>
      <c r="B8" s="1139"/>
    </row>
    <row r="9" spans="1:2" ht="14.85" customHeight="1">
      <c r="A9" s="1139" t="s">
        <v>107</v>
      </c>
      <c r="B9" s="1139"/>
    </row>
    <row r="10" spans="1:2" ht="14.85" customHeight="1">
      <c r="A10" s="1147"/>
      <c r="B10" s="1147"/>
    </row>
    <row r="11" spans="1:2" ht="14.85" customHeight="1">
      <c r="A11" s="1147" t="s">
        <v>872</v>
      </c>
      <c r="B11" s="1147"/>
    </row>
    <row r="12" spans="1:2" ht="14.85" customHeight="1">
      <c r="A12" s="1169"/>
      <c r="B12" s="1169"/>
    </row>
    <row r="13" spans="1:2" ht="14.85" customHeight="1">
      <c r="A13" s="1171" t="s">
        <v>782</v>
      </c>
      <c r="B13" s="1171"/>
    </row>
    <row r="14" spans="1:2" ht="14.85" customHeight="1">
      <c r="A14" s="1139" t="s">
        <v>710</v>
      </c>
      <c r="B14" s="1139"/>
    </row>
    <row r="15" spans="1:2" ht="14.85" customHeight="1">
      <c r="A15" s="1139" t="s">
        <v>36</v>
      </c>
      <c r="B15" s="1139"/>
    </row>
    <row r="16" spans="1:2" ht="14.85" customHeight="1">
      <c r="A16" s="1171"/>
      <c r="B16" s="1171"/>
    </row>
    <row r="17" spans="1:2" ht="14.85" customHeight="1">
      <c r="A17" s="1171" t="s">
        <v>64</v>
      </c>
      <c r="B17" s="1171"/>
    </row>
    <row r="18" spans="1:2" ht="14.85" customHeight="1">
      <c r="A18" s="1139" t="s">
        <v>611</v>
      </c>
      <c r="B18" s="1139"/>
    </row>
    <row r="19" spans="1:2" ht="14.85" customHeight="1">
      <c r="A19" s="1171"/>
      <c r="B19" s="1171"/>
    </row>
    <row r="20" spans="1:2" ht="14.85" customHeight="1">
      <c r="A20" s="1171" t="s">
        <v>612</v>
      </c>
      <c r="B20" s="1171"/>
    </row>
    <row r="21" spans="1:2" ht="14.85" customHeight="1">
      <c r="A21" s="1139" t="s">
        <v>1443</v>
      </c>
      <c r="B21" s="1139"/>
    </row>
    <row r="22" spans="1:2" ht="14.85" customHeight="1">
      <c r="A22" s="1169"/>
      <c r="B22" s="1169"/>
    </row>
    <row r="23" spans="1:2" ht="14.85" customHeight="1">
      <c r="A23" s="1147" t="s">
        <v>31</v>
      </c>
      <c r="B23" s="1147"/>
    </row>
    <row r="24" spans="1:2" ht="14.85" customHeight="1">
      <c r="A24" s="1139" t="s">
        <v>32</v>
      </c>
      <c r="B24" s="1139"/>
    </row>
    <row r="25" spans="1:2" ht="14.85" customHeight="1">
      <c r="A25" s="1139" t="s">
        <v>740</v>
      </c>
      <c r="B25" s="1139"/>
    </row>
    <row r="26" spans="1:2" ht="14.85" customHeight="1">
      <c r="A26" s="1169"/>
      <c r="B26" s="1169"/>
    </row>
    <row r="27" spans="1:2" ht="14.85" customHeight="1">
      <c r="A27" s="1147" t="s">
        <v>109</v>
      </c>
      <c r="B27" s="1147"/>
    </row>
    <row r="28" spans="1:2" ht="14.85" customHeight="1">
      <c r="A28" s="1139" t="s">
        <v>349</v>
      </c>
      <c r="B28" s="1139"/>
    </row>
    <row r="29" spans="1:2" ht="14.85" customHeight="1">
      <c r="A29" s="1139" t="s">
        <v>1645</v>
      </c>
      <c r="B29" s="1139"/>
    </row>
    <row r="30" spans="1:2" ht="14.85" customHeight="1">
      <c r="A30" s="1169"/>
      <c r="B30" s="1169"/>
    </row>
    <row r="31" spans="1:2" ht="14.85" customHeight="1">
      <c r="A31" s="1147" t="s">
        <v>350</v>
      </c>
      <c r="B31" s="1147"/>
    </row>
    <row r="32" spans="1:2" ht="14.85" customHeight="1">
      <c r="A32" s="1139" t="s">
        <v>398</v>
      </c>
      <c r="B32" s="1139"/>
    </row>
    <row r="33" spans="1:2" ht="14.85" customHeight="1">
      <c r="A33" s="1139" t="s">
        <v>70</v>
      </c>
      <c r="B33" s="1139"/>
    </row>
    <row r="34" spans="1:2" ht="14.85" customHeight="1">
      <c r="A34" s="1139" t="s">
        <v>539</v>
      </c>
      <c r="B34" s="1139"/>
    </row>
    <row r="35" spans="1:2" ht="14.85" customHeight="1">
      <c r="A35" s="1172" t="s">
        <v>963</v>
      </c>
      <c r="B35" s="1172"/>
    </row>
    <row r="36" spans="1:2" ht="14.85" customHeight="1">
      <c r="A36" s="1169"/>
      <c r="B36" s="1169"/>
    </row>
    <row r="37" spans="1:2" ht="14.85" customHeight="1">
      <c r="A37" s="1147" t="s">
        <v>480</v>
      </c>
      <c r="B37" s="1147"/>
    </row>
    <row r="38" spans="1:2" ht="14.85" customHeight="1">
      <c r="A38" s="1171"/>
      <c r="B38" s="1171"/>
    </row>
    <row r="39" spans="1:2" ht="14.85" customHeight="1">
      <c r="A39" s="1171" t="s">
        <v>373</v>
      </c>
      <c r="B39" s="1171"/>
    </row>
    <row r="40" spans="1:2" ht="14.85" customHeight="1">
      <c r="A40" s="1139" t="s">
        <v>1039</v>
      </c>
      <c r="B40" s="1139"/>
    </row>
    <row r="41" spans="1:2" ht="14.85" customHeight="1">
      <c r="A41" s="1139" t="s">
        <v>1040</v>
      </c>
      <c r="B41" s="1139"/>
    </row>
    <row r="42" spans="1:2" ht="14.85" customHeight="1">
      <c r="A42" s="1139" t="s">
        <v>1451</v>
      </c>
      <c r="B42" s="1139"/>
    </row>
    <row r="43" spans="1:2" ht="14.85" customHeight="1">
      <c r="A43" s="1171"/>
      <c r="B43" s="1171"/>
    </row>
    <row r="44" spans="1:2" ht="14.85" customHeight="1">
      <c r="A44" s="1171" t="s">
        <v>374</v>
      </c>
      <c r="B44" s="1171"/>
    </row>
    <row r="45" spans="1:2" ht="14.85" customHeight="1">
      <c r="A45" s="1139" t="s">
        <v>589</v>
      </c>
      <c r="B45" s="1139"/>
    </row>
    <row r="46" spans="1:2" ht="14.85" customHeight="1">
      <c r="A46" s="1139" t="s">
        <v>45</v>
      </c>
      <c r="B46" s="1139"/>
    </row>
    <row r="47" spans="1:2" ht="14.85" customHeight="1">
      <c r="A47" s="1139" t="s">
        <v>534</v>
      </c>
      <c r="B47" s="1139"/>
    </row>
    <row r="48" spans="1:2" ht="14.85" customHeight="1">
      <c r="A48" s="1139" t="s">
        <v>832</v>
      </c>
      <c r="B48" s="1139"/>
    </row>
    <row r="49" spans="1:2" ht="14.85" customHeight="1">
      <c r="A49" s="1171"/>
      <c r="B49" s="1171"/>
    </row>
    <row r="50" spans="1:2" ht="14.85" customHeight="1">
      <c r="A50" s="1171" t="s">
        <v>118</v>
      </c>
      <c r="B50" s="1171"/>
    </row>
    <row r="51" spans="1:2" ht="14.85" customHeight="1">
      <c r="A51" s="1139" t="s">
        <v>692</v>
      </c>
      <c r="B51" s="1139"/>
    </row>
    <row r="52" spans="1:2" ht="14.85" customHeight="1">
      <c r="A52" s="1139" t="s">
        <v>478</v>
      </c>
      <c r="B52" s="1139"/>
    </row>
    <row r="53" spans="1:2" ht="14.85" customHeight="1">
      <c r="A53" s="289" t="s">
        <v>876</v>
      </c>
      <c r="B53" s="289"/>
    </row>
    <row r="54" spans="1:2" ht="14.85" customHeight="1">
      <c r="A54" s="1171"/>
      <c r="B54" s="1171"/>
    </row>
    <row r="55" spans="1:2" ht="14.85" customHeight="1">
      <c r="A55" s="1171" t="s">
        <v>119</v>
      </c>
      <c r="B55" s="1171"/>
    </row>
    <row r="56" spans="1:2" ht="14.85" customHeight="1">
      <c r="A56" s="1139" t="s">
        <v>780</v>
      </c>
      <c r="B56" s="1139"/>
    </row>
    <row r="57" spans="1:2" ht="14.85" customHeight="1">
      <c r="A57" s="1139" t="s">
        <v>830</v>
      </c>
      <c r="B57" s="1139"/>
    </row>
    <row r="58" spans="1:2" ht="14.85" customHeight="1">
      <c r="A58" s="1139" t="s">
        <v>348</v>
      </c>
      <c r="B58" s="1139"/>
    </row>
    <row r="59" spans="1:2" ht="14.85" customHeight="1">
      <c r="A59" s="1144" t="s">
        <v>1212</v>
      </c>
      <c r="B59" s="1144"/>
    </row>
    <row r="60" spans="1:2" ht="14.85" customHeight="1">
      <c r="A60" s="1138" t="s">
        <v>1733</v>
      </c>
      <c r="B60" s="1138"/>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2" customWidth="1"/>
    <col min="2" max="2" width="44.5703125" style="292" customWidth="1"/>
    <col min="3" max="16384" width="11.42578125" style="292"/>
  </cols>
  <sheetData>
    <row r="1" spans="1:2" s="1091" customFormat="1" ht="15" customHeight="1">
      <c r="A1" s="1106" t="s">
        <v>1750</v>
      </c>
    </row>
    <row r="2" spans="1:2" ht="15" customHeight="1">
      <c r="A2" s="461" t="s">
        <v>67</v>
      </c>
      <c r="B2" s="457"/>
    </row>
    <row r="3" spans="1:2" ht="15" customHeight="1">
      <c r="A3" s="1171"/>
      <c r="B3" s="1171"/>
    </row>
    <row r="4" spans="1:2" ht="15" customHeight="1">
      <c r="A4" s="1171" t="s">
        <v>68</v>
      </c>
      <c r="B4" s="1171"/>
    </row>
    <row r="5" spans="1:2" ht="15" customHeight="1">
      <c r="A5" s="1139" t="s">
        <v>957</v>
      </c>
      <c r="B5" s="1139"/>
    </row>
    <row r="6" spans="1:2" ht="15" customHeight="1">
      <c r="A6" s="1139" t="s">
        <v>279</v>
      </c>
      <c r="B6" s="1139"/>
    </row>
    <row r="7" spans="1:2" ht="15" customHeight="1">
      <c r="A7" s="1139" t="s">
        <v>215</v>
      </c>
      <c r="B7" s="1139"/>
    </row>
    <row r="8" spans="1:2" ht="15" customHeight="1">
      <c r="A8" s="1139" t="s">
        <v>223</v>
      </c>
      <c r="B8" s="1139"/>
    </row>
    <row r="9" spans="1:2" ht="15" customHeight="1">
      <c r="A9" s="1139" t="s">
        <v>371</v>
      </c>
      <c r="B9" s="1139"/>
    </row>
    <row r="10" spans="1:2" ht="15" customHeight="1">
      <c r="A10" s="1171"/>
      <c r="B10" s="1171"/>
    </row>
    <row r="11" spans="1:2" ht="15" customHeight="1">
      <c r="A11" s="1171" t="s">
        <v>697</v>
      </c>
      <c r="B11" s="1171"/>
    </row>
    <row r="12" spans="1:2" ht="15" customHeight="1">
      <c r="A12" s="1139" t="s">
        <v>535</v>
      </c>
      <c r="B12" s="1139"/>
    </row>
    <row r="13" spans="1:2" ht="15" customHeight="1">
      <c r="A13" s="1139" t="s">
        <v>364</v>
      </c>
      <c r="B13" s="1139"/>
    </row>
    <row r="14" spans="1:2" ht="15" customHeight="1">
      <c r="A14" s="1139" t="s">
        <v>305</v>
      </c>
      <c r="B14" s="1139"/>
    </row>
    <row r="15" spans="1:2" ht="15" customHeight="1">
      <c r="A15" s="1139" t="s">
        <v>365</v>
      </c>
      <c r="B15" s="1139"/>
    </row>
    <row r="16" spans="1:2" ht="15" customHeight="1">
      <c r="A16" s="1139" t="s">
        <v>525</v>
      </c>
      <c r="B16" s="1139"/>
    </row>
    <row r="17" spans="1:2" ht="15" customHeight="1">
      <c r="A17" s="1139" t="s">
        <v>696</v>
      </c>
      <c r="B17" s="1139"/>
    </row>
    <row r="18" spans="1:2" ht="15" customHeight="1">
      <c r="A18" s="1169"/>
      <c r="B18" s="1169"/>
    </row>
    <row r="19" spans="1:2" ht="15" customHeight="1">
      <c r="A19" s="1147" t="s">
        <v>250</v>
      </c>
      <c r="B19" s="1147"/>
    </row>
    <row r="20" spans="1:2" ht="15" customHeight="1">
      <c r="A20" s="1171"/>
      <c r="B20" s="1171"/>
    </row>
    <row r="21" spans="1:2" ht="15" customHeight="1">
      <c r="A21" s="1171" t="s">
        <v>251</v>
      </c>
      <c r="B21" s="1171"/>
    </row>
    <row r="22" spans="1:2" ht="15" customHeight="1">
      <c r="A22" s="1139" t="s">
        <v>35</v>
      </c>
      <c r="B22" s="1139"/>
    </row>
    <row r="23" spans="1:2" ht="15" customHeight="1">
      <c r="A23" s="1139" t="s">
        <v>722</v>
      </c>
      <c r="B23" s="1139"/>
    </row>
    <row r="24" spans="1:2" ht="15" customHeight="1">
      <c r="A24" s="1139" t="s">
        <v>751</v>
      </c>
      <c r="B24" s="1139"/>
    </row>
    <row r="25" spans="1:2" ht="15" customHeight="1">
      <c r="A25" s="1139"/>
      <c r="B25" s="1139"/>
    </row>
    <row r="26" spans="1:2" ht="15" customHeight="1">
      <c r="A26" s="1171" t="s">
        <v>252</v>
      </c>
      <c r="B26" s="1171"/>
    </row>
    <row r="27" spans="1:2" ht="15" customHeight="1">
      <c r="A27" s="1139" t="s">
        <v>202</v>
      </c>
      <c r="B27" s="1139"/>
    </row>
    <row r="28" spans="1:2" ht="15" customHeight="1">
      <c r="A28" s="1139" t="s">
        <v>33</v>
      </c>
      <c r="B28" s="1139"/>
    </row>
    <row r="29" spans="1:2" ht="15" customHeight="1">
      <c r="A29" s="1139"/>
      <c r="B29" s="1139"/>
    </row>
    <row r="30" spans="1:2" ht="15" customHeight="1">
      <c r="A30" s="1147" t="s">
        <v>304</v>
      </c>
      <c r="B30" s="1147"/>
    </row>
    <row r="31" spans="1:2" ht="15" customHeight="1">
      <c r="A31" s="1171"/>
      <c r="B31" s="1171"/>
    </row>
    <row r="32" spans="1:2" ht="15" customHeight="1">
      <c r="A32" s="1171" t="s">
        <v>966</v>
      </c>
      <c r="B32" s="1171"/>
    </row>
    <row r="33" spans="1:2" ht="15" customHeight="1">
      <c r="A33" s="1139"/>
      <c r="B33" s="1139"/>
    </row>
    <row r="34" spans="1:2" ht="15" customHeight="1">
      <c r="A34" s="1171" t="s">
        <v>956</v>
      </c>
      <c r="B34" s="1171"/>
    </row>
    <row r="35" spans="1:2" ht="15" customHeight="1">
      <c r="A35" s="1169"/>
      <c r="B35" s="1169"/>
    </row>
    <row r="36" spans="1:2" ht="15" customHeight="1">
      <c r="A36" s="1147" t="s">
        <v>723</v>
      </c>
      <c r="B36" s="1147"/>
    </row>
    <row r="37" spans="1:2" ht="15" customHeight="1">
      <c r="A37" s="1139" t="s">
        <v>959</v>
      </c>
      <c r="B37" s="1139"/>
    </row>
    <row r="38" spans="1:2" ht="15" customHeight="1">
      <c r="A38" s="1139" t="s">
        <v>1001</v>
      </c>
      <c r="B38" s="1139"/>
    </row>
    <row r="39" spans="1:2" ht="15" customHeight="1">
      <c r="A39" s="1139" t="s">
        <v>318</v>
      </c>
      <c r="B39" s="1139"/>
    </row>
    <row r="40" spans="1:2" ht="15" customHeight="1">
      <c r="A40" s="1139" t="s">
        <v>319</v>
      </c>
      <c r="B40" s="1139"/>
    </row>
    <row r="41" spans="1:2" ht="15" customHeight="1">
      <c r="A41" s="1147"/>
      <c r="B41" s="1147"/>
    </row>
    <row r="42" spans="1:2" ht="15" customHeight="1">
      <c r="A42" s="1171"/>
      <c r="B42" s="1171"/>
    </row>
    <row r="43" spans="1:2" ht="15" customHeight="1">
      <c r="A43" s="1171"/>
      <c r="B43" s="1171"/>
    </row>
    <row r="44" spans="1:2" ht="15" customHeight="1">
      <c r="A44" s="1169"/>
      <c r="B44" s="1169"/>
    </row>
    <row r="45" spans="1:2" ht="15" customHeight="1">
      <c r="A45" s="1169"/>
      <c r="B45" s="1169"/>
    </row>
    <row r="46" spans="1:2" ht="15" customHeight="1">
      <c r="A46" s="1169"/>
      <c r="B46" s="1169"/>
    </row>
    <row r="47" spans="1:2" ht="15" customHeight="1">
      <c r="A47" s="1169"/>
      <c r="B47" s="1169"/>
    </row>
    <row r="48" spans="1:2" ht="15" customHeight="1">
      <c r="A48" s="1169"/>
      <c r="B48" s="1169"/>
    </row>
    <row r="49" spans="1:2" ht="15" customHeight="1">
      <c r="A49" s="1169"/>
      <c r="B49" s="1169"/>
    </row>
    <row r="50" spans="1:2" ht="15" customHeight="1">
      <c r="A50" s="1171"/>
      <c r="B50" s="1171"/>
    </row>
    <row r="51" spans="1:2" ht="15" customHeight="1">
      <c r="A51" s="1139"/>
      <c r="B51" s="1139"/>
    </row>
    <row r="52" spans="1:2" ht="15" customHeight="1">
      <c r="A52" s="1139"/>
      <c r="B52" s="1139"/>
    </row>
    <row r="53" spans="1:2" ht="15" customHeight="1">
      <c r="A53" s="1139"/>
      <c r="B53" s="1139"/>
    </row>
    <row r="54" spans="1:2" ht="15" customHeight="1">
      <c r="A54" s="1171"/>
      <c r="B54" s="1171"/>
    </row>
    <row r="55" spans="1:2" ht="15" customHeight="1">
      <c r="A55" s="1139"/>
      <c r="B55" s="1139"/>
    </row>
    <row r="56" spans="1:2" ht="15" customHeight="1">
      <c r="A56" s="1139"/>
      <c r="B56" s="1139"/>
    </row>
    <row r="57" spans="1:2" ht="15" customHeight="1">
      <c r="A57" s="1139"/>
      <c r="B57" s="1139"/>
    </row>
    <row r="58" spans="1:2" ht="15" customHeight="1">
      <c r="A58" s="1139"/>
      <c r="B58" s="1139"/>
    </row>
    <row r="59" spans="1:2" ht="15" customHeight="1">
      <c r="A59" s="1138" t="s">
        <v>1733</v>
      </c>
      <c r="B59" s="1138"/>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1" customWidth="1"/>
    <col min="2" max="2" width="2.28515625" style="241" customWidth="1"/>
    <col min="3" max="5" width="10.7109375" style="241" customWidth="1"/>
    <col min="6" max="6" width="13.5703125" style="241" customWidth="1"/>
    <col min="7" max="256" width="12.5703125" style="241"/>
    <col min="257" max="257" width="42.140625" style="241" customWidth="1"/>
    <col min="258" max="258" width="2.28515625" style="241" customWidth="1"/>
    <col min="259" max="261" width="10.7109375" style="241" customWidth="1"/>
    <col min="262" max="262" width="13.5703125" style="241" customWidth="1"/>
    <col min="263" max="512" width="12.5703125" style="241"/>
    <col min="513" max="513" width="42.140625" style="241" customWidth="1"/>
    <col min="514" max="514" width="2.28515625" style="241" customWidth="1"/>
    <col min="515" max="517" width="10.7109375" style="241" customWidth="1"/>
    <col min="518" max="518" width="13.5703125" style="241" customWidth="1"/>
    <col min="519" max="768" width="12.5703125" style="241"/>
    <col min="769" max="769" width="42.140625" style="241" customWidth="1"/>
    <col min="770" max="770" width="2.28515625" style="241" customWidth="1"/>
    <col min="771" max="773" width="10.7109375" style="241" customWidth="1"/>
    <col min="774" max="774" width="13.5703125" style="241" customWidth="1"/>
    <col min="775" max="1024" width="12.5703125" style="241"/>
    <col min="1025" max="1025" width="42.140625" style="241" customWidth="1"/>
    <col min="1026" max="1026" width="2.28515625" style="241" customWidth="1"/>
    <col min="1027" max="1029" width="10.7109375" style="241" customWidth="1"/>
    <col min="1030" max="1030" width="13.5703125" style="241" customWidth="1"/>
    <col min="1031" max="1280" width="12.5703125" style="241"/>
    <col min="1281" max="1281" width="42.140625" style="241" customWidth="1"/>
    <col min="1282" max="1282" width="2.28515625" style="241" customWidth="1"/>
    <col min="1283" max="1285" width="10.7109375" style="241" customWidth="1"/>
    <col min="1286" max="1286" width="13.5703125" style="241" customWidth="1"/>
    <col min="1287" max="1536" width="12.5703125" style="241"/>
    <col min="1537" max="1537" width="42.140625" style="241" customWidth="1"/>
    <col min="1538" max="1538" width="2.28515625" style="241" customWidth="1"/>
    <col min="1539" max="1541" width="10.7109375" style="241" customWidth="1"/>
    <col min="1542" max="1542" width="13.5703125" style="241" customWidth="1"/>
    <col min="1543" max="1792" width="12.5703125" style="241"/>
    <col min="1793" max="1793" width="42.140625" style="241" customWidth="1"/>
    <col min="1794" max="1794" width="2.28515625" style="241" customWidth="1"/>
    <col min="1795" max="1797" width="10.7109375" style="241" customWidth="1"/>
    <col min="1798" max="1798" width="13.5703125" style="241" customWidth="1"/>
    <col min="1799" max="2048" width="12.5703125" style="241"/>
    <col min="2049" max="2049" width="42.140625" style="241" customWidth="1"/>
    <col min="2050" max="2050" width="2.28515625" style="241" customWidth="1"/>
    <col min="2051" max="2053" width="10.7109375" style="241" customWidth="1"/>
    <col min="2054" max="2054" width="13.5703125" style="241" customWidth="1"/>
    <col min="2055" max="2304" width="12.5703125" style="241"/>
    <col min="2305" max="2305" width="42.140625" style="241" customWidth="1"/>
    <col min="2306" max="2306" width="2.28515625" style="241" customWidth="1"/>
    <col min="2307" max="2309" width="10.7109375" style="241" customWidth="1"/>
    <col min="2310" max="2310" width="13.5703125" style="241" customWidth="1"/>
    <col min="2311" max="2560" width="12.5703125" style="241"/>
    <col min="2561" max="2561" width="42.140625" style="241" customWidth="1"/>
    <col min="2562" max="2562" width="2.28515625" style="241" customWidth="1"/>
    <col min="2563" max="2565" width="10.7109375" style="241" customWidth="1"/>
    <col min="2566" max="2566" width="13.5703125" style="241" customWidth="1"/>
    <col min="2567" max="2816" width="12.5703125" style="241"/>
    <col min="2817" max="2817" width="42.140625" style="241" customWidth="1"/>
    <col min="2818" max="2818" width="2.28515625" style="241" customWidth="1"/>
    <col min="2819" max="2821" width="10.7109375" style="241" customWidth="1"/>
    <col min="2822" max="2822" width="13.5703125" style="241" customWidth="1"/>
    <col min="2823" max="3072" width="12.5703125" style="241"/>
    <col min="3073" max="3073" width="42.140625" style="241" customWidth="1"/>
    <col min="3074" max="3074" width="2.28515625" style="241" customWidth="1"/>
    <col min="3075" max="3077" width="10.7109375" style="241" customWidth="1"/>
    <col min="3078" max="3078" width="13.5703125" style="241" customWidth="1"/>
    <col min="3079" max="3328" width="12.5703125" style="241"/>
    <col min="3329" max="3329" width="42.140625" style="241" customWidth="1"/>
    <col min="3330" max="3330" width="2.28515625" style="241" customWidth="1"/>
    <col min="3331" max="3333" width="10.7109375" style="241" customWidth="1"/>
    <col min="3334" max="3334" width="13.5703125" style="241" customWidth="1"/>
    <col min="3335" max="3584" width="12.5703125" style="241"/>
    <col min="3585" max="3585" width="42.140625" style="241" customWidth="1"/>
    <col min="3586" max="3586" width="2.28515625" style="241" customWidth="1"/>
    <col min="3587" max="3589" width="10.7109375" style="241" customWidth="1"/>
    <col min="3590" max="3590" width="13.5703125" style="241" customWidth="1"/>
    <col min="3591" max="3840" width="12.5703125" style="241"/>
    <col min="3841" max="3841" width="42.140625" style="241" customWidth="1"/>
    <col min="3842" max="3842" width="2.28515625" style="241" customWidth="1"/>
    <col min="3843" max="3845" width="10.7109375" style="241" customWidth="1"/>
    <col min="3846" max="3846" width="13.5703125" style="241" customWidth="1"/>
    <col min="3847" max="4096" width="12.5703125" style="241"/>
    <col min="4097" max="4097" width="42.140625" style="241" customWidth="1"/>
    <col min="4098" max="4098" width="2.28515625" style="241" customWidth="1"/>
    <col min="4099" max="4101" width="10.7109375" style="241" customWidth="1"/>
    <col min="4102" max="4102" width="13.5703125" style="241" customWidth="1"/>
    <col min="4103" max="4352" width="12.5703125" style="241"/>
    <col min="4353" max="4353" width="42.140625" style="241" customWidth="1"/>
    <col min="4354" max="4354" width="2.28515625" style="241" customWidth="1"/>
    <col min="4355" max="4357" width="10.7109375" style="241" customWidth="1"/>
    <col min="4358" max="4358" width="13.5703125" style="241" customWidth="1"/>
    <col min="4359" max="4608" width="12.5703125" style="241"/>
    <col min="4609" max="4609" width="42.140625" style="241" customWidth="1"/>
    <col min="4610" max="4610" width="2.28515625" style="241" customWidth="1"/>
    <col min="4611" max="4613" width="10.7109375" style="241" customWidth="1"/>
    <col min="4614" max="4614" width="13.5703125" style="241" customWidth="1"/>
    <col min="4615" max="4864" width="12.5703125" style="241"/>
    <col min="4865" max="4865" width="42.140625" style="241" customWidth="1"/>
    <col min="4866" max="4866" width="2.28515625" style="241" customWidth="1"/>
    <col min="4867" max="4869" width="10.7109375" style="241" customWidth="1"/>
    <col min="4870" max="4870" width="13.5703125" style="241" customWidth="1"/>
    <col min="4871" max="5120" width="12.5703125" style="241"/>
    <col min="5121" max="5121" width="42.140625" style="241" customWidth="1"/>
    <col min="5122" max="5122" width="2.28515625" style="241" customWidth="1"/>
    <col min="5123" max="5125" width="10.7109375" style="241" customWidth="1"/>
    <col min="5126" max="5126" width="13.5703125" style="241" customWidth="1"/>
    <col min="5127" max="5376" width="12.5703125" style="241"/>
    <col min="5377" max="5377" width="42.140625" style="241" customWidth="1"/>
    <col min="5378" max="5378" width="2.28515625" style="241" customWidth="1"/>
    <col min="5379" max="5381" width="10.7109375" style="241" customWidth="1"/>
    <col min="5382" max="5382" width="13.5703125" style="241" customWidth="1"/>
    <col min="5383" max="5632" width="12.5703125" style="241"/>
    <col min="5633" max="5633" width="42.140625" style="241" customWidth="1"/>
    <col min="5634" max="5634" width="2.28515625" style="241" customWidth="1"/>
    <col min="5635" max="5637" width="10.7109375" style="241" customWidth="1"/>
    <col min="5638" max="5638" width="13.5703125" style="241" customWidth="1"/>
    <col min="5639" max="5888" width="12.5703125" style="241"/>
    <col min="5889" max="5889" width="42.140625" style="241" customWidth="1"/>
    <col min="5890" max="5890" width="2.28515625" style="241" customWidth="1"/>
    <col min="5891" max="5893" width="10.7109375" style="241" customWidth="1"/>
    <col min="5894" max="5894" width="13.5703125" style="241" customWidth="1"/>
    <col min="5895" max="6144" width="12.5703125" style="241"/>
    <col min="6145" max="6145" width="42.140625" style="241" customWidth="1"/>
    <col min="6146" max="6146" width="2.28515625" style="241" customWidth="1"/>
    <col min="6147" max="6149" width="10.7109375" style="241" customWidth="1"/>
    <col min="6150" max="6150" width="13.5703125" style="241" customWidth="1"/>
    <col min="6151" max="6400" width="12.5703125" style="241"/>
    <col min="6401" max="6401" width="42.140625" style="241" customWidth="1"/>
    <col min="6402" max="6402" width="2.28515625" style="241" customWidth="1"/>
    <col min="6403" max="6405" width="10.7109375" style="241" customWidth="1"/>
    <col min="6406" max="6406" width="13.5703125" style="241" customWidth="1"/>
    <col min="6407" max="6656" width="12.5703125" style="241"/>
    <col min="6657" max="6657" width="42.140625" style="241" customWidth="1"/>
    <col min="6658" max="6658" width="2.28515625" style="241" customWidth="1"/>
    <col min="6659" max="6661" width="10.7109375" style="241" customWidth="1"/>
    <col min="6662" max="6662" width="13.5703125" style="241" customWidth="1"/>
    <col min="6663" max="6912" width="12.5703125" style="241"/>
    <col min="6913" max="6913" width="42.140625" style="241" customWidth="1"/>
    <col min="6914" max="6914" width="2.28515625" style="241" customWidth="1"/>
    <col min="6915" max="6917" width="10.7109375" style="241" customWidth="1"/>
    <col min="6918" max="6918" width="13.5703125" style="241" customWidth="1"/>
    <col min="6919" max="7168" width="12.5703125" style="241"/>
    <col min="7169" max="7169" width="42.140625" style="241" customWidth="1"/>
    <col min="7170" max="7170" width="2.28515625" style="241" customWidth="1"/>
    <col min="7171" max="7173" width="10.7109375" style="241" customWidth="1"/>
    <col min="7174" max="7174" width="13.5703125" style="241" customWidth="1"/>
    <col min="7175" max="7424" width="12.5703125" style="241"/>
    <col min="7425" max="7425" width="42.140625" style="241" customWidth="1"/>
    <col min="7426" max="7426" width="2.28515625" style="241" customWidth="1"/>
    <col min="7427" max="7429" width="10.7109375" style="241" customWidth="1"/>
    <col min="7430" max="7430" width="13.5703125" style="241" customWidth="1"/>
    <col min="7431" max="7680" width="12.5703125" style="241"/>
    <col min="7681" max="7681" width="42.140625" style="241" customWidth="1"/>
    <col min="7682" max="7682" width="2.28515625" style="241" customWidth="1"/>
    <col min="7683" max="7685" width="10.7109375" style="241" customWidth="1"/>
    <col min="7686" max="7686" width="13.5703125" style="241" customWidth="1"/>
    <col min="7687" max="7936" width="12.5703125" style="241"/>
    <col min="7937" max="7937" width="42.140625" style="241" customWidth="1"/>
    <col min="7938" max="7938" width="2.28515625" style="241" customWidth="1"/>
    <col min="7939" max="7941" width="10.7109375" style="241" customWidth="1"/>
    <col min="7942" max="7942" width="13.5703125" style="241" customWidth="1"/>
    <col min="7943" max="8192" width="12.5703125" style="241"/>
    <col min="8193" max="8193" width="42.140625" style="241" customWidth="1"/>
    <col min="8194" max="8194" width="2.28515625" style="241" customWidth="1"/>
    <col min="8195" max="8197" width="10.7109375" style="241" customWidth="1"/>
    <col min="8198" max="8198" width="13.5703125" style="241" customWidth="1"/>
    <col min="8199" max="8448" width="12.5703125" style="241"/>
    <col min="8449" max="8449" width="42.140625" style="241" customWidth="1"/>
    <col min="8450" max="8450" width="2.28515625" style="241" customWidth="1"/>
    <col min="8451" max="8453" width="10.7109375" style="241" customWidth="1"/>
    <col min="8454" max="8454" width="13.5703125" style="241" customWidth="1"/>
    <col min="8455" max="8704" width="12.5703125" style="241"/>
    <col min="8705" max="8705" width="42.140625" style="241" customWidth="1"/>
    <col min="8706" max="8706" width="2.28515625" style="241" customWidth="1"/>
    <col min="8707" max="8709" width="10.7109375" style="241" customWidth="1"/>
    <col min="8710" max="8710" width="13.5703125" style="241" customWidth="1"/>
    <col min="8711" max="8960" width="12.5703125" style="241"/>
    <col min="8961" max="8961" width="42.140625" style="241" customWidth="1"/>
    <col min="8962" max="8962" width="2.28515625" style="241" customWidth="1"/>
    <col min="8963" max="8965" width="10.7109375" style="241" customWidth="1"/>
    <col min="8966" max="8966" width="13.5703125" style="241" customWidth="1"/>
    <col min="8967" max="9216" width="12.5703125" style="241"/>
    <col min="9217" max="9217" width="42.140625" style="241" customWidth="1"/>
    <col min="9218" max="9218" width="2.28515625" style="241" customWidth="1"/>
    <col min="9219" max="9221" width="10.7109375" style="241" customWidth="1"/>
    <col min="9222" max="9222" width="13.5703125" style="241" customWidth="1"/>
    <col min="9223" max="9472" width="12.5703125" style="241"/>
    <col min="9473" max="9473" width="42.140625" style="241" customWidth="1"/>
    <col min="9474" max="9474" width="2.28515625" style="241" customWidth="1"/>
    <col min="9475" max="9477" width="10.7109375" style="241" customWidth="1"/>
    <col min="9478" max="9478" width="13.5703125" style="241" customWidth="1"/>
    <col min="9479" max="9728" width="12.5703125" style="241"/>
    <col min="9729" max="9729" width="42.140625" style="241" customWidth="1"/>
    <col min="9730" max="9730" width="2.28515625" style="241" customWidth="1"/>
    <col min="9731" max="9733" width="10.7109375" style="241" customWidth="1"/>
    <col min="9734" max="9734" width="13.5703125" style="241" customWidth="1"/>
    <col min="9735" max="9984" width="12.5703125" style="241"/>
    <col min="9985" max="9985" width="42.140625" style="241" customWidth="1"/>
    <col min="9986" max="9986" width="2.28515625" style="241" customWidth="1"/>
    <col min="9987" max="9989" width="10.7109375" style="241" customWidth="1"/>
    <col min="9990" max="9990" width="13.5703125" style="241" customWidth="1"/>
    <col min="9991" max="10240" width="12.5703125" style="241"/>
    <col min="10241" max="10241" width="42.140625" style="241" customWidth="1"/>
    <col min="10242" max="10242" width="2.28515625" style="241" customWidth="1"/>
    <col min="10243" max="10245" width="10.7109375" style="241" customWidth="1"/>
    <col min="10246" max="10246" width="13.5703125" style="241" customWidth="1"/>
    <col min="10247" max="10496" width="12.5703125" style="241"/>
    <col min="10497" max="10497" width="42.140625" style="241" customWidth="1"/>
    <col min="10498" max="10498" width="2.28515625" style="241" customWidth="1"/>
    <col min="10499" max="10501" width="10.7109375" style="241" customWidth="1"/>
    <col min="10502" max="10502" width="13.5703125" style="241" customWidth="1"/>
    <col min="10503" max="10752" width="12.5703125" style="241"/>
    <col min="10753" max="10753" width="42.140625" style="241" customWidth="1"/>
    <col min="10754" max="10754" width="2.28515625" style="241" customWidth="1"/>
    <col min="10755" max="10757" width="10.7109375" style="241" customWidth="1"/>
    <col min="10758" max="10758" width="13.5703125" style="241" customWidth="1"/>
    <col min="10759" max="11008" width="12.5703125" style="241"/>
    <col min="11009" max="11009" width="42.140625" style="241" customWidth="1"/>
    <col min="11010" max="11010" width="2.28515625" style="241" customWidth="1"/>
    <col min="11011" max="11013" width="10.7109375" style="241" customWidth="1"/>
    <col min="11014" max="11014" width="13.5703125" style="241" customWidth="1"/>
    <col min="11015" max="11264" width="12.5703125" style="241"/>
    <col min="11265" max="11265" width="42.140625" style="241" customWidth="1"/>
    <col min="11266" max="11266" width="2.28515625" style="241" customWidth="1"/>
    <col min="11267" max="11269" width="10.7109375" style="241" customWidth="1"/>
    <col min="11270" max="11270" width="13.5703125" style="241" customWidth="1"/>
    <col min="11271" max="11520" width="12.5703125" style="241"/>
    <col min="11521" max="11521" width="42.140625" style="241" customWidth="1"/>
    <col min="11522" max="11522" width="2.28515625" style="241" customWidth="1"/>
    <col min="11523" max="11525" width="10.7109375" style="241" customWidth="1"/>
    <col min="11526" max="11526" width="13.5703125" style="241" customWidth="1"/>
    <col min="11527" max="11776" width="12.5703125" style="241"/>
    <col min="11777" max="11777" width="42.140625" style="241" customWidth="1"/>
    <col min="11778" max="11778" width="2.28515625" style="241" customWidth="1"/>
    <col min="11779" max="11781" width="10.7109375" style="241" customWidth="1"/>
    <col min="11782" max="11782" width="13.5703125" style="241" customWidth="1"/>
    <col min="11783" max="12032" width="12.5703125" style="241"/>
    <col min="12033" max="12033" width="42.140625" style="241" customWidth="1"/>
    <col min="12034" max="12034" width="2.28515625" style="241" customWidth="1"/>
    <col min="12035" max="12037" width="10.7109375" style="241" customWidth="1"/>
    <col min="12038" max="12038" width="13.5703125" style="241" customWidth="1"/>
    <col min="12039" max="12288" width="12.5703125" style="241"/>
    <col min="12289" max="12289" width="42.140625" style="241" customWidth="1"/>
    <col min="12290" max="12290" width="2.28515625" style="241" customWidth="1"/>
    <col min="12291" max="12293" width="10.7109375" style="241" customWidth="1"/>
    <col min="12294" max="12294" width="13.5703125" style="241" customWidth="1"/>
    <col min="12295" max="12544" width="12.5703125" style="241"/>
    <col min="12545" max="12545" width="42.140625" style="241" customWidth="1"/>
    <col min="12546" max="12546" width="2.28515625" style="241" customWidth="1"/>
    <col min="12547" max="12549" width="10.7109375" style="241" customWidth="1"/>
    <col min="12550" max="12550" width="13.5703125" style="241" customWidth="1"/>
    <col min="12551" max="12800" width="12.5703125" style="241"/>
    <col min="12801" max="12801" width="42.140625" style="241" customWidth="1"/>
    <col min="12802" max="12802" width="2.28515625" style="241" customWidth="1"/>
    <col min="12803" max="12805" width="10.7109375" style="241" customWidth="1"/>
    <col min="12806" max="12806" width="13.5703125" style="241" customWidth="1"/>
    <col min="12807" max="13056" width="12.5703125" style="241"/>
    <col min="13057" max="13057" width="42.140625" style="241" customWidth="1"/>
    <col min="13058" max="13058" width="2.28515625" style="241" customWidth="1"/>
    <col min="13059" max="13061" width="10.7109375" style="241" customWidth="1"/>
    <col min="13062" max="13062" width="13.5703125" style="241" customWidth="1"/>
    <col min="13063" max="13312" width="12.5703125" style="241"/>
    <col min="13313" max="13313" width="42.140625" style="241" customWidth="1"/>
    <col min="13314" max="13314" width="2.28515625" style="241" customWidth="1"/>
    <col min="13315" max="13317" width="10.7109375" style="241" customWidth="1"/>
    <col min="13318" max="13318" width="13.5703125" style="241" customWidth="1"/>
    <col min="13319" max="13568" width="12.5703125" style="241"/>
    <col min="13569" max="13569" width="42.140625" style="241" customWidth="1"/>
    <col min="13570" max="13570" width="2.28515625" style="241" customWidth="1"/>
    <col min="13571" max="13573" width="10.7109375" style="241" customWidth="1"/>
    <col min="13574" max="13574" width="13.5703125" style="241" customWidth="1"/>
    <col min="13575" max="13824" width="12.5703125" style="241"/>
    <col min="13825" max="13825" width="42.140625" style="241" customWidth="1"/>
    <col min="13826" max="13826" width="2.28515625" style="241" customWidth="1"/>
    <col min="13827" max="13829" width="10.7109375" style="241" customWidth="1"/>
    <col min="13830" max="13830" width="13.5703125" style="241" customWidth="1"/>
    <col min="13831" max="14080" width="12.5703125" style="241"/>
    <col min="14081" max="14081" width="42.140625" style="241" customWidth="1"/>
    <col min="14082" max="14082" width="2.28515625" style="241" customWidth="1"/>
    <col min="14083" max="14085" width="10.7109375" style="241" customWidth="1"/>
    <col min="14086" max="14086" width="13.5703125" style="241" customWidth="1"/>
    <col min="14087" max="14336" width="12.5703125" style="241"/>
    <col min="14337" max="14337" width="42.140625" style="241" customWidth="1"/>
    <col min="14338" max="14338" width="2.28515625" style="241" customWidth="1"/>
    <col min="14339" max="14341" width="10.7109375" style="241" customWidth="1"/>
    <col min="14342" max="14342" width="13.5703125" style="241" customWidth="1"/>
    <col min="14343" max="14592" width="12.5703125" style="241"/>
    <col min="14593" max="14593" width="42.140625" style="241" customWidth="1"/>
    <col min="14594" max="14594" width="2.28515625" style="241" customWidth="1"/>
    <col min="14595" max="14597" width="10.7109375" style="241" customWidth="1"/>
    <col min="14598" max="14598" width="13.5703125" style="241" customWidth="1"/>
    <col min="14599" max="14848" width="12.5703125" style="241"/>
    <col min="14849" max="14849" width="42.140625" style="241" customWidth="1"/>
    <col min="14850" max="14850" width="2.28515625" style="241" customWidth="1"/>
    <col min="14851" max="14853" width="10.7109375" style="241" customWidth="1"/>
    <col min="14854" max="14854" width="13.5703125" style="241" customWidth="1"/>
    <col min="14855" max="15104" width="12.5703125" style="241"/>
    <col min="15105" max="15105" width="42.140625" style="241" customWidth="1"/>
    <col min="15106" max="15106" width="2.28515625" style="241" customWidth="1"/>
    <col min="15107" max="15109" width="10.7109375" style="241" customWidth="1"/>
    <col min="15110" max="15110" width="13.5703125" style="241" customWidth="1"/>
    <col min="15111" max="15360" width="12.5703125" style="241"/>
    <col min="15361" max="15361" width="42.140625" style="241" customWidth="1"/>
    <col min="15362" max="15362" width="2.28515625" style="241" customWidth="1"/>
    <col min="15363" max="15365" width="10.7109375" style="241" customWidth="1"/>
    <col min="15366" max="15366" width="13.5703125" style="241" customWidth="1"/>
    <col min="15367" max="15616" width="12.5703125" style="241"/>
    <col min="15617" max="15617" width="42.140625" style="241" customWidth="1"/>
    <col min="15618" max="15618" width="2.28515625" style="241" customWidth="1"/>
    <col min="15619" max="15621" width="10.7109375" style="241" customWidth="1"/>
    <col min="15622" max="15622" width="13.5703125" style="241" customWidth="1"/>
    <col min="15623" max="15872" width="12.5703125" style="241"/>
    <col min="15873" max="15873" width="42.140625" style="241" customWidth="1"/>
    <col min="15874" max="15874" width="2.28515625" style="241" customWidth="1"/>
    <col min="15875" max="15877" width="10.7109375" style="241" customWidth="1"/>
    <col min="15878" max="15878" width="13.5703125" style="241" customWidth="1"/>
    <col min="15879" max="16128" width="12.5703125" style="241"/>
    <col min="16129" max="16129" width="42.140625" style="241" customWidth="1"/>
    <col min="16130" max="16130" width="2.28515625" style="241" customWidth="1"/>
    <col min="16131" max="16133" width="10.7109375" style="241" customWidth="1"/>
    <col min="16134" max="16134" width="13.5703125" style="241" customWidth="1"/>
    <col min="16135" max="16384" width="12.5703125" style="241"/>
  </cols>
  <sheetData>
    <row r="1" spans="1:6" ht="15" customHeight="1">
      <c r="A1" s="1106" t="s">
        <v>1750</v>
      </c>
    </row>
    <row r="2" spans="1:6" ht="15.95" customHeight="1">
      <c r="A2" s="466" t="s">
        <v>707</v>
      </c>
      <c r="B2" s="242"/>
      <c r="C2" s="242"/>
      <c r="D2" s="242"/>
      <c r="E2" s="242"/>
      <c r="F2" s="242"/>
    </row>
    <row r="3" spans="1:6" ht="18" customHeight="1">
      <c r="A3" s="242" t="s">
        <v>1386</v>
      </c>
      <c r="B3" s="242"/>
      <c r="C3" s="242"/>
      <c r="D3" s="242"/>
      <c r="E3" s="242"/>
      <c r="F3" s="242"/>
    </row>
    <row r="4" spans="1:6" ht="18" customHeight="1">
      <c r="A4" s="242" t="s">
        <v>335</v>
      </c>
      <c r="B4" s="242"/>
      <c r="C4" s="242"/>
      <c r="D4" s="242"/>
      <c r="E4" s="242"/>
      <c r="F4" s="242"/>
    </row>
    <row r="5" spans="1:6" ht="12.95" customHeight="1">
      <c r="A5" s="242"/>
      <c r="B5" s="242"/>
      <c r="C5" s="242"/>
      <c r="D5" s="242"/>
      <c r="E5" s="242"/>
      <c r="F5" s="242"/>
    </row>
    <row r="6" spans="1:6" ht="75" customHeight="1">
      <c r="A6" s="1173" t="s">
        <v>1734</v>
      </c>
      <c r="B6" s="243"/>
      <c r="C6" s="1173" t="s">
        <v>1735</v>
      </c>
      <c r="D6" s="1173"/>
      <c r="E6" s="1173"/>
      <c r="F6" s="1173"/>
    </row>
    <row r="7" spans="1:6" ht="80.099999999999994" customHeight="1">
      <c r="A7" s="1174"/>
      <c r="B7" s="244"/>
      <c r="C7" s="1173" t="s">
        <v>1736</v>
      </c>
      <c r="D7" s="1173"/>
      <c r="E7" s="1173"/>
      <c r="F7" s="1173"/>
    </row>
    <row r="8" spans="1:6" ht="50.1" customHeight="1">
      <c r="A8" s="243" t="s">
        <v>1737</v>
      </c>
      <c r="B8" s="245"/>
      <c r="C8" s="242"/>
      <c r="D8" s="242"/>
      <c r="E8" s="242"/>
      <c r="F8" s="242"/>
    </row>
    <row r="9" spans="1:6" ht="6.95" customHeight="1">
      <c r="A9" s="242"/>
      <c r="B9" s="242"/>
      <c r="C9" s="242"/>
      <c r="D9" s="242"/>
      <c r="E9" s="242"/>
      <c r="F9" s="242"/>
    </row>
    <row r="10" spans="1:6">
      <c r="A10" s="242"/>
      <c r="B10" s="242"/>
      <c r="C10" s="242"/>
      <c r="D10" s="242"/>
      <c r="E10" s="242"/>
      <c r="F10" s="242"/>
    </row>
    <row r="11" spans="1:6" ht="24.95" customHeight="1">
      <c r="A11" s="1175" t="s">
        <v>1387</v>
      </c>
      <c r="B11" s="1178"/>
      <c r="C11" s="1181" t="s">
        <v>366</v>
      </c>
      <c r="D11" s="1184" t="s">
        <v>1738</v>
      </c>
      <c r="E11" s="1185"/>
      <c r="F11" s="1186" t="s">
        <v>1388</v>
      </c>
    </row>
    <row r="12" spans="1:6" ht="24.95" customHeight="1">
      <c r="A12" s="1176"/>
      <c r="B12" s="1179"/>
      <c r="C12" s="1182"/>
      <c r="D12" s="1015">
        <v>2020</v>
      </c>
      <c r="E12" s="246">
        <v>2021</v>
      </c>
      <c r="F12" s="1186"/>
    </row>
    <row r="13" spans="1:6" ht="24.95" customHeight="1">
      <c r="A13" s="1177"/>
      <c r="B13" s="1180"/>
      <c r="C13" s="1183"/>
      <c r="D13" s="1187" t="s">
        <v>1389</v>
      </c>
      <c r="E13" s="1185"/>
      <c r="F13" s="1016" t="s">
        <v>641</v>
      </c>
    </row>
    <row r="14" spans="1:6" ht="21.95" customHeight="1">
      <c r="A14" s="1013"/>
      <c r="B14" s="1014"/>
      <c r="C14" s="1013"/>
      <c r="D14" s="1014"/>
      <c r="E14" s="1014"/>
      <c r="F14" s="1013"/>
    </row>
    <row r="15" spans="1:6">
      <c r="A15" s="242" t="s">
        <v>1390</v>
      </c>
      <c r="B15" s="242"/>
      <c r="C15" s="242"/>
      <c r="D15" s="242"/>
      <c r="E15" s="242"/>
      <c r="F15" s="242"/>
    </row>
    <row r="16" spans="1:6">
      <c r="A16" s="242" t="s">
        <v>1391</v>
      </c>
      <c r="B16" s="242"/>
      <c r="C16" s="247" t="s">
        <v>179</v>
      </c>
      <c r="D16" s="248">
        <v>299378</v>
      </c>
      <c r="E16" s="248">
        <v>312017</v>
      </c>
      <c r="F16" s="249">
        <f>100/D16*E16-100</f>
        <v>4.2217531014302949</v>
      </c>
    </row>
    <row r="17" spans="1:6">
      <c r="A17" s="242"/>
      <c r="B17" s="242"/>
      <c r="C17" s="242"/>
      <c r="D17" s="242"/>
      <c r="E17" s="242"/>
      <c r="F17" s="242"/>
    </row>
    <row r="18" spans="1:6">
      <c r="A18" s="242" t="s">
        <v>1392</v>
      </c>
      <c r="B18" s="242"/>
      <c r="C18" s="247" t="s">
        <v>179</v>
      </c>
      <c r="D18" s="248">
        <v>265659</v>
      </c>
      <c r="E18" s="248">
        <v>275736</v>
      </c>
      <c r="F18" s="249">
        <f>100/D18*E18-100</f>
        <v>3.7932085869479266</v>
      </c>
    </row>
    <row r="19" spans="1:6">
      <c r="A19" s="242"/>
      <c r="B19" s="242"/>
      <c r="C19" s="242"/>
      <c r="D19" s="242"/>
      <c r="E19" s="242"/>
      <c r="F19" s="242"/>
    </row>
    <row r="20" spans="1:6">
      <c r="A20" s="242" t="s">
        <v>1393</v>
      </c>
      <c r="B20" s="242"/>
      <c r="C20" s="247"/>
      <c r="D20" s="250"/>
      <c r="E20" s="250"/>
      <c r="F20" s="249"/>
    </row>
    <row r="21" spans="1:6" ht="8.1" customHeight="1">
      <c r="A21" s="242"/>
      <c r="B21" s="242"/>
      <c r="C21" s="247"/>
      <c r="D21" s="242"/>
      <c r="E21" s="242"/>
      <c r="F21" s="251"/>
    </row>
    <row r="22" spans="1:6">
      <c r="A22" s="242" t="s">
        <v>1394</v>
      </c>
      <c r="B22" s="242"/>
      <c r="C22" s="247" t="s">
        <v>179</v>
      </c>
      <c r="D22" s="248">
        <v>76937</v>
      </c>
      <c r="E22" s="248">
        <v>79570</v>
      </c>
      <c r="F22" s="249">
        <f>100/D22*E22-100</f>
        <v>3.422280567217328</v>
      </c>
    </row>
    <row r="23" spans="1:6">
      <c r="A23" s="242" t="s">
        <v>1395</v>
      </c>
      <c r="B23" s="242"/>
      <c r="C23" s="247" t="s">
        <v>179</v>
      </c>
      <c r="D23" s="248">
        <v>21120</v>
      </c>
      <c r="E23" s="248">
        <v>26678</v>
      </c>
      <c r="F23" s="249">
        <f>100/D23*E23-100</f>
        <v>26.316287878787875</v>
      </c>
    </row>
    <row r="24" spans="1:6">
      <c r="A24" s="242" t="s">
        <v>1396</v>
      </c>
      <c r="B24" s="242"/>
      <c r="C24" s="247" t="s">
        <v>179</v>
      </c>
      <c r="D24" s="248">
        <v>151873</v>
      </c>
      <c r="E24" s="248">
        <v>155524</v>
      </c>
      <c r="F24" s="249">
        <f>100/D24*E24-100</f>
        <v>2.4039822746637043</v>
      </c>
    </row>
    <row r="25" spans="1:6">
      <c r="A25" s="242"/>
      <c r="B25" s="242"/>
      <c r="C25" s="242"/>
      <c r="D25" s="242"/>
      <c r="E25" s="242"/>
      <c r="F25" s="242"/>
    </row>
    <row r="26" spans="1:6" ht="13.5">
      <c r="A26" s="242" t="s">
        <v>1397</v>
      </c>
      <c r="B26" s="242"/>
      <c r="C26" s="247" t="s">
        <v>1398</v>
      </c>
      <c r="D26" s="248">
        <v>337525</v>
      </c>
      <c r="E26" s="248">
        <v>340624</v>
      </c>
      <c r="F26" s="249">
        <f>100/D26*E26-100</f>
        <v>0.91815421079920156</v>
      </c>
    </row>
    <row r="27" spans="1:6">
      <c r="A27" s="242" t="s">
        <v>1399</v>
      </c>
      <c r="B27" s="242"/>
      <c r="C27" s="247" t="s">
        <v>308</v>
      </c>
      <c r="D27" s="252">
        <v>82952.100000000006</v>
      </c>
      <c r="E27" s="252">
        <v>90189.8</v>
      </c>
      <c r="F27" s="249">
        <f>100/D27*E27-100</f>
        <v>8.7251558429503149</v>
      </c>
    </row>
    <row r="28" spans="1:6">
      <c r="A28" s="242"/>
      <c r="B28" s="242"/>
      <c r="C28" s="247"/>
      <c r="D28" s="242"/>
      <c r="E28" s="242"/>
      <c r="F28" s="249"/>
    </row>
    <row r="29" spans="1:6" ht="13.5">
      <c r="A29" s="242" t="s">
        <v>1400</v>
      </c>
      <c r="B29" s="242"/>
      <c r="C29" s="247" t="s">
        <v>1398</v>
      </c>
      <c r="D29" s="248">
        <v>140241</v>
      </c>
      <c r="E29" s="248">
        <v>148273</v>
      </c>
      <c r="F29" s="249">
        <f>100/D29*E29-100</f>
        <v>5.7272837472636411</v>
      </c>
    </row>
    <row r="30" spans="1:6">
      <c r="A30" s="242"/>
      <c r="B30" s="242"/>
      <c r="C30" s="247" t="s">
        <v>308</v>
      </c>
      <c r="D30" s="252">
        <v>49695.199999999997</v>
      </c>
      <c r="E30" s="252">
        <v>55419.1</v>
      </c>
      <c r="F30" s="249">
        <f>100/D30*E30-100</f>
        <v>11.518013812199172</v>
      </c>
    </row>
    <row r="31" spans="1:6" ht="12.75" customHeight="1">
      <c r="A31" s="242"/>
      <c r="B31" s="242"/>
      <c r="C31" s="242"/>
      <c r="D31" s="242"/>
      <c r="E31" s="242"/>
      <c r="F31" s="242"/>
    </row>
    <row r="32" spans="1:6" ht="13.5">
      <c r="A32" s="242" t="s">
        <v>1401</v>
      </c>
      <c r="B32" s="242"/>
      <c r="C32" s="247" t="s">
        <v>1398</v>
      </c>
      <c r="D32" s="248">
        <v>197284</v>
      </c>
      <c r="E32" s="248">
        <v>192351</v>
      </c>
      <c r="F32" s="249">
        <f>100/D32*E32-100</f>
        <v>-2.500456195129857</v>
      </c>
    </row>
    <row r="33" spans="1:6">
      <c r="A33" s="242"/>
      <c r="B33" s="242"/>
      <c r="C33" s="247" t="s">
        <v>308</v>
      </c>
      <c r="D33" s="252">
        <v>33256.9</v>
      </c>
      <c r="E33" s="252">
        <v>34770.699999999997</v>
      </c>
      <c r="F33" s="249">
        <f>100/D33*E33-100</f>
        <v>4.5518373630735169</v>
      </c>
    </row>
    <row r="34" spans="1:6">
      <c r="A34" s="242"/>
      <c r="B34" s="242"/>
      <c r="C34" s="247"/>
      <c r="D34" s="242"/>
      <c r="E34" s="242"/>
      <c r="F34" s="249"/>
    </row>
    <row r="35" spans="1:6" ht="13.5">
      <c r="A35" s="242" t="s">
        <v>1402</v>
      </c>
      <c r="B35" s="242"/>
      <c r="C35" s="247" t="s">
        <v>1398</v>
      </c>
      <c r="D35" s="248">
        <v>21139</v>
      </c>
      <c r="E35" s="248">
        <v>20139</v>
      </c>
      <c r="F35" s="249">
        <f>100/D35*E35-100</f>
        <v>-4.7305927432707335</v>
      </c>
    </row>
    <row r="36" spans="1:6">
      <c r="A36" s="242" t="s">
        <v>1403</v>
      </c>
      <c r="B36" s="242"/>
      <c r="C36" s="247" t="s">
        <v>308</v>
      </c>
      <c r="D36" s="252">
        <v>8840.6</v>
      </c>
      <c r="E36" s="252">
        <v>9079.5</v>
      </c>
      <c r="F36" s="249">
        <f>100/D36*E36-100</f>
        <v>2.7023052733977266</v>
      </c>
    </row>
    <row r="37" spans="1:6">
      <c r="A37" s="242"/>
      <c r="B37" s="242"/>
      <c r="C37" s="247"/>
      <c r="D37" s="242"/>
      <c r="E37" s="242"/>
      <c r="F37" s="249"/>
    </row>
    <row r="38" spans="1:6" ht="13.5">
      <c r="A38" s="242" t="s">
        <v>1404</v>
      </c>
      <c r="B38" s="242"/>
      <c r="C38" s="247" t="s">
        <v>1398</v>
      </c>
      <c r="D38" s="248">
        <v>176145</v>
      </c>
      <c r="E38" s="248">
        <v>172213</v>
      </c>
      <c r="F38" s="249">
        <f>100/D38*E38-100</f>
        <v>-2.2322518379744025</v>
      </c>
    </row>
    <row r="39" spans="1:6">
      <c r="A39" s="242" t="s">
        <v>1405</v>
      </c>
      <c r="B39" s="242"/>
      <c r="C39" s="247" t="s">
        <v>308</v>
      </c>
      <c r="D39" s="252">
        <v>24416.2</v>
      </c>
      <c r="E39" s="252">
        <v>25691.200000000001</v>
      </c>
      <c r="F39" s="249">
        <f>100/D39*E39-100</f>
        <v>5.2219428084632398</v>
      </c>
    </row>
    <row r="40" spans="1:6" ht="11.45" customHeight="1">
      <c r="A40" s="242"/>
      <c r="B40" s="242"/>
      <c r="C40" s="242"/>
      <c r="D40" s="242"/>
      <c r="E40" s="242"/>
      <c r="F40" s="242"/>
    </row>
    <row r="41" spans="1:6" ht="11.45" customHeight="1">
      <c r="A41" s="242"/>
      <c r="B41" s="242"/>
      <c r="C41" s="242"/>
      <c r="D41" s="242"/>
      <c r="E41" s="242"/>
      <c r="F41" s="242"/>
    </row>
    <row r="42" spans="1:6" ht="11.45" customHeight="1">
      <c r="A42" s="242"/>
      <c r="B42" s="242"/>
      <c r="C42" s="242"/>
      <c r="D42" s="242"/>
      <c r="E42" s="242"/>
      <c r="F42" s="242"/>
    </row>
    <row r="43" spans="1:6" ht="12" customHeight="1">
      <c r="A43" s="242" t="s">
        <v>1733</v>
      </c>
      <c r="B43" s="242"/>
      <c r="C43" s="242"/>
      <c r="D43" s="242"/>
      <c r="E43" s="242"/>
      <c r="F43" s="24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ColWidth="11.42578125" defaultRowHeight="15"/>
  <cols>
    <col min="1" max="1" width="35.7109375" style="1075" customWidth="1"/>
    <col min="2" max="2" width="12.7109375" style="1075" customWidth="1"/>
    <col min="3" max="4" width="12.140625" style="1075" customWidth="1"/>
    <col min="5" max="5" width="12.5703125" style="1075" customWidth="1"/>
    <col min="6" max="6" width="12.28515625" style="1075" customWidth="1"/>
    <col min="7" max="7" width="12.7109375" style="1075" hidden="1" customWidth="1"/>
    <col min="8" max="8" width="11.7109375" style="1075" customWidth="1"/>
    <col min="9" max="10" width="11.5703125" style="1075" customWidth="1"/>
    <col min="11" max="16384" width="11.42578125" style="1075"/>
  </cols>
  <sheetData>
    <row r="1" spans="1:12" s="1092" customFormat="1" ht="15" customHeight="1">
      <c r="A1" s="1106" t="s">
        <v>1750</v>
      </c>
    </row>
    <row r="2" spans="1:12" ht="30" customHeight="1">
      <c r="A2" s="1074" t="s">
        <v>707</v>
      </c>
      <c r="B2" s="1073"/>
      <c r="C2" s="1073"/>
      <c r="D2" s="1073"/>
      <c r="E2" s="1073"/>
      <c r="F2" s="1073"/>
      <c r="G2" s="1073"/>
      <c r="H2" s="1073"/>
      <c r="I2" s="1073"/>
      <c r="J2" s="1073"/>
    </row>
    <row r="3" spans="1:12" ht="30" customHeight="1">
      <c r="A3" s="1188" t="s">
        <v>335</v>
      </c>
      <c r="B3" s="1188"/>
      <c r="C3" s="1188"/>
      <c r="D3" s="1188"/>
      <c r="E3" s="1188"/>
      <c r="F3" s="1188"/>
      <c r="G3" s="1188"/>
      <c r="H3" s="1188"/>
      <c r="I3" s="1188"/>
      <c r="J3" s="1188"/>
    </row>
    <row r="4" spans="1:12" ht="30" customHeight="1">
      <c r="A4" s="1073" t="s">
        <v>1257</v>
      </c>
      <c r="B4" s="1073"/>
      <c r="C4" s="1073"/>
      <c r="D4" s="1073"/>
      <c r="E4" s="1073"/>
      <c r="F4" s="1073"/>
      <c r="G4" s="1073"/>
      <c r="H4" s="1073"/>
      <c r="I4" s="1073"/>
      <c r="J4" s="1073"/>
    </row>
    <row r="5" spans="1:12" ht="30" customHeight="1">
      <c r="A5" s="576"/>
      <c r="B5" s="576"/>
      <c r="C5" s="576"/>
      <c r="D5" s="576"/>
      <c r="E5" s="576"/>
      <c r="F5" s="576"/>
      <c r="G5" s="576"/>
      <c r="H5" s="576"/>
      <c r="I5" s="576"/>
      <c r="J5" s="576"/>
    </row>
    <row r="6" spans="1:12" ht="24.95" customHeight="1">
      <c r="A6" s="1190" t="s">
        <v>1258</v>
      </c>
      <c r="B6" s="1193" t="s">
        <v>366</v>
      </c>
      <c r="C6" s="1193" t="s">
        <v>1747</v>
      </c>
      <c r="D6" s="1193" t="s">
        <v>1728</v>
      </c>
      <c r="E6" s="1193" t="s">
        <v>1748</v>
      </c>
      <c r="F6" s="1193" t="s">
        <v>1749</v>
      </c>
      <c r="G6" s="64"/>
      <c r="H6" s="1198" t="s">
        <v>1747</v>
      </c>
      <c r="I6" s="1190"/>
      <c r="J6" s="1078" t="s">
        <v>1259</v>
      </c>
    </row>
    <row r="7" spans="1:12" ht="24.95" customHeight="1">
      <c r="A7" s="1191"/>
      <c r="B7" s="1194"/>
      <c r="C7" s="1196"/>
      <c r="D7" s="1196"/>
      <c r="E7" s="1196"/>
      <c r="F7" s="1196"/>
      <c r="G7" s="64"/>
      <c r="H7" s="1199"/>
      <c r="I7" s="1191"/>
      <c r="J7" s="1079" t="s">
        <v>193</v>
      </c>
      <c r="K7" s="1079"/>
    </row>
    <row r="8" spans="1:12" ht="24.95" customHeight="1">
      <c r="A8" s="1191"/>
      <c r="B8" s="1194"/>
      <c r="C8" s="1196"/>
      <c r="D8" s="1196"/>
      <c r="E8" s="1196"/>
      <c r="F8" s="1196"/>
      <c r="G8" s="1078" t="s">
        <v>1259</v>
      </c>
      <c r="H8" s="1200"/>
      <c r="I8" s="1192"/>
      <c r="J8" s="868" t="s">
        <v>1641</v>
      </c>
      <c r="K8" s="577"/>
      <c r="L8" s="66"/>
    </row>
    <row r="9" spans="1:12" ht="24.95" customHeight="1">
      <c r="A9" s="1191"/>
      <c r="B9" s="1194"/>
      <c r="C9" s="1196"/>
      <c r="D9" s="1196"/>
      <c r="E9" s="1196"/>
      <c r="F9" s="1196"/>
      <c r="G9" s="869" t="s">
        <v>193</v>
      </c>
      <c r="H9" s="870" t="s">
        <v>1260</v>
      </c>
      <c r="I9" s="871"/>
      <c r="J9" s="872"/>
      <c r="K9" s="1079"/>
      <c r="L9" s="66"/>
    </row>
    <row r="10" spans="1:12" ht="24.95" customHeight="1">
      <c r="A10" s="1191"/>
      <c r="B10" s="1194"/>
      <c r="C10" s="1196"/>
      <c r="D10" s="1196"/>
      <c r="E10" s="1196"/>
      <c r="F10" s="1196"/>
      <c r="G10" s="1078">
        <v>2020</v>
      </c>
      <c r="H10" s="1193" t="s">
        <v>1728</v>
      </c>
      <c r="I10" s="1193" t="s">
        <v>1748</v>
      </c>
      <c r="J10" s="1076" t="s">
        <v>1259</v>
      </c>
      <c r="K10" s="1079"/>
    </row>
    <row r="11" spans="1:12" ht="24.95" customHeight="1">
      <c r="A11" s="1191"/>
      <c r="B11" s="1194"/>
      <c r="C11" s="1196"/>
      <c r="D11" s="1196"/>
      <c r="E11" s="1196"/>
      <c r="F11" s="1196"/>
      <c r="G11" s="1078"/>
      <c r="H11" s="1196"/>
      <c r="I11" s="1196"/>
      <c r="J11" s="1078" t="s">
        <v>193</v>
      </c>
      <c r="K11" s="1079"/>
    </row>
    <row r="12" spans="1:12" ht="24.95" customHeight="1">
      <c r="A12" s="1192"/>
      <c r="B12" s="1195"/>
      <c r="C12" s="1197"/>
      <c r="D12" s="1197"/>
      <c r="E12" s="1197"/>
      <c r="F12" s="1197"/>
      <c r="G12" s="873"/>
      <c r="H12" s="1197"/>
      <c r="I12" s="1197"/>
      <c r="J12" s="874" t="s">
        <v>1608</v>
      </c>
      <c r="L12" s="875"/>
    </row>
    <row r="13" spans="1:12" ht="24.95" customHeight="1">
      <c r="H13" s="875"/>
      <c r="I13" s="875"/>
      <c r="J13" s="875"/>
    </row>
    <row r="14" spans="1:12" ht="24.95" customHeight="1">
      <c r="A14" s="1188" t="s">
        <v>1271</v>
      </c>
      <c r="B14" s="1188"/>
      <c r="C14" s="1188"/>
      <c r="D14" s="1188"/>
      <c r="E14" s="1188"/>
      <c r="F14" s="1188"/>
      <c r="G14" s="1188"/>
      <c r="H14" s="1188"/>
      <c r="I14" s="1188"/>
      <c r="J14" s="1188"/>
    </row>
    <row r="15" spans="1:12" ht="24.95" customHeight="1"/>
    <row r="16" spans="1:12" ht="24.95" customHeight="1">
      <c r="A16" s="1075" t="s">
        <v>1261</v>
      </c>
      <c r="B16" s="578">
        <v>1000</v>
      </c>
      <c r="C16" s="579">
        <v>523922</v>
      </c>
      <c r="D16" s="579">
        <v>524044</v>
      </c>
      <c r="E16" s="579">
        <v>511384</v>
      </c>
      <c r="F16" s="579">
        <v>517746.6</v>
      </c>
      <c r="G16" s="579">
        <v>504406</v>
      </c>
      <c r="H16" s="876">
        <v>-2.3280487897963553E-2</v>
      </c>
      <c r="I16" s="876">
        <v>2.4517779203103771</v>
      </c>
      <c r="J16" s="876">
        <v>2.6448138999139559</v>
      </c>
    </row>
    <row r="17" spans="1:231" ht="24.95" customHeight="1">
      <c r="B17" s="696"/>
      <c r="C17" s="877"/>
      <c r="D17" s="877"/>
      <c r="E17" s="580"/>
      <c r="F17" s="877"/>
      <c r="G17" s="580"/>
      <c r="H17" s="876"/>
      <c r="I17" s="876"/>
      <c r="J17" s="876"/>
    </row>
    <row r="18" spans="1:231" ht="24.95" customHeight="1">
      <c r="A18" s="1075" t="s">
        <v>139</v>
      </c>
      <c r="B18" s="581" t="s">
        <v>1422</v>
      </c>
      <c r="C18" s="582">
        <v>56323</v>
      </c>
      <c r="D18" s="582">
        <v>58673</v>
      </c>
      <c r="E18" s="582">
        <v>57368</v>
      </c>
      <c r="F18" s="582">
        <v>515834</v>
      </c>
      <c r="G18" s="582">
        <v>515666</v>
      </c>
      <c r="H18" s="876">
        <v>-4.0052494332998236</v>
      </c>
      <c r="I18" s="876">
        <v>-1.8215730023706556</v>
      </c>
      <c r="J18" s="876">
        <v>3.2579227639601527E-2</v>
      </c>
    </row>
    <row r="19" spans="1:231" ht="24.95" customHeight="1">
      <c r="B19" s="696"/>
      <c r="C19" s="878"/>
      <c r="D19" s="878"/>
      <c r="E19" s="879"/>
      <c r="F19" s="880"/>
      <c r="G19" s="879"/>
      <c r="H19" s="876"/>
      <c r="I19" s="876"/>
      <c r="J19" s="876"/>
    </row>
    <row r="20" spans="1:231" ht="24.95" customHeight="1">
      <c r="A20" s="1075" t="s">
        <v>1262</v>
      </c>
      <c r="B20" s="581" t="s">
        <v>1422</v>
      </c>
      <c r="C20" s="582">
        <v>14360</v>
      </c>
      <c r="D20" s="582">
        <v>14991</v>
      </c>
      <c r="E20" s="582">
        <v>14588</v>
      </c>
      <c r="F20" s="582">
        <v>133131</v>
      </c>
      <c r="G20" s="582">
        <v>131282</v>
      </c>
      <c r="H20" s="876">
        <v>-4.2091921819758511</v>
      </c>
      <c r="I20" s="876">
        <v>-1.5629284343295922</v>
      </c>
      <c r="J20" s="876">
        <v>1.4084185189134928</v>
      </c>
    </row>
    <row r="21" spans="1:231" ht="24.95" customHeight="1">
      <c r="A21" s="1075" t="s">
        <v>1263</v>
      </c>
      <c r="B21" s="581" t="s">
        <v>1422</v>
      </c>
      <c r="C21" s="582">
        <v>21654</v>
      </c>
      <c r="D21" s="582">
        <v>22404</v>
      </c>
      <c r="E21" s="582">
        <v>21927</v>
      </c>
      <c r="F21" s="582">
        <v>203618</v>
      </c>
      <c r="G21" s="582">
        <v>201085</v>
      </c>
      <c r="H21" s="876">
        <v>-3.3476164970540907</v>
      </c>
      <c r="I21" s="876">
        <v>-1.2450403611985195</v>
      </c>
      <c r="J21" s="876">
        <v>1.2596663102667947</v>
      </c>
    </row>
    <row r="22" spans="1:231" ht="24.95" customHeight="1">
      <c r="A22" s="1075" t="s">
        <v>1264</v>
      </c>
      <c r="B22" s="581" t="s">
        <v>1422</v>
      </c>
      <c r="C22" s="582">
        <v>20309</v>
      </c>
      <c r="D22" s="582">
        <v>21279</v>
      </c>
      <c r="E22" s="582">
        <v>20852</v>
      </c>
      <c r="F22" s="582">
        <v>179087</v>
      </c>
      <c r="G22" s="582">
        <v>183296</v>
      </c>
      <c r="H22" s="876">
        <v>-4.5584848912072857</v>
      </c>
      <c r="I22" s="876">
        <v>-2.6040667561864552</v>
      </c>
      <c r="J22" s="876">
        <v>-2.2962857891061503</v>
      </c>
    </row>
    <row r="23" spans="1:231" ht="24.95" customHeight="1">
      <c r="B23" s="696"/>
      <c r="C23" s="582"/>
      <c r="D23" s="582"/>
      <c r="E23" s="582"/>
      <c r="F23" s="582"/>
      <c r="G23" s="582"/>
      <c r="H23" s="876"/>
      <c r="I23" s="876"/>
      <c r="J23" s="876"/>
    </row>
    <row r="24" spans="1:231" ht="24.95" customHeight="1">
      <c r="A24" s="1075" t="s">
        <v>1265</v>
      </c>
      <c r="B24" s="581" t="s">
        <v>1422</v>
      </c>
      <c r="C24" s="582">
        <v>27687</v>
      </c>
      <c r="D24" s="582">
        <v>28818</v>
      </c>
      <c r="E24" s="582">
        <v>28559</v>
      </c>
      <c r="F24" s="582">
        <v>261129</v>
      </c>
      <c r="G24" s="582">
        <v>261355</v>
      </c>
      <c r="H24" s="876">
        <v>-3.924630439308757</v>
      </c>
      <c r="I24" s="876">
        <v>-3.0533281977660209</v>
      </c>
      <c r="J24" s="876">
        <v>-8.6472422567013041E-2</v>
      </c>
    </row>
    <row r="25" spans="1:231" ht="24.95" customHeight="1">
      <c r="A25" s="1075" t="s">
        <v>1266</v>
      </c>
      <c r="B25" s="581" t="s">
        <v>1422</v>
      </c>
      <c r="C25" s="582">
        <v>28637</v>
      </c>
      <c r="D25" s="582">
        <v>29856</v>
      </c>
      <c r="E25" s="582">
        <v>28808</v>
      </c>
      <c r="F25" s="582">
        <v>254706</v>
      </c>
      <c r="G25" s="582">
        <v>254309</v>
      </c>
      <c r="H25" s="876">
        <v>-4.0829314040728804</v>
      </c>
      <c r="I25" s="876">
        <v>-0.59358511524575874</v>
      </c>
      <c r="J25" s="876">
        <v>0.15610930010340951</v>
      </c>
    </row>
    <row r="26" spans="1:231" ht="24.95" customHeight="1">
      <c r="B26" s="696"/>
      <c r="C26" s="877"/>
      <c r="D26" s="877"/>
      <c r="E26" s="580"/>
      <c r="F26" s="877"/>
      <c r="G26" s="580"/>
      <c r="H26" s="876"/>
      <c r="I26" s="876"/>
      <c r="J26" s="876"/>
    </row>
    <row r="27" spans="1:231" ht="24.95" customHeight="1">
      <c r="A27" s="1075" t="s">
        <v>1267</v>
      </c>
      <c r="B27" s="583" t="s">
        <v>308</v>
      </c>
      <c r="C27" s="881">
        <v>9435758</v>
      </c>
      <c r="D27" s="881">
        <v>9278500</v>
      </c>
      <c r="E27" s="881">
        <v>9163212</v>
      </c>
      <c r="F27" s="881">
        <v>77644136</v>
      </c>
      <c r="G27" s="881">
        <v>77341876</v>
      </c>
      <c r="H27" s="876">
        <v>1.6948644716279659</v>
      </c>
      <c r="I27" s="876">
        <v>2.9743500423214044</v>
      </c>
      <c r="J27" s="876">
        <v>0.39081027721643125</v>
      </c>
    </row>
    <row r="28" spans="1:231" ht="24.95" customHeight="1">
      <c r="B28" s="696"/>
      <c r="C28" s="882"/>
      <c r="D28" s="882"/>
      <c r="E28" s="579"/>
      <c r="F28" s="881"/>
      <c r="G28" s="579"/>
      <c r="H28" s="876"/>
      <c r="I28" s="876"/>
      <c r="J28" s="876"/>
    </row>
    <row r="29" spans="1:231" ht="24.95" customHeight="1">
      <c r="A29" s="1075" t="s">
        <v>1262</v>
      </c>
      <c r="B29" s="583" t="s">
        <v>308</v>
      </c>
      <c r="C29" s="881">
        <v>2350716</v>
      </c>
      <c r="D29" s="881">
        <v>2382627</v>
      </c>
      <c r="E29" s="881">
        <v>2263965</v>
      </c>
      <c r="F29" s="881">
        <v>19803528</v>
      </c>
      <c r="G29" s="881">
        <v>19294443</v>
      </c>
      <c r="H29" s="876">
        <v>-1.339320002669325</v>
      </c>
      <c r="I29" s="876">
        <v>3.8318171879865588</v>
      </c>
      <c r="J29" s="876">
        <v>2.6385058122693579</v>
      </c>
    </row>
    <row r="30" spans="1:231" ht="24.95" customHeight="1">
      <c r="A30" s="1075" t="s">
        <v>1263</v>
      </c>
      <c r="B30" s="583" t="s">
        <v>308</v>
      </c>
      <c r="C30" s="881">
        <v>3800992</v>
      </c>
      <c r="D30" s="881">
        <v>3786504</v>
      </c>
      <c r="E30" s="881">
        <v>3644364</v>
      </c>
      <c r="F30" s="881">
        <v>32329743</v>
      </c>
      <c r="G30" s="881">
        <v>31935521</v>
      </c>
      <c r="H30" s="876">
        <v>0.38262207038471274</v>
      </c>
      <c r="I30" s="876">
        <v>4.2978143785856702</v>
      </c>
      <c r="J30" s="876">
        <v>1.2344310900705295</v>
      </c>
    </row>
    <row r="31" spans="1:231" ht="24.95" customHeight="1">
      <c r="A31" s="1075" t="s">
        <v>1264</v>
      </c>
      <c r="B31" s="583" t="s">
        <v>308</v>
      </c>
      <c r="C31" s="881">
        <v>3284050</v>
      </c>
      <c r="D31" s="881">
        <v>3109369</v>
      </c>
      <c r="E31" s="881">
        <v>3254883</v>
      </c>
      <c r="F31" s="881">
        <v>25510867</v>
      </c>
      <c r="G31" s="881">
        <v>26111911</v>
      </c>
      <c r="H31" s="876">
        <v>5.6178922475910582</v>
      </c>
      <c r="I31" s="876">
        <v>0.89609979836448872</v>
      </c>
      <c r="J31" s="876">
        <v>-2.3018001248549069</v>
      </c>
    </row>
    <row r="32" spans="1:231" ht="24.95" customHeight="1">
      <c r="A32" s="883"/>
      <c r="B32" s="583"/>
      <c r="C32" s="882"/>
      <c r="D32" s="882"/>
      <c r="E32" s="579"/>
      <c r="F32" s="881"/>
      <c r="G32" s="579"/>
      <c r="H32" s="876"/>
      <c r="I32" s="876"/>
      <c r="J32" s="876"/>
      <c r="K32" s="883"/>
      <c r="L32" s="883"/>
      <c r="M32" s="883"/>
      <c r="N32" s="883"/>
      <c r="O32" s="883"/>
      <c r="P32" s="883"/>
      <c r="Q32" s="883"/>
      <c r="R32" s="883"/>
      <c r="S32" s="883"/>
      <c r="T32" s="883"/>
      <c r="U32" s="883"/>
      <c r="V32" s="883"/>
      <c r="W32" s="883"/>
      <c r="X32" s="883"/>
      <c r="Y32" s="883"/>
      <c r="Z32" s="883"/>
      <c r="AA32" s="883"/>
      <c r="AB32" s="883"/>
      <c r="AC32" s="883"/>
      <c r="AD32" s="883"/>
      <c r="AE32" s="883"/>
      <c r="AF32" s="883"/>
      <c r="AG32" s="883"/>
      <c r="AH32" s="883"/>
      <c r="AI32" s="883"/>
      <c r="AJ32" s="883"/>
      <c r="AK32" s="883"/>
      <c r="AL32" s="883"/>
      <c r="AM32" s="883"/>
      <c r="AN32" s="883"/>
      <c r="AO32" s="883"/>
      <c r="AP32" s="883"/>
      <c r="AQ32" s="883"/>
      <c r="AR32" s="883"/>
      <c r="AS32" s="883"/>
      <c r="AT32" s="883"/>
      <c r="AU32" s="883"/>
      <c r="AV32" s="883"/>
      <c r="AW32" s="883"/>
      <c r="AX32" s="883"/>
      <c r="AY32" s="883"/>
      <c r="AZ32" s="883"/>
      <c r="BA32" s="883"/>
      <c r="BB32" s="883"/>
      <c r="BC32" s="883"/>
      <c r="BD32" s="883"/>
      <c r="BE32" s="883"/>
      <c r="BF32" s="883"/>
      <c r="BG32" s="883"/>
      <c r="BH32" s="883"/>
      <c r="BI32" s="883"/>
      <c r="BJ32" s="883"/>
      <c r="BK32" s="883"/>
      <c r="BL32" s="883"/>
      <c r="BM32" s="883"/>
      <c r="BN32" s="883"/>
      <c r="BO32" s="883"/>
      <c r="BP32" s="883"/>
      <c r="BQ32" s="883"/>
      <c r="BR32" s="883"/>
      <c r="BS32" s="883"/>
      <c r="BT32" s="883"/>
      <c r="BU32" s="883"/>
      <c r="BV32" s="883"/>
      <c r="BW32" s="883"/>
      <c r="BX32" s="883"/>
      <c r="BY32" s="883"/>
      <c r="BZ32" s="883"/>
      <c r="CA32" s="883"/>
      <c r="CB32" s="883"/>
      <c r="CC32" s="883"/>
      <c r="CD32" s="883"/>
      <c r="CE32" s="883"/>
      <c r="CF32" s="883"/>
      <c r="CG32" s="883"/>
      <c r="CH32" s="883"/>
      <c r="CI32" s="883"/>
      <c r="CJ32" s="883"/>
      <c r="CK32" s="883"/>
      <c r="CL32" s="883"/>
      <c r="CM32" s="883"/>
      <c r="CN32" s="883"/>
      <c r="CO32" s="883"/>
      <c r="CP32" s="883"/>
      <c r="CQ32" s="883"/>
      <c r="CR32" s="883"/>
      <c r="CS32" s="883"/>
      <c r="CT32" s="883"/>
      <c r="CU32" s="883"/>
      <c r="CV32" s="883"/>
      <c r="CW32" s="883"/>
      <c r="CX32" s="883"/>
      <c r="CY32" s="883"/>
      <c r="CZ32" s="883"/>
      <c r="DA32" s="883"/>
      <c r="DB32" s="883"/>
      <c r="DC32" s="883"/>
      <c r="DD32" s="883"/>
      <c r="DE32" s="883"/>
      <c r="DF32" s="883"/>
      <c r="DG32" s="883"/>
      <c r="DH32" s="883"/>
      <c r="DI32" s="883"/>
      <c r="DJ32" s="883"/>
      <c r="DK32" s="883"/>
      <c r="DL32" s="883"/>
      <c r="DM32" s="883"/>
      <c r="DN32" s="883"/>
      <c r="DO32" s="883"/>
      <c r="DP32" s="883"/>
      <c r="DQ32" s="883"/>
      <c r="DR32" s="883"/>
      <c r="DS32" s="883"/>
      <c r="DT32" s="883"/>
      <c r="DU32" s="883"/>
      <c r="DV32" s="883"/>
      <c r="DW32" s="883"/>
      <c r="DX32" s="883"/>
      <c r="DY32" s="883"/>
      <c r="DZ32" s="883"/>
      <c r="EA32" s="883"/>
      <c r="EB32" s="883"/>
      <c r="EC32" s="883"/>
      <c r="ED32" s="883"/>
      <c r="EE32" s="883"/>
      <c r="EF32" s="883"/>
      <c r="EG32" s="883"/>
      <c r="EH32" s="883"/>
      <c r="EI32" s="883"/>
      <c r="EJ32" s="883"/>
      <c r="EK32" s="883"/>
      <c r="EL32" s="883"/>
      <c r="EM32" s="883"/>
      <c r="EN32" s="883"/>
      <c r="EO32" s="883"/>
      <c r="EP32" s="883"/>
      <c r="EQ32" s="883"/>
      <c r="ER32" s="883"/>
      <c r="ES32" s="883"/>
      <c r="ET32" s="883"/>
      <c r="EU32" s="883"/>
      <c r="EV32" s="883"/>
      <c r="EW32" s="883"/>
      <c r="EX32" s="883"/>
      <c r="EY32" s="883"/>
      <c r="EZ32" s="883"/>
      <c r="FA32" s="883"/>
      <c r="FB32" s="883"/>
      <c r="FC32" s="883"/>
      <c r="FD32" s="883"/>
      <c r="FE32" s="883"/>
      <c r="FF32" s="883"/>
      <c r="FG32" s="883"/>
      <c r="FH32" s="883"/>
      <c r="FI32" s="883"/>
      <c r="FJ32" s="883"/>
      <c r="FK32" s="883"/>
      <c r="FL32" s="883"/>
      <c r="FM32" s="883"/>
      <c r="FN32" s="883"/>
      <c r="FO32" s="883"/>
      <c r="FP32" s="883"/>
      <c r="FQ32" s="883"/>
      <c r="FR32" s="883"/>
      <c r="FS32" s="883"/>
      <c r="FT32" s="883"/>
      <c r="FU32" s="883"/>
      <c r="FV32" s="883"/>
      <c r="FW32" s="883"/>
      <c r="FX32" s="883"/>
      <c r="FY32" s="883"/>
      <c r="FZ32" s="883"/>
      <c r="GA32" s="883"/>
      <c r="GB32" s="883"/>
      <c r="GC32" s="883"/>
      <c r="GD32" s="883"/>
      <c r="GE32" s="883"/>
      <c r="GF32" s="883"/>
      <c r="GG32" s="883"/>
      <c r="GH32" s="883"/>
      <c r="GI32" s="883"/>
      <c r="GJ32" s="883"/>
      <c r="GK32" s="883"/>
      <c r="GL32" s="883"/>
      <c r="GM32" s="883"/>
      <c r="GN32" s="883"/>
      <c r="GO32" s="883"/>
      <c r="GP32" s="883"/>
      <c r="GQ32" s="883"/>
      <c r="GR32" s="883"/>
      <c r="GS32" s="883"/>
      <c r="GT32" s="883"/>
      <c r="GU32" s="883"/>
      <c r="GV32" s="883"/>
      <c r="GW32" s="883"/>
      <c r="GX32" s="883"/>
      <c r="GY32" s="883"/>
      <c r="GZ32" s="883"/>
      <c r="HA32" s="883"/>
      <c r="HB32" s="883"/>
      <c r="HC32" s="883"/>
      <c r="HD32" s="883"/>
      <c r="HE32" s="883"/>
      <c r="HF32" s="883"/>
      <c r="HG32" s="883"/>
      <c r="HH32" s="883"/>
      <c r="HI32" s="883"/>
      <c r="HJ32" s="883"/>
      <c r="HK32" s="883"/>
      <c r="HL32" s="883"/>
      <c r="HM32" s="883"/>
      <c r="HN32" s="883"/>
      <c r="HO32" s="883"/>
      <c r="HP32" s="883"/>
      <c r="HQ32" s="883"/>
      <c r="HR32" s="883"/>
      <c r="HS32" s="883"/>
      <c r="HT32" s="883"/>
      <c r="HU32" s="883"/>
      <c r="HV32" s="883"/>
      <c r="HW32" s="883"/>
    </row>
    <row r="33" spans="1:10" ht="24.95" customHeight="1">
      <c r="A33" s="1075" t="s">
        <v>1265</v>
      </c>
      <c r="B33" s="583" t="s">
        <v>308</v>
      </c>
      <c r="C33" s="881">
        <v>5043410</v>
      </c>
      <c r="D33" s="881">
        <v>5025852</v>
      </c>
      <c r="E33" s="881">
        <v>4865593</v>
      </c>
      <c r="F33" s="881">
        <v>43330628</v>
      </c>
      <c r="G33" s="881">
        <v>42708947</v>
      </c>
      <c r="H33" s="876">
        <v>0.34935370162114054</v>
      </c>
      <c r="I33" s="876">
        <v>3.6545802330774535</v>
      </c>
      <c r="J33" s="876">
        <v>1.4556224015544075</v>
      </c>
    </row>
    <row r="34" spans="1:10" ht="24.95" customHeight="1">
      <c r="A34" s="1075" t="s">
        <v>1266</v>
      </c>
      <c r="B34" s="583" t="s">
        <v>308</v>
      </c>
      <c r="C34" s="881">
        <v>4392347</v>
      </c>
      <c r="D34" s="881">
        <v>4252648</v>
      </c>
      <c r="E34" s="881">
        <v>4297618</v>
      </c>
      <c r="F34" s="881">
        <v>34313507</v>
      </c>
      <c r="G34" s="881">
        <v>34632926</v>
      </c>
      <c r="H34" s="876">
        <v>3.284988553014486</v>
      </c>
      <c r="I34" s="876">
        <v>2.204221035932008</v>
      </c>
      <c r="J34" s="876">
        <v>-0.92229862414743025</v>
      </c>
    </row>
    <row r="35" spans="1:10" ht="24.95" customHeight="1">
      <c r="B35" s="696"/>
      <c r="C35" s="696"/>
      <c r="D35" s="696"/>
      <c r="E35" s="696"/>
      <c r="F35" s="882"/>
      <c r="G35" s="579"/>
      <c r="H35" s="876"/>
      <c r="I35" s="876"/>
      <c r="J35" s="876"/>
    </row>
    <row r="36" spans="1:10" ht="24.95" customHeight="1">
      <c r="A36" s="1075" t="s">
        <v>1268</v>
      </c>
      <c r="B36" s="67" t="s">
        <v>1424</v>
      </c>
      <c r="C36" s="884">
        <v>143.9</v>
      </c>
      <c r="D36" s="884">
        <v>150</v>
      </c>
      <c r="E36" s="884">
        <v>146.4</v>
      </c>
      <c r="F36" s="884">
        <v>133.1</v>
      </c>
      <c r="G36" s="884">
        <v>132.30000000000001</v>
      </c>
      <c r="H36" s="876">
        <v>-4.0666666666666629</v>
      </c>
      <c r="I36" s="876">
        <v>-1.7076502732240471</v>
      </c>
      <c r="J36" s="876">
        <v>0.60468631897201419</v>
      </c>
    </row>
    <row r="37" spans="1:10" ht="24.95" customHeight="1">
      <c r="A37" s="1075" t="s">
        <v>1269</v>
      </c>
      <c r="B37" s="696"/>
      <c r="C37" s="884"/>
      <c r="D37" s="884"/>
      <c r="E37" s="884"/>
      <c r="F37" s="579"/>
      <c r="G37" s="580"/>
      <c r="H37" s="876"/>
      <c r="I37" s="876"/>
      <c r="J37" s="876"/>
    </row>
    <row r="38" spans="1:10" ht="24.95" customHeight="1">
      <c r="A38" s="1075" t="s">
        <v>1270</v>
      </c>
      <c r="B38" s="696" t="s">
        <v>179</v>
      </c>
      <c r="C38" s="879">
        <v>21</v>
      </c>
      <c r="D38" s="879">
        <v>22</v>
      </c>
      <c r="E38" s="879">
        <v>22</v>
      </c>
      <c r="F38" s="579"/>
      <c r="G38" s="580"/>
      <c r="H38" s="876"/>
      <c r="I38" s="876"/>
      <c r="J38" s="876"/>
    </row>
    <row r="39" spans="1:10" ht="18.95" customHeight="1">
      <c r="A39" s="885"/>
      <c r="B39" s="584"/>
      <c r="C39" s="584"/>
      <c r="D39" s="584"/>
      <c r="E39" s="584"/>
      <c r="F39" s="585"/>
      <c r="G39" s="886"/>
      <c r="H39" s="887"/>
      <c r="I39" s="887"/>
      <c r="J39" s="887"/>
    </row>
    <row r="40" spans="1:10" ht="18.95" customHeight="1">
      <c r="A40" s="1188"/>
      <c r="B40" s="1188"/>
      <c r="C40" s="1188"/>
      <c r="D40" s="1188"/>
      <c r="E40" s="1188"/>
      <c r="F40" s="1188"/>
      <c r="G40" s="1188"/>
      <c r="H40" s="1188"/>
      <c r="I40" s="1188"/>
      <c r="J40" s="1188"/>
    </row>
    <row r="41" spans="1:10" ht="18.95" customHeight="1">
      <c r="A41" s="1074"/>
      <c r="B41" s="1074"/>
      <c r="C41" s="1074"/>
      <c r="D41" s="1074"/>
      <c r="E41" s="1074"/>
      <c r="F41" s="1074"/>
      <c r="G41" s="1074"/>
      <c r="H41" s="1074"/>
      <c r="I41" s="1074"/>
      <c r="J41" s="1074"/>
    </row>
    <row r="42" spans="1:10" ht="18.95" customHeight="1">
      <c r="B42" s="583"/>
      <c r="C42" s="881"/>
      <c r="D42" s="881"/>
      <c r="E42" s="881"/>
      <c r="F42" s="881"/>
      <c r="G42" s="579"/>
      <c r="H42" s="888"/>
      <c r="I42" s="888"/>
      <c r="J42" s="888"/>
    </row>
    <row r="43" spans="1:10" ht="18.95" customHeight="1">
      <c r="B43" s="583"/>
      <c r="C43" s="881"/>
      <c r="D43" s="881"/>
      <c r="E43" s="881"/>
      <c r="F43" s="881"/>
      <c r="G43" s="579"/>
      <c r="H43" s="888"/>
      <c r="I43" s="888"/>
      <c r="J43" s="888"/>
    </row>
    <row r="44" spans="1:10" ht="18.95" customHeight="1">
      <c r="A44" s="1075" t="s">
        <v>1272</v>
      </c>
      <c r="F44" s="579"/>
      <c r="G44" s="579"/>
      <c r="H44" s="876"/>
      <c r="I44" s="876"/>
    </row>
    <row r="45" spans="1:10" ht="18.95" customHeight="1">
      <c r="A45" s="1075" t="s">
        <v>1273</v>
      </c>
    </row>
    <row r="46" spans="1:10" ht="18.95" customHeight="1">
      <c r="A46" s="1075" t="s">
        <v>1274</v>
      </c>
    </row>
    <row r="47" spans="1:10" ht="18.95" customHeight="1">
      <c r="A47" s="1075" t="s">
        <v>1275</v>
      </c>
    </row>
    <row r="48" spans="1:10" ht="18.95" customHeight="1">
      <c r="A48" s="1189" t="s">
        <v>1733</v>
      </c>
      <c r="B48" s="1189"/>
      <c r="C48" s="1189"/>
      <c r="D48" s="1189"/>
      <c r="E48" s="1189"/>
      <c r="J48" s="696"/>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ColWidth="11.42578125" defaultRowHeight="15"/>
  <cols>
    <col min="1" max="1" width="35.7109375" style="65" customWidth="1"/>
    <col min="2" max="2" width="12.7109375" style="65" customWidth="1"/>
    <col min="3" max="5" width="12.5703125" style="65" customWidth="1"/>
    <col min="6" max="6" width="12.28515625" style="65" customWidth="1"/>
    <col min="7" max="7" width="12.7109375" style="65" hidden="1" customWidth="1"/>
    <col min="8" max="8" width="11.7109375" style="65" customWidth="1"/>
    <col min="9" max="10" width="11.5703125" style="65" customWidth="1"/>
    <col min="11" max="16384" width="11.42578125" style="65"/>
  </cols>
  <sheetData>
    <row r="1" spans="1:12" ht="15" customHeight="1">
      <c r="A1" s="1106" t="s">
        <v>1750</v>
      </c>
    </row>
    <row r="2" spans="1:12" ht="20.100000000000001" customHeight="1">
      <c r="A2" s="1103" t="s">
        <v>707</v>
      </c>
      <c r="B2" s="1101"/>
      <c r="C2" s="1101"/>
      <c r="D2" s="1101"/>
      <c r="E2" s="1101"/>
      <c r="F2" s="1101"/>
      <c r="G2" s="1101"/>
      <c r="H2" s="1101"/>
      <c r="I2" s="1101"/>
      <c r="J2" s="1101"/>
    </row>
    <row r="3" spans="1:12" ht="20.100000000000001" customHeight="1">
      <c r="A3" s="1188"/>
      <c r="B3" s="1188"/>
      <c r="C3" s="1188"/>
      <c r="D3" s="1188"/>
      <c r="E3" s="1188"/>
      <c r="F3" s="1188"/>
      <c r="G3" s="1188"/>
      <c r="H3" s="1188"/>
      <c r="I3" s="1188"/>
      <c r="J3" s="1188"/>
    </row>
    <row r="4" spans="1:12" ht="20.100000000000001" customHeight="1">
      <c r="A4" s="1188" t="s">
        <v>335</v>
      </c>
      <c r="B4" s="1188"/>
      <c r="C4" s="1188"/>
      <c r="D4" s="1188"/>
      <c r="E4" s="1188"/>
      <c r="F4" s="1188"/>
      <c r="G4" s="1188"/>
      <c r="H4" s="1188"/>
      <c r="I4" s="1188"/>
      <c r="J4" s="1188"/>
    </row>
    <row r="5" spans="1:12" ht="20.100000000000001" customHeight="1">
      <c r="A5" s="1138"/>
      <c r="B5" s="1138"/>
      <c r="C5" s="1138"/>
      <c r="D5" s="1138"/>
      <c r="E5" s="1138"/>
      <c r="F5" s="1138"/>
      <c r="G5" s="1138"/>
      <c r="H5" s="1138"/>
      <c r="I5" s="1138"/>
      <c r="J5" s="1138"/>
    </row>
    <row r="6" spans="1:12" ht="20.100000000000001" customHeight="1">
      <c r="A6" s="1101" t="s">
        <v>1257</v>
      </c>
      <c r="B6" s="1101"/>
      <c r="C6" s="1101"/>
      <c r="D6" s="1101"/>
      <c r="E6" s="1101"/>
      <c r="F6" s="1101"/>
      <c r="G6" s="1101"/>
      <c r="H6" s="1101"/>
      <c r="I6" s="1101"/>
      <c r="J6" s="1101"/>
    </row>
    <row r="7" spans="1:12" ht="20.100000000000001" customHeight="1">
      <c r="A7" s="576"/>
      <c r="B7" s="576"/>
      <c r="C7" s="576"/>
      <c r="D7" s="576"/>
      <c r="E7" s="576"/>
      <c r="F7" s="576"/>
      <c r="G7" s="576"/>
      <c r="H7" s="576"/>
      <c r="I7" s="576"/>
      <c r="J7" s="576"/>
      <c r="K7" s="577"/>
      <c r="L7" s="1105"/>
    </row>
    <row r="8" spans="1:12" ht="20.100000000000001" customHeight="1">
      <c r="A8" s="1190" t="s">
        <v>1258</v>
      </c>
      <c r="B8" s="1190" t="s">
        <v>366</v>
      </c>
      <c r="C8" s="1190" t="s">
        <v>1757</v>
      </c>
      <c r="D8" s="1190" t="s">
        <v>1692</v>
      </c>
      <c r="E8" s="1190" t="s">
        <v>1758</v>
      </c>
      <c r="F8" s="1190" t="s">
        <v>1759</v>
      </c>
      <c r="G8" s="1190" t="s">
        <v>1631</v>
      </c>
      <c r="H8" s="1203" t="s">
        <v>1699</v>
      </c>
      <c r="I8" s="1201"/>
      <c r="J8" s="1205" t="s">
        <v>1760</v>
      </c>
      <c r="K8" s="1105"/>
      <c r="L8" s="1105"/>
    </row>
    <row r="9" spans="1:12" ht="20.100000000000001" customHeight="1">
      <c r="A9" s="1201"/>
      <c r="B9" s="1201"/>
      <c r="C9" s="1201"/>
      <c r="D9" s="1201"/>
      <c r="E9" s="1201"/>
      <c r="F9" s="1201"/>
      <c r="G9" s="1201"/>
      <c r="H9" s="1203"/>
      <c r="I9" s="1201"/>
      <c r="J9" s="1206"/>
      <c r="K9" s="1105"/>
    </row>
    <row r="10" spans="1:12" ht="20.100000000000001" customHeight="1">
      <c r="A10" s="1201"/>
      <c r="B10" s="1201"/>
      <c r="C10" s="1201"/>
      <c r="D10" s="1201"/>
      <c r="E10" s="1201"/>
      <c r="F10" s="1201"/>
      <c r="G10" s="1201"/>
      <c r="H10" s="1204"/>
      <c r="I10" s="1202"/>
      <c r="J10" s="1207"/>
      <c r="K10" s="1105"/>
    </row>
    <row r="11" spans="1:12" ht="20.100000000000001" customHeight="1">
      <c r="A11" s="1201"/>
      <c r="B11" s="1201"/>
      <c r="C11" s="1201"/>
      <c r="D11" s="1201"/>
      <c r="E11" s="1201"/>
      <c r="F11" s="1201"/>
      <c r="G11" s="1201"/>
      <c r="H11" s="1126" t="s">
        <v>1260</v>
      </c>
      <c r="I11" s="1127"/>
      <c r="J11" s="1127"/>
      <c r="L11" s="586"/>
    </row>
    <row r="12" spans="1:12" ht="20.100000000000001" customHeight="1">
      <c r="A12" s="1201"/>
      <c r="B12" s="1201"/>
      <c r="C12" s="1201"/>
      <c r="D12" s="1201"/>
      <c r="E12" s="1201"/>
      <c r="F12" s="1201"/>
      <c r="G12" s="1201"/>
      <c r="H12" s="1198" t="s">
        <v>1692</v>
      </c>
      <c r="I12" s="1198" t="s">
        <v>1758</v>
      </c>
      <c r="J12" s="1205" t="s">
        <v>1761</v>
      </c>
    </row>
    <row r="13" spans="1:12" ht="20.100000000000001" customHeight="1">
      <c r="A13" s="1201"/>
      <c r="B13" s="1201"/>
      <c r="C13" s="1201"/>
      <c r="D13" s="1201"/>
      <c r="E13" s="1201"/>
      <c r="F13" s="1201"/>
      <c r="G13" s="1201"/>
      <c r="H13" s="1199"/>
      <c r="I13" s="1199"/>
      <c r="J13" s="1206"/>
    </row>
    <row r="14" spans="1:12" ht="20.100000000000001" customHeight="1">
      <c r="A14" s="1202"/>
      <c r="B14" s="1202"/>
      <c r="C14" s="1202"/>
      <c r="D14" s="1202"/>
      <c r="E14" s="1202"/>
      <c r="F14" s="1202"/>
      <c r="G14" s="1202"/>
      <c r="H14" s="1200"/>
      <c r="I14" s="1200"/>
      <c r="J14" s="1207"/>
    </row>
    <row r="15" spans="1:12" ht="19.5" customHeight="1">
      <c r="A15" s="1104"/>
      <c r="B15" s="1104"/>
      <c r="C15" s="1104"/>
      <c r="D15" s="1104"/>
      <c r="E15" s="1104"/>
      <c r="F15" s="1104"/>
      <c r="G15" s="1104"/>
      <c r="H15" s="1104"/>
      <c r="I15" s="1104"/>
      <c r="J15" s="1104"/>
    </row>
    <row r="16" spans="1:12" ht="19.5" customHeight="1">
      <c r="A16" s="1104"/>
      <c r="B16" s="1104"/>
      <c r="C16" s="1104"/>
      <c r="D16" s="1104"/>
      <c r="E16" s="1104"/>
      <c r="F16" s="1104"/>
      <c r="G16" s="1104"/>
      <c r="H16" s="1104"/>
      <c r="I16" s="1104"/>
      <c r="J16" s="1104"/>
    </row>
    <row r="17" spans="1:231" ht="19.5" customHeight="1">
      <c r="A17" s="1103" t="s">
        <v>1600</v>
      </c>
      <c r="B17" s="584"/>
      <c r="C17" s="584"/>
      <c r="D17" s="584"/>
      <c r="E17" s="584"/>
      <c r="F17" s="584"/>
      <c r="G17" s="584"/>
      <c r="H17" s="584"/>
      <c r="I17" s="584"/>
      <c r="J17" s="584"/>
    </row>
    <row r="18" spans="1:231" ht="19.5" customHeight="1">
      <c r="A18" s="1103"/>
      <c r="B18" s="584"/>
      <c r="C18" s="584"/>
      <c r="D18" s="584"/>
      <c r="E18" s="584"/>
      <c r="F18" s="584"/>
      <c r="G18" s="584"/>
      <c r="H18" s="584"/>
      <c r="I18" s="584"/>
      <c r="J18" s="584"/>
    </row>
    <row r="19" spans="1:231" ht="19.5" customHeight="1">
      <c r="A19" s="1101"/>
      <c r="B19" s="1104"/>
      <c r="C19" s="1104"/>
      <c r="D19" s="1104"/>
      <c r="E19" s="1104"/>
      <c r="F19" s="1104"/>
      <c r="G19" s="1104"/>
      <c r="H19" s="1104"/>
      <c r="I19" s="1104"/>
      <c r="J19" s="1104"/>
    </row>
    <row r="20" spans="1:231" ht="19.5" customHeight="1">
      <c r="A20" s="1103" t="s">
        <v>224</v>
      </c>
      <c r="B20" s="584"/>
      <c r="C20" s="584"/>
      <c r="D20" s="584"/>
      <c r="E20" s="584"/>
      <c r="F20" s="584"/>
      <c r="G20" s="584"/>
      <c r="H20" s="584"/>
      <c r="I20" s="584"/>
      <c r="J20" s="584"/>
    </row>
    <row r="21" spans="1:231" ht="19.5" customHeight="1">
      <c r="A21" s="1104"/>
      <c r="B21" s="1104"/>
      <c r="C21" s="1104"/>
      <c r="D21" s="1104"/>
      <c r="E21" s="1104"/>
      <c r="F21" s="1104"/>
      <c r="G21" s="1104"/>
      <c r="H21" s="1104"/>
      <c r="I21" s="1104"/>
      <c r="J21" s="1104"/>
    </row>
    <row r="22" spans="1:231" ht="19.5" customHeight="1">
      <c r="A22" s="1104"/>
      <c r="B22" s="1104"/>
      <c r="C22" s="1104"/>
      <c r="D22" s="1104"/>
      <c r="E22" s="1104"/>
      <c r="F22" s="1104"/>
      <c r="H22" s="1104"/>
      <c r="I22" s="1104"/>
      <c r="J22" s="1104"/>
    </row>
    <row r="23" spans="1:231" ht="19.5" customHeight="1">
      <c r="A23" s="1104" t="s">
        <v>1601</v>
      </c>
      <c r="B23" s="578">
        <v>1000</v>
      </c>
      <c r="C23" s="587">
        <v>956618</v>
      </c>
      <c r="D23" s="587">
        <v>946036</v>
      </c>
      <c r="E23" s="587">
        <v>898788</v>
      </c>
      <c r="F23" s="587">
        <v>947628.33333333326</v>
      </c>
      <c r="G23" s="587">
        <v>888869.33333333337</v>
      </c>
      <c r="H23" s="588">
        <v>1.1185620843181567</v>
      </c>
      <c r="I23" s="588">
        <v>6.4342203055670666</v>
      </c>
      <c r="J23" s="588">
        <v>6.6105329317244923</v>
      </c>
    </row>
    <row r="24" spans="1:231" ht="19.5" customHeight="1">
      <c r="A24" s="1104"/>
      <c r="B24" s="696"/>
      <c r="C24" s="580"/>
      <c r="D24" s="580"/>
      <c r="E24" s="580"/>
      <c r="F24" s="579"/>
      <c r="G24" s="580"/>
      <c r="H24" s="588"/>
      <c r="I24" s="588"/>
      <c r="J24" s="588"/>
    </row>
    <row r="25" spans="1:231" ht="19.5" customHeight="1">
      <c r="A25" s="1104" t="s">
        <v>139</v>
      </c>
      <c r="B25" s="581" t="s">
        <v>1422</v>
      </c>
      <c r="C25" s="582">
        <v>298671</v>
      </c>
      <c r="D25" s="582">
        <v>296333</v>
      </c>
      <c r="E25" s="582">
        <v>285122</v>
      </c>
      <c r="F25" s="582">
        <v>851169</v>
      </c>
      <c r="G25" s="582">
        <v>809562</v>
      </c>
      <c r="H25" s="588">
        <v>0.7889772654412468</v>
      </c>
      <c r="I25" s="588">
        <v>4.7520008978612793</v>
      </c>
      <c r="J25" s="588">
        <v>5.1394457743816986</v>
      </c>
    </row>
    <row r="26" spans="1:231" ht="19.5" customHeight="1">
      <c r="A26" s="1104"/>
      <c r="B26" s="696"/>
      <c r="C26" s="580"/>
      <c r="D26" s="580"/>
      <c r="E26" s="580"/>
      <c r="F26" s="579"/>
      <c r="G26" s="580"/>
      <c r="H26" s="588"/>
      <c r="I26" s="588"/>
      <c r="J26" s="588"/>
    </row>
    <row r="27" spans="1:231" ht="19.5" customHeight="1">
      <c r="A27" s="1104" t="s">
        <v>1602</v>
      </c>
      <c r="B27" s="583" t="s">
        <v>308</v>
      </c>
      <c r="C27" s="589">
        <v>41487678</v>
      </c>
      <c r="D27" s="589">
        <v>38579846</v>
      </c>
      <c r="E27" s="589">
        <v>38065588</v>
      </c>
      <c r="F27" s="589">
        <v>107426691</v>
      </c>
      <c r="G27" s="589">
        <v>103683423</v>
      </c>
      <c r="H27" s="588">
        <v>7.5371788679508853</v>
      </c>
      <c r="I27" s="588">
        <v>8.9899832888434617</v>
      </c>
      <c r="J27" s="588">
        <v>3.6102858988364943</v>
      </c>
    </row>
    <row r="28" spans="1:231" ht="19.5" customHeight="1">
      <c r="A28" s="1104"/>
      <c r="B28" s="583"/>
      <c r="C28" s="589"/>
      <c r="D28" s="589"/>
      <c r="E28" s="589"/>
      <c r="F28" s="589"/>
      <c r="G28" s="589"/>
      <c r="H28" s="588"/>
      <c r="I28" s="588"/>
      <c r="J28" s="588"/>
    </row>
    <row r="29" spans="1:231" ht="19.5" customHeight="1">
      <c r="A29" s="1104"/>
      <c r="B29" s="583"/>
      <c r="C29" s="589"/>
      <c r="D29" s="589"/>
      <c r="E29" s="589"/>
      <c r="F29" s="589"/>
      <c r="G29" s="589"/>
      <c r="H29" s="588"/>
      <c r="I29" s="588"/>
      <c r="J29" s="588"/>
    </row>
    <row r="30" spans="1:231" ht="19.5" customHeight="1">
      <c r="A30" s="1104"/>
      <c r="B30" s="1104"/>
      <c r="C30" s="1104"/>
      <c r="D30" s="1104"/>
      <c r="E30" s="580"/>
      <c r="F30" s="579"/>
      <c r="G30" s="580"/>
      <c r="H30" s="588"/>
      <c r="I30" s="588"/>
      <c r="J30" s="588"/>
    </row>
    <row r="31" spans="1:231" ht="19.5" customHeight="1">
      <c r="A31" s="1103" t="s">
        <v>1276</v>
      </c>
      <c r="B31" s="584"/>
      <c r="C31" s="584"/>
      <c r="D31" s="584"/>
      <c r="E31" s="584"/>
      <c r="F31" s="584"/>
      <c r="G31" s="584"/>
      <c r="H31" s="584"/>
      <c r="I31" s="584"/>
      <c r="J31" s="584"/>
      <c r="K31" s="590"/>
      <c r="L31" s="590"/>
      <c r="M31" s="590"/>
      <c r="N31" s="590"/>
      <c r="O31" s="590"/>
      <c r="P31" s="590"/>
      <c r="Q31" s="590"/>
      <c r="R31" s="590"/>
      <c r="S31" s="590"/>
      <c r="T31" s="590"/>
      <c r="U31" s="590"/>
      <c r="V31" s="590"/>
      <c r="W31" s="590"/>
      <c r="X31" s="590"/>
      <c r="Y31" s="590"/>
      <c r="Z31" s="590"/>
      <c r="AA31" s="590"/>
      <c r="AB31" s="590"/>
      <c r="AC31" s="590"/>
      <c r="AD31" s="590"/>
      <c r="AE31" s="590"/>
      <c r="AF31" s="590"/>
      <c r="AG31" s="590"/>
      <c r="AH31" s="590"/>
      <c r="AI31" s="590"/>
      <c r="AJ31" s="590"/>
      <c r="AK31" s="590"/>
      <c r="AL31" s="590"/>
      <c r="AM31" s="590"/>
      <c r="AN31" s="590"/>
      <c r="AO31" s="590"/>
      <c r="AP31" s="590"/>
      <c r="AQ31" s="590"/>
      <c r="AR31" s="590"/>
      <c r="AS31" s="590"/>
      <c r="AT31" s="590"/>
      <c r="AU31" s="590"/>
      <c r="AV31" s="590"/>
      <c r="AW31" s="590"/>
      <c r="AX31" s="590"/>
      <c r="AY31" s="590"/>
      <c r="AZ31" s="590"/>
      <c r="BA31" s="590"/>
      <c r="BB31" s="590"/>
      <c r="BC31" s="590"/>
      <c r="BD31" s="590"/>
      <c r="BE31" s="590"/>
      <c r="BF31" s="590"/>
      <c r="BG31" s="590"/>
      <c r="BH31" s="590"/>
      <c r="BI31" s="590"/>
      <c r="BJ31" s="590"/>
      <c r="BK31" s="590"/>
      <c r="BL31" s="590"/>
      <c r="BM31" s="590"/>
      <c r="BN31" s="590"/>
      <c r="BO31" s="590"/>
      <c r="BP31" s="590"/>
      <c r="BQ31" s="590"/>
      <c r="BR31" s="590"/>
      <c r="BS31" s="590"/>
      <c r="BT31" s="590"/>
      <c r="BU31" s="590"/>
      <c r="BV31" s="590"/>
      <c r="BW31" s="590"/>
      <c r="BX31" s="590"/>
      <c r="BY31" s="590"/>
      <c r="BZ31" s="590"/>
      <c r="CA31" s="590"/>
      <c r="CB31" s="590"/>
      <c r="CC31" s="590"/>
      <c r="CD31" s="590"/>
      <c r="CE31" s="590"/>
      <c r="CF31" s="590"/>
      <c r="CG31" s="590"/>
      <c r="CH31" s="590"/>
      <c r="CI31" s="590"/>
      <c r="CJ31" s="590"/>
      <c r="CK31" s="590"/>
      <c r="CL31" s="590"/>
      <c r="CM31" s="590"/>
      <c r="CN31" s="590"/>
      <c r="CO31" s="590"/>
      <c r="CP31" s="590"/>
      <c r="CQ31" s="590"/>
      <c r="CR31" s="590"/>
      <c r="CS31" s="590"/>
      <c r="CT31" s="590"/>
      <c r="CU31" s="590"/>
      <c r="CV31" s="590"/>
      <c r="CW31" s="590"/>
      <c r="CX31" s="590"/>
      <c r="CY31" s="590"/>
      <c r="CZ31" s="590"/>
      <c r="DA31" s="590"/>
      <c r="DB31" s="590"/>
      <c r="DC31" s="590"/>
      <c r="DD31" s="590"/>
      <c r="DE31" s="590"/>
      <c r="DF31" s="590"/>
      <c r="DG31" s="590"/>
      <c r="DH31" s="590"/>
      <c r="DI31" s="590"/>
      <c r="DJ31" s="590"/>
      <c r="DK31" s="590"/>
      <c r="DL31" s="590"/>
      <c r="DM31" s="590"/>
      <c r="DN31" s="590"/>
      <c r="DO31" s="590"/>
      <c r="DP31" s="590"/>
      <c r="DQ31" s="590"/>
      <c r="DR31" s="590"/>
      <c r="DS31" s="590"/>
      <c r="DT31" s="590"/>
      <c r="DU31" s="590"/>
      <c r="DV31" s="590"/>
      <c r="DW31" s="590"/>
      <c r="DX31" s="590"/>
      <c r="DY31" s="590"/>
      <c r="DZ31" s="590"/>
      <c r="EA31" s="590"/>
      <c r="EB31" s="590"/>
      <c r="EC31" s="590"/>
      <c r="ED31" s="590"/>
      <c r="EE31" s="590"/>
      <c r="EF31" s="590"/>
      <c r="EG31" s="590"/>
      <c r="EH31" s="590"/>
      <c r="EI31" s="590"/>
      <c r="EJ31" s="590"/>
      <c r="EK31" s="590"/>
      <c r="EL31" s="590"/>
      <c r="EM31" s="590"/>
      <c r="EN31" s="590"/>
      <c r="EO31" s="590"/>
      <c r="EP31" s="590"/>
      <c r="EQ31" s="590"/>
      <c r="ER31" s="590"/>
      <c r="ES31" s="590"/>
      <c r="ET31" s="590"/>
      <c r="EU31" s="590"/>
      <c r="EV31" s="590"/>
      <c r="EW31" s="590"/>
      <c r="EX31" s="590"/>
      <c r="EY31" s="590"/>
      <c r="EZ31" s="590"/>
      <c r="FA31" s="590"/>
      <c r="FB31" s="590"/>
      <c r="FC31" s="590"/>
      <c r="FD31" s="590"/>
      <c r="FE31" s="590"/>
      <c r="FF31" s="590"/>
      <c r="FG31" s="590"/>
      <c r="FH31" s="590"/>
      <c r="FI31" s="590"/>
      <c r="FJ31" s="590"/>
      <c r="FK31" s="590"/>
      <c r="FL31" s="590"/>
      <c r="FM31" s="590"/>
      <c r="FN31" s="590"/>
      <c r="FO31" s="590"/>
      <c r="FP31" s="590"/>
      <c r="FQ31" s="590"/>
      <c r="FR31" s="590"/>
      <c r="FS31" s="590"/>
      <c r="FT31" s="590"/>
      <c r="FU31" s="590"/>
      <c r="FV31" s="590"/>
      <c r="FW31" s="590"/>
      <c r="FX31" s="590"/>
      <c r="FY31" s="590"/>
      <c r="FZ31" s="590"/>
      <c r="GA31" s="590"/>
      <c r="GB31" s="590"/>
      <c r="GC31" s="590"/>
      <c r="GD31" s="590"/>
      <c r="GE31" s="590"/>
      <c r="GF31" s="590"/>
      <c r="GG31" s="590"/>
      <c r="GH31" s="590"/>
      <c r="GI31" s="590"/>
      <c r="GJ31" s="590"/>
      <c r="GK31" s="590"/>
      <c r="GL31" s="590"/>
      <c r="GM31" s="590"/>
      <c r="GN31" s="590"/>
      <c r="GO31" s="590"/>
      <c r="GP31" s="590"/>
      <c r="GQ31" s="590"/>
      <c r="GR31" s="590"/>
      <c r="GS31" s="590"/>
      <c r="GT31" s="590"/>
      <c r="GU31" s="590"/>
      <c r="GV31" s="590"/>
      <c r="GW31" s="590"/>
      <c r="GX31" s="590"/>
      <c r="GY31" s="590"/>
      <c r="GZ31" s="590"/>
      <c r="HA31" s="590"/>
      <c r="HB31" s="590"/>
      <c r="HC31" s="590"/>
      <c r="HD31" s="590"/>
      <c r="HE31" s="590"/>
      <c r="HF31" s="590"/>
      <c r="HG31" s="590"/>
      <c r="HH31" s="590"/>
      <c r="HI31" s="590"/>
      <c r="HJ31" s="590"/>
      <c r="HK31" s="590"/>
      <c r="HL31" s="590"/>
      <c r="HM31" s="590"/>
      <c r="HN31" s="590"/>
      <c r="HO31" s="590"/>
      <c r="HP31" s="590"/>
      <c r="HQ31" s="590"/>
      <c r="HR31" s="590"/>
      <c r="HS31" s="590"/>
      <c r="HT31" s="590"/>
      <c r="HU31" s="590"/>
      <c r="HV31" s="590"/>
      <c r="HW31" s="590"/>
    </row>
    <row r="32" spans="1:231" ht="19.5" customHeight="1">
      <c r="A32" s="584"/>
      <c r="B32" s="584"/>
      <c r="C32" s="584"/>
      <c r="D32" s="584"/>
      <c r="E32" s="591"/>
      <c r="F32" s="585"/>
      <c r="G32" s="591"/>
      <c r="H32" s="588"/>
      <c r="I32" s="588"/>
      <c r="J32" s="588"/>
    </row>
    <row r="33" spans="1:10" ht="19.5" customHeight="1">
      <c r="A33" s="1104"/>
      <c r="B33" s="1104"/>
      <c r="C33" s="1104"/>
      <c r="D33" s="1104"/>
      <c r="F33" s="579"/>
      <c r="H33" s="588"/>
      <c r="I33" s="588"/>
      <c r="J33" s="588"/>
    </row>
    <row r="34" spans="1:10" ht="19.5" customHeight="1">
      <c r="A34" s="1104" t="s">
        <v>1601</v>
      </c>
      <c r="B34" s="578">
        <v>1000</v>
      </c>
      <c r="C34" s="587">
        <v>524044</v>
      </c>
      <c r="D34" s="587">
        <v>519300</v>
      </c>
      <c r="E34" s="587">
        <v>512639</v>
      </c>
      <c r="F34" s="587">
        <v>519392.33333333331</v>
      </c>
      <c r="G34" s="587">
        <v>506526.66666666669</v>
      </c>
      <c r="H34" s="588">
        <v>0.91353745426536648</v>
      </c>
      <c r="I34" s="588">
        <v>2.2247624546708238</v>
      </c>
      <c r="J34" s="588">
        <v>2.5399781518577385</v>
      </c>
    </row>
    <row r="35" spans="1:10" ht="19.5" customHeight="1">
      <c r="A35" s="1104"/>
      <c r="B35" s="696"/>
      <c r="C35" s="580"/>
      <c r="D35" s="580"/>
      <c r="E35" s="580"/>
      <c r="F35" s="579"/>
      <c r="G35" s="580"/>
      <c r="H35" s="588"/>
      <c r="I35" s="588"/>
      <c r="J35" s="588"/>
    </row>
    <row r="36" spans="1:10" ht="19.5" customHeight="1">
      <c r="A36" s="1104" t="s">
        <v>139</v>
      </c>
      <c r="B36" s="581" t="s">
        <v>1422</v>
      </c>
      <c r="C36" s="582">
        <v>166559</v>
      </c>
      <c r="D36" s="582">
        <v>165776</v>
      </c>
      <c r="E36" s="582">
        <v>165857</v>
      </c>
      <c r="F36" s="582">
        <v>459511</v>
      </c>
      <c r="G36" s="582">
        <v>458298</v>
      </c>
      <c r="H36" s="588">
        <v>0.4723240999903453</v>
      </c>
      <c r="I36" s="588">
        <v>0.42325617851521713</v>
      </c>
      <c r="J36" s="588">
        <v>0.26467494948701642</v>
      </c>
    </row>
    <row r="37" spans="1:10" ht="19.5" customHeight="1">
      <c r="A37" s="1104"/>
      <c r="B37" s="696"/>
      <c r="C37" s="580"/>
      <c r="D37" s="580"/>
      <c r="E37" s="580"/>
      <c r="F37" s="579"/>
      <c r="G37" s="580"/>
      <c r="H37" s="588"/>
      <c r="I37" s="588"/>
      <c r="J37" s="588"/>
    </row>
    <row r="38" spans="1:10" ht="19.5" customHeight="1">
      <c r="A38" s="1104" t="s">
        <v>1602</v>
      </c>
      <c r="B38" s="583" t="s">
        <v>308</v>
      </c>
      <c r="C38" s="589">
        <v>26925186</v>
      </c>
      <c r="D38" s="589">
        <v>24864377</v>
      </c>
      <c r="E38" s="589">
        <v>25572613</v>
      </c>
      <c r="F38" s="589">
        <v>68208378</v>
      </c>
      <c r="G38" s="589">
        <v>68178664</v>
      </c>
      <c r="H38" s="588">
        <v>8.2881988155182711</v>
      </c>
      <c r="I38" s="588">
        <v>5.2891466351131271</v>
      </c>
      <c r="J38" s="588">
        <v>4.3582549520195357E-2</v>
      </c>
    </row>
    <row r="39" spans="1:10" ht="19.5" customHeight="1">
      <c r="A39" s="1104"/>
      <c r="B39" s="583"/>
      <c r="C39" s="583"/>
      <c r="D39" s="583"/>
      <c r="E39" s="579"/>
      <c r="F39" s="579"/>
      <c r="G39" s="579"/>
      <c r="H39" s="588"/>
      <c r="I39" s="588"/>
      <c r="J39" s="588"/>
    </row>
    <row r="40" spans="1:10" ht="19.5" customHeight="1">
      <c r="A40" s="1104"/>
      <c r="B40" s="583"/>
      <c r="C40" s="583"/>
      <c r="D40" s="583"/>
      <c r="E40" s="579"/>
      <c r="F40" s="579"/>
      <c r="G40" s="579"/>
      <c r="H40" s="588"/>
      <c r="I40" s="588"/>
      <c r="J40" s="588"/>
    </row>
    <row r="41" spans="1:10" ht="19.5" customHeight="1">
      <c r="A41" s="1104"/>
      <c r="B41" s="583"/>
      <c r="C41" s="583"/>
      <c r="D41" s="583"/>
      <c r="E41" s="579"/>
      <c r="F41" s="579"/>
      <c r="G41" s="579"/>
      <c r="H41" s="588"/>
      <c r="I41" s="588"/>
      <c r="J41" s="588"/>
    </row>
    <row r="42" spans="1:10" ht="19.5" customHeight="1">
      <c r="A42" s="575" t="s">
        <v>1603</v>
      </c>
      <c r="B42" s="584"/>
      <c r="C42" s="584"/>
      <c r="D42" s="584"/>
      <c r="E42" s="584"/>
      <c r="F42" s="584"/>
      <c r="G42" s="584"/>
      <c r="H42" s="584"/>
      <c r="I42" s="584"/>
      <c r="J42" s="584"/>
    </row>
    <row r="43" spans="1:10" ht="19.5" customHeight="1">
      <c r="A43" s="584"/>
      <c r="B43" s="584"/>
      <c r="C43" s="584"/>
      <c r="D43" s="584"/>
      <c r="E43" s="591"/>
      <c r="F43" s="585"/>
      <c r="G43" s="591"/>
      <c r="H43" s="588"/>
      <c r="I43" s="588"/>
      <c r="J43" s="588"/>
    </row>
    <row r="44" spans="1:10" ht="19.5" customHeight="1">
      <c r="A44" s="1104"/>
      <c r="B44" s="1104"/>
      <c r="C44" s="1104"/>
      <c r="D44" s="1104"/>
      <c r="F44" s="579"/>
      <c r="H44" s="588"/>
      <c r="I44" s="588"/>
      <c r="J44" s="588"/>
    </row>
    <row r="45" spans="1:10" ht="19.5" customHeight="1">
      <c r="A45" s="1104" t="s">
        <v>1601</v>
      </c>
      <c r="B45" s="578">
        <v>1000</v>
      </c>
      <c r="C45" s="587">
        <v>432574</v>
      </c>
      <c r="D45" s="587">
        <v>426736</v>
      </c>
      <c r="E45" s="587">
        <v>386149</v>
      </c>
      <c r="F45" s="587">
        <v>428236</v>
      </c>
      <c r="G45" s="587">
        <v>382342.66666666669</v>
      </c>
      <c r="H45" s="588">
        <v>1.3680589404221735</v>
      </c>
      <c r="I45" s="588">
        <v>12.022561239314356</v>
      </c>
      <c r="J45" s="588">
        <v>12.003194342247966</v>
      </c>
    </row>
    <row r="46" spans="1:10" ht="19.5" customHeight="1">
      <c r="A46" s="1104"/>
      <c r="B46" s="696"/>
      <c r="C46" s="580"/>
      <c r="D46" s="580"/>
      <c r="E46" s="580"/>
      <c r="F46" s="579"/>
      <c r="G46" s="580"/>
      <c r="H46" s="588"/>
      <c r="I46" s="588"/>
      <c r="J46" s="588"/>
    </row>
    <row r="47" spans="1:10" ht="19.5" customHeight="1">
      <c r="A47" s="1104" t="s">
        <v>139</v>
      </c>
      <c r="B47" s="581" t="s">
        <v>1422</v>
      </c>
      <c r="C47" s="582">
        <v>132112</v>
      </c>
      <c r="D47" s="582">
        <v>130557</v>
      </c>
      <c r="E47" s="582">
        <v>119265</v>
      </c>
      <c r="F47" s="582">
        <v>391658</v>
      </c>
      <c r="G47" s="582">
        <v>351264</v>
      </c>
      <c r="H47" s="588">
        <v>1.1910506522055471</v>
      </c>
      <c r="I47" s="588">
        <v>10.771810673709808</v>
      </c>
      <c r="J47" s="588">
        <v>11.4996128268197</v>
      </c>
    </row>
    <row r="48" spans="1:10" ht="19.5" customHeight="1">
      <c r="A48" s="1104"/>
      <c r="B48" s="696"/>
      <c r="C48" s="580"/>
      <c r="D48" s="580"/>
      <c r="E48" s="580"/>
      <c r="F48" s="579"/>
      <c r="G48" s="580"/>
      <c r="H48" s="588"/>
      <c r="I48" s="588"/>
      <c r="J48" s="588"/>
    </row>
    <row r="49" spans="1:10" ht="19.5" customHeight="1">
      <c r="A49" s="1104" t="s">
        <v>1602</v>
      </c>
      <c r="B49" s="583" t="s">
        <v>308</v>
      </c>
      <c r="C49" s="589">
        <v>14562492</v>
      </c>
      <c r="D49" s="589">
        <v>13715469</v>
      </c>
      <c r="E49" s="589">
        <v>12492975</v>
      </c>
      <c r="F49" s="589">
        <v>39218313</v>
      </c>
      <c r="G49" s="589">
        <v>35504759</v>
      </c>
      <c r="H49" s="588">
        <v>6.1756765299093956</v>
      </c>
      <c r="I49" s="588">
        <v>16.565445780528648</v>
      </c>
      <c r="J49" s="588">
        <v>10.459313355711004</v>
      </c>
    </row>
    <row r="50" spans="1:10" ht="19.5" customHeight="1">
      <c r="A50" s="1104"/>
      <c r="B50" s="583"/>
      <c r="C50" s="589"/>
      <c r="D50" s="589"/>
      <c r="E50" s="589"/>
      <c r="F50" s="589"/>
      <c r="G50" s="589"/>
      <c r="H50" s="588"/>
      <c r="I50" s="588"/>
      <c r="J50" s="588"/>
    </row>
    <row r="51" spans="1:10" ht="19.5" customHeight="1">
      <c r="A51" s="1104" t="s">
        <v>1277</v>
      </c>
      <c r="B51" s="1104"/>
      <c r="C51" s="1104"/>
      <c r="D51" s="1104"/>
      <c r="E51" s="1104"/>
      <c r="F51" s="592"/>
      <c r="H51" s="1104"/>
      <c r="I51" s="593"/>
      <c r="J51" s="593"/>
    </row>
    <row r="52" spans="1:10" ht="19.5" customHeight="1">
      <c r="A52" s="1104" t="s">
        <v>1539</v>
      </c>
      <c r="B52" s="1104"/>
      <c r="C52" s="1104"/>
      <c r="D52" s="1104"/>
      <c r="E52" s="1104"/>
      <c r="F52" s="592"/>
      <c r="G52" s="580"/>
      <c r="H52" s="594"/>
      <c r="I52" s="593"/>
      <c r="J52" s="593"/>
    </row>
    <row r="53" spans="1:10" ht="19.5" customHeight="1">
      <c r="A53" s="1104" t="s">
        <v>1597</v>
      </c>
      <c r="B53" s="1104"/>
      <c r="C53" s="1104"/>
      <c r="D53" s="1104"/>
      <c r="E53" s="1104"/>
      <c r="F53" s="592"/>
      <c r="H53" s="1104"/>
      <c r="I53" s="593"/>
      <c r="J53" s="593"/>
    </row>
    <row r="54" spans="1:10" ht="19.5" customHeight="1">
      <c r="A54" s="1104" t="s">
        <v>1662</v>
      </c>
      <c r="B54" s="1104"/>
      <c r="C54" s="1104"/>
      <c r="D54" s="1104"/>
      <c r="E54" s="1104"/>
      <c r="F54" s="592"/>
      <c r="H54" s="1104"/>
      <c r="I54" s="593"/>
      <c r="J54" s="593"/>
    </row>
    <row r="55" spans="1:10" ht="19.5" customHeight="1">
      <c r="A55" s="1104" t="s">
        <v>1663</v>
      </c>
      <c r="B55" s="1104"/>
      <c r="C55" s="1104"/>
      <c r="D55" s="1104"/>
      <c r="E55" s="1104"/>
      <c r="F55" s="592"/>
      <c r="H55" s="1104"/>
      <c r="I55" s="593"/>
      <c r="J55" s="593"/>
    </row>
    <row r="56" spans="1:10" ht="19.5" customHeight="1">
      <c r="A56" s="1104" t="s">
        <v>1598</v>
      </c>
      <c r="B56" s="1104"/>
      <c r="C56" s="1104"/>
      <c r="D56" s="1104"/>
      <c r="E56" s="1104"/>
      <c r="F56" s="592"/>
      <c r="H56" s="1104"/>
      <c r="I56" s="593"/>
      <c r="J56" s="593"/>
    </row>
    <row r="57" spans="1:10" ht="19.5" customHeight="1">
      <c r="A57" s="1104" t="s">
        <v>1599</v>
      </c>
      <c r="B57" s="1104"/>
      <c r="C57" s="1104"/>
      <c r="D57" s="1104"/>
      <c r="E57" s="1104"/>
      <c r="F57" s="592"/>
      <c r="H57" s="1104"/>
      <c r="I57" s="593"/>
      <c r="J57" s="593"/>
    </row>
    <row r="58" spans="1:10" ht="26.45" customHeight="1">
      <c r="A58" s="1138" t="s">
        <v>1733</v>
      </c>
      <c r="B58" s="1138"/>
      <c r="C58" s="1138"/>
      <c r="D58" s="1138"/>
      <c r="E58" s="1138"/>
      <c r="F58" s="1138"/>
      <c r="G58" s="1138"/>
      <c r="H58" s="1138"/>
      <c r="I58" s="1138"/>
      <c r="J58" s="1138"/>
    </row>
    <row r="59" spans="1:10" ht="20.100000000000001" customHeight="1"/>
    <row r="60" spans="1:10" ht="20.100000000000001" customHeight="1"/>
  </sheetData>
  <mergeCells count="16">
    <mergeCell ref="A58:J58"/>
    <mergeCell ref="A3:J3"/>
    <mergeCell ref="A4:J4"/>
    <mergeCell ref="A5:J5"/>
    <mergeCell ref="A8:A14"/>
    <mergeCell ref="B8:B14"/>
    <mergeCell ref="C8:C14"/>
    <mergeCell ref="D8:D14"/>
    <mergeCell ref="E8:E14"/>
    <mergeCell ref="F8:F14"/>
    <mergeCell ref="G8:G14"/>
    <mergeCell ref="H8:I10"/>
    <mergeCell ref="J8:J10"/>
    <mergeCell ref="H12:H14"/>
    <mergeCell ref="I12:I14"/>
    <mergeCell ref="J12:J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1012"/>
    <col min="3" max="3" width="11.42578125" style="24" customWidth="1"/>
    <col min="4" max="16384" width="11.42578125" style="1012"/>
  </cols>
  <sheetData>
    <row r="1" spans="1:7" s="1091" customFormat="1" ht="15" customHeight="1">
      <c r="A1" s="1106" t="s">
        <v>1750</v>
      </c>
      <c r="C1" s="24"/>
    </row>
    <row r="2" spans="1:7" ht="30" customHeight="1">
      <c r="A2" s="1208" t="s">
        <v>654</v>
      </c>
      <c r="B2" s="1208"/>
      <c r="C2" s="1208"/>
      <c r="D2" s="1208"/>
      <c r="E2" s="1208"/>
      <c r="F2" s="1208"/>
      <c r="G2" s="1208"/>
    </row>
    <row r="59" spans="1:8" ht="15">
      <c r="A59" s="1209" t="s">
        <v>1733</v>
      </c>
      <c r="B59" s="1209"/>
      <c r="C59" s="1209"/>
      <c r="D59" s="1209"/>
      <c r="E59" s="1209"/>
      <c r="F59" s="1209"/>
      <c r="G59" s="659"/>
      <c r="H59" s="660"/>
    </row>
  </sheetData>
  <mergeCells count="2">
    <mergeCell ref="A2:G2"/>
    <mergeCell ref="A59:F59"/>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1012"/>
    <col min="3" max="3" width="11.42578125" style="24" customWidth="1"/>
    <col min="4" max="16384" width="11.42578125" style="1012"/>
  </cols>
  <sheetData>
    <row r="1" spans="1:7" s="1091" customFormat="1" ht="15" customHeight="1">
      <c r="A1" s="1106" t="s">
        <v>1750</v>
      </c>
      <c r="C1" s="24"/>
    </row>
    <row r="2" spans="1:7" ht="30" customHeight="1">
      <c r="A2" s="1208" t="s">
        <v>654</v>
      </c>
      <c r="B2" s="1208"/>
      <c r="C2" s="1208"/>
      <c r="D2" s="1208"/>
      <c r="E2" s="1208"/>
      <c r="F2" s="1208"/>
      <c r="G2" s="1208"/>
    </row>
    <row r="59" spans="1:7" ht="15">
      <c r="A59" s="1209" t="s">
        <v>1733</v>
      </c>
      <c r="B59" s="1209"/>
      <c r="C59" s="1209"/>
      <c r="D59" s="1209"/>
      <c r="E59" s="1209"/>
      <c r="F59" s="1209"/>
      <c r="G59" s="661"/>
    </row>
  </sheetData>
  <mergeCells count="2">
    <mergeCell ref="A2:G2"/>
    <mergeCell ref="A59:F59"/>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12"/>
    <col min="3" max="3" width="11.42578125" style="24"/>
    <col min="4" max="16384" width="11.42578125" style="1012"/>
  </cols>
  <sheetData>
    <row r="1" spans="1:7" s="1091" customFormat="1" ht="15" customHeight="1">
      <c r="A1" s="1106" t="s">
        <v>1750</v>
      </c>
      <c r="C1" s="24"/>
    </row>
    <row r="2" spans="1:7" ht="12" customHeight="1">
      <c r="A2" s="1210" t="s">
        <v>638</v>
      </c>
      <c r="B2" s="1210"/>
      <c r="C2" s="1210"/>
      <c r="D2" s="1210"/>
      <c r="E2" s="1210"/>
      <c r="F2" s="1210"/>
      <c r="G2" s="1210"/>
    </row>
    <row r="59" spans="1:7" ht="20.100000000000001" customHeight="1">
      <c r="A59" s="1209" t="s">
        <v>1733</v>
      </c>
      <c r="B59" s="1209"/>
      <c r="C59" s="1209"/>
      <c r="D59" s="1209"/>
      <c r="E59" s="1209"/>
      <c r="F59" s="1209"/>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12"/>
    <col min="3" max="3" width="11.42578125" style="24"/>
    <col min="4" max="16384" width="11.42578125" style="1012"/>
  </cols>
  <sheetData>
    <row r="1" spans="1:7" s="1091" customFormat="1" ht="15" customHeight="1">
      <c r="A1" s="1106" t="s">
        <v>1750</v>
      </c>
      <c r="C1" s="24"/>
    </row>
    <row r="2" spans="1:7" ht="12" customHeight="1">
      <c r="A2" s="1210" t="s">
        <v>638</v>
      </c>
      <c r="B2" s="1210"/>
      <c r="C2" s="1210"/>
      <c r="D2" s="1210"/>
      <c r="E2" s="1210"/>
      <c r="F2" s="1210"/>
      <c r="G2" s="1210"/>
    </row>
    <row r="59" spans="1:7" ht="20.100000000000001" customHeight="1">
      <c r="A59" s="1209" t="s">
        <v>1733</v>
      </c>
      <c r="B59" s="1209"/>
      <c r="C59" s="1209"/>
      <c r="D59" s="1209"/>
      <c r="E59" s="1209"/>
      <c r="F59" s="1209"/>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1102"/>
    <col min="3" max="3" width="11.42578125" style="24"/>
    <col min="4" max="16384" width="11.42578125" style="1102"/>
  </cols>
  <sheetData>
    <row r="1" spans="1:7" ht="15" customHeight="1">
      <c r="A1" s="1106" t="s">
        <v>1750</v>
      </c>
    </row>
    <row r="2" spans="1:7" ht="15.75">
      <c r="A2" s="1210" t="s">
        <v>1540</v>
      </c>
      <c r="B2" s="1210"/>
      <c r="C2" s="1210"/>
      <c r="D2" s="1210"/>
      <c r="E2" s="1210"/>
      <c r="F2" s="1210"/>
      <c r="G2" s="1210"/>
    </row>
    <row r="59" spans="1:7">
      <c r="A59" s="895" t="s">
        <v>1664</v>
      </c>
      <c r="G59" s="177"/>
    </row>
    <row r="60" spans="1:7" ht="15">
      <c r="A60" s="1209" t="s">
        <v>1733</v>
      </c>
      <c r="B60" s="1209"/>
      <c r="C60" s="1209"/>
      <c r="D60" s="1209"/>
      <c r="E60" s="1209"/>
      <c r="F60" s="1209"/>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topLeftCell="A10" zoomScaleNormal="100" workbookViewId="0"/>
  </sheetViews>
  <sheetFormatPr baseColWidth="10" defaultColWidth="8.7109375" defaultRowHeight="15"/>
  <cols>
    <col min="1" max="1" width="10.7109375" style="65" customWidth="1"/>
    <col min="2" max="2" width="1.7109375" style="65" customWidth="1"/>
    <col min="3" max="3" width="28.7109375" style="65" customWidth="1"/>
    <col min="4" max="4" width="1.7109375" style="65" customWidth="1"/>
    <col min="5" max="5" width="27.7109375" style="65" customWidth="1"/>
    <col min="6" max="6" width="1.7109375" style="65" customWidth="1"/>
    <col min="7" max="7" width="27.7109375" style="65" customWidth="1"/>
    <col min="8" max="8" width="1.7109375" style="65" customWidth="1"/>
    <col min="9" max="9" width="27.7109375" style="65" customWidth="1"/>
    <col min="10" max="10" width="1.7109375" style="1018" customWidth="1"/>
    <col min="11" max="16384" width="8.7109375" style="1018"/>
  </cols>
  <sheetData>
    <row r="1" spans="1:11" s="1092" customFormat="1" ht="15" customHeight="1">
      <c r="A1" s="1106" t="s">
        <v>1750</v>
      </c>
      <c r="B1" s="65"/>
      <c r="C1" s="65"/>
      <c r="D1" s="65"/>
      <c r="E1" s="65"/>
      <c r="F1" s="65"/>
      <c r="G1" s="65"/>
      <c r="H1" s="65"/>
      <c r="I1" s="65"/>
    </row>
    <row r="2" spans="1:11" ht="19.5" customHeight="1">
      <c r="A2" s="194" t="s">
        <v>709</v>
      </c>
      <c r="B2" s="206"/>
      <c r="C2" s="206"/>
      <c r="D2" s="206"/>
      <c r="E2" s="206"/>
      <c r="F2" s="206"/>
      <c r="G2" s="206"/>
      <c r="H2" s="206"/>
      <c r="I2" s="206"/>
    </row>
    <row r="3" spans="1:11" ht="19.5" customHeight="1">
      <c r="A3" s="194" t="s">
        <v>6</v>
      </c>
      <c r="B3" s="194"/>
      <c r="C3" s="206"/>
      <c r="D3" s="206"/>
      <c r="E3" s="206"/>
      <c r="F3" s="206"/>
      <c r="G3" s="206"/>
      <c r="H3" s="206"/>
      <c r="I3" s="206"/>
    </row>
    <row r="4" spans="1:11" ht="19.5" customHeight="1">
      <c r="A4" s="984" t="s">
        <v>1700</v>
      </c>
      <c r="B4" s="526"/>
      <c r="C4" s="206"/>
      <c r="D4" s="206"/>
      <c r="E4" s="206"/>
      <c r="F4" s="206"/>
      <c r="G4" s="206"/>
      <c r="H4" s="206"/>
      <c r="I4" s="206"/>
    </row>
    <row r="5" spans="1:11" ht="19.5" customHeight="1">
      <c r="A5" s="757" t="s">
        <v>1640</v>
      </c>
      <c r="B5" s="206"/>
      <c r="C5" s="206"/>
      <c r="D5" s="206"/>
      <c r="E5" s="206"/>
      <c r="F5" s="206"/>
      <c r="G5" s="206"/>
      <c r="H5" s="206"/>
      <c r="I5" s="206"/>
    </row>
    <row r="6" spans="1:11" ht="19.5" customHeight="1">
      <c r="A6" s="194" t="s">
        <v>527</v>
      </c>
      <c r="B6" s="194"/>
      <c r="C6" s="194"/>
      <c r="D6" s="194"/>
      <c r="E6" s="194"/>
      <c r="F6" s="194"/>
      <c r="G6" s="194"/>
      <c r="H6" s="194"/>
      <c r="I6" s="194"/>
    </row>
    <row r="7" spans="1:11" ht="19.5" customHeight="1">
      <c r="A7" s="1211" t="s">
        <v>528</v>
      </c>
      <c r="B7" s="1211"/>
      <c r="C7" s="1212"/>
      <c r="D7" s="1215" t="s">
        <v>245</v>
      </c>
      <c r="E7" s="1216"/>
      <c r="F7" s="1216"/>
      <c r="G7" s="1216"/>
      <c r="H7" s="1216"/>
      <c r="I7" s="1217" t="s">
        <v>291</v>
      </c>
      <c r="J7" s="1218"/>
    </row>
    <row r="8" spans="1:11" ht="19.5" customHeight="1">
      <c r="A8" s="1213"/>
      <c r="B8" s="1213"/>
      <c r="C8" s="1201"/>
      <c r="D8" s="1221" t="s">
        <v>529</v>
      </c>
      <c r="E8" s="1211"/>
      <c r="F8" s="1212"/>
      <c r="G8" s="1198" t="s">
        <v>1701</v>
      </c>
      <c r="H8" s="1190"/>
      <c r="I8" s="1219"/>
      <c r="J8" s="1220"/>
    </row>
    <row r="9" spans="1:11" ht="19.5" customHeight="1">
      <c r="A9" s="1213"/>
      <c r="B9" s="1213"/>
      <c r="C9" s="1201"/>
      <c r="D9" s="1203"/>
      <c r="E9" s="1213"/>
      <c r="F9" s="1201"/>
      <c r="G9" s="1199"/>
      <c r="H9" s="1191"/>
      <c r="I9" s="1219"/>
      <c r="J9" s="1220"/>
    </row>
    <row r="10" spans="1:11" ht="19.5" customHeight="1">
      <c r="A10" s="1213"/>
      <c r="B10" s="1213"/>
      <c r="C10" s="1201"/>
      <c r="D10" s="1203"/>
      <c r="E10" s="1213"/>
      <c r="F10" s="1201"/>
      <c r="G10" s="1199"/>
      <c r="H10" s="1191"/>
      <c r="I10" s="1219"/>
      <c r="J10" s="1220"/>
    </row>
    <row r="11" spans="1:11" ht="19.5" customHeight="1">
      <c r="A11" s="1213"/>
      <c r="B11" s="1213"/>
      <c r="C11" s="1201"/>
      <c r="D11" s="1204"/>
      <c r="E11" s="1214"/>
      <c r="F11" s="1202"/>
      <c r="G11" s="1200"/>
      <c r="H11" s="1192"/>
      <c r="I11" s="1219"/>
      <c r="J11" s="1220"/>
    </row>
    <row r="12" spans="1:11" ht="19.5" customHeight="1">
      <c r="A12" s="1214"/>
      <c r="B12" s="1214"/>
      <c r="C12" s="1202"/>
      <c r="D12" s="1215" t="s">
        <v>179</v>
      </c>
      <c r="E12" s="1216"/>
      <c r="F12" s="1216"/>
      <c r="G12" s="1216"/>
      <c r="H12" s="1216"/>
      <c r="I12" s="1222" t="s">
        <v>646</v>
      </c>
      <c r="J12" s="1223"/>
    </row>
    <row r="13" spans="1:11" ht="19.5" customHeight="1">
      <c r="A13" s="1018"/>
      <c r="B13" s="1018"/>
      <c r="C13" s="1018"/>
      <c r="D13" s="1018"/>
      <c r="E13" s="985"/>
      <c r="F13" s="985"/>
      <c r="G13" s="985"/>
      <c r="H13" s="985"/>
      <c r="I13" s="986"/>
    </row>
    <row r="14" spans="1:11" ht="19.5" customHeight="1">
      <c r="A14" s="987">
        <v>2020</v>
      </c>
      <c r="B14" s="987"/>
      <c r="C14" s="987" t="s">
        <v>1702</v>
      </c>
      <c r="D14" s="1018"/>
      <c r="E14" s="985">
        <v>514855</v>
      </c>
      <c r="F14" s="985"/>
      <c r="G14" s="985">
        <v>511384</v>
      </c>
      <c r="H14" s="985"/>
      <c r="I14" s="985">
        <v>1777102</v>
      </c>
      <c r="K14" s="987"/>
    </row>
    <row r="15" spans="1:11" ht="19.5" customHeight="1">
      <c r="A15" s="987" t="s">
        <v>342</v>
      </c>
      <c r="B15" s="1018"/>
      <c r="C15" s="987" t="s">
        <v>1703</v>
      </c>
      <c r="D15" s="1018"/>
      <c r="E15" s="985">
        <v>513383</v>
      </c>
      <c r="F15" s="985"/>
      <c r="G15" s="985">
        <v>509977</v>
      </c>
      <c r="H15" s="985"/>
      <c r="I15" s="985">
        <v>2122150</v>
      </c>
    </row>
    <row r="16" spans="1:11" ht="19.5" customHeight="1">
      <c r="A16" s="987" t="s">
        <v>342</v>
      </c>
      <c r="B16" s="1018"/>
      <c r="C16" s="987" t="s">
        <v>1704</v>
      </c>
      <c r="D16" s="1018"/>
      <c r="E16" s="985">
        <v>506498</v>
      </c>
      <c r="F16" s="985"/>
      <c r="G16" s="985">
        <v>503208</v>
      </c>
      <c r="H16" s="985"/>
      <c r="I16" s="985">
        <v>1747841</v>
      </c>
    </row>
    <row r="17" spans="1:9" ht="19.5" customHeight="1">
      <c r="A17" s="987">
        <v>2021</v>
      </c>
      <c r="B17" s="1018"/>
      <c r="C17" s="987" t="s">
        <v>85</v>
      </c>
      <c r="D17" s="1018"/>
      <c r="E17" s="985">
        <v>511393</v>
      </c>
      <c r="F17" s="985"/>
      <c r="G17" s="985">
        <v>508205</v>
      </c>
      <c r="H17" s="985"/>
      <c r="I17" s="985">
        <v>1486540</v>
      </c>
    </row>
    <row r="18" spans="1:9" ht="19.5" customHeight="1">
      <c r="A18" s="987" t="s">
        <v>342</v>
      </c>
      <c r="B18" s="1018"/>
      <c r="C18" s="987" t="s">
        <v>1705</v>
      </c>
      <c r="D18" s="1018"/>
      <c r="E18" s="985">
        <v>511974</v>
      </c>
      <c r="F18" s="985"/>
      <c r="G18" s="985">
        <v>508710</v>
      </c>
      <c r="H18" s="985"/>
      <c r="I18" s="985">
        <v>1418196</v>
      </c>
    </row>
    <row r="19" spans="1:9" ht="19.5" customHeight="1">
      <c r="A19" s="987" t="s">
        <v>342</v>
      </c>
      <c r="B19" s="1018"/>
      <c r="C19" s="987" t="s">
        <v>1706</v>
      </c>
      <c r="D19" s="1018"/>
      <c r="E19" s="985">
        <v>518262</v>
      </c>
      <c r="F19" s="985"/>
      <c r="G19" s="985">
        <v>514833</v>
      </c>
      <c r="H19" s="985"/>
      <c r="I19" s="985">
        <v>1727423</v>
      </c>
    </row>
    <row r="20" spans="1:9" ht="19.5" customHeight="1">
      <c r="A20" s="987" t="s">
        <v>342</v>
      </c>
      <c r="B20" s="1018"/>
      <c r="C20" s="987" t="s">
        <v>1707</v>
      </c>
      <c r="D20" s="1018"/>
      <c r="E20" s="985">
        <v>521550</v>
      </c>
      <c r="F20" s="985"/>
      <c r="G20" s="985">
        <v>518140</v>
      </c>
      <c r="H20" s="985"/>
      <c r="I20" s="985">
        <v>1869460</v>
      </c>
    </row>
    <row r="21" spans="1:9" ht="19.5" customHeight="1">
      <c r="A21" s="987" t="s">
        <v>342</v>
      </c>
      <c r="B21" s="1018"/>
      <c r="C21" s="987" t="s">
        <v>1708</v>
      </c>
      <c r="D21" s="1018"/>
      <c r="E21" s="985">
        <v>521813</v>
      </c>
      <c r="F21" s="985"/>
      <c r="G21" s="985">
        <v>518409</v>
      </c>
      <c r="H21" s="985"/>
      <c r="I21" s="985">
        <v>1777619</v>
      </c>
    </row>
    <row r="22" spans="1:9" ht="19.5" customHeight="1">
      <c r="A22" s="987" t="s">
        <v>342</v>
      </c>
      <c r="B22" s="1018"/>
      <c r="C22" s="987" t="s">
        <v>1709</v>
      </c>
      <c r="D22" s="1018"/>
      <c r="E22" s="985">
        <v>522646</v>
      </c>
      <c r="F22" s="985"/>
      <c r="G22" s="985">
        <v>519300</v>
      </c>
      <c r="H22" s="985"/>
      <c r="I22" s="985">
        <v>1858841</v>
      </c>
    </row>
    <row r="23" spans="1:9" ht="19.5" customHeight="1">
      <c r="A23" s="987" t="s">
        <v>342</v>
      </c>
      <c r="B23" s="1018"/>
      <c r="C23" s="987" t="s">
        <v>1710</v>
      </c>
      <c r="D23" s="1018"/>
      <c r="E23" s="985">
        <v>522862</v>
      </c>
      <c r="F23" s="985"/>
      <c r="G23" s="985">
        <v>519268</v>
      </c>
      <c r="H23" s="985"/>
      <c r="I23" s="985">
        <v>1884710</v>
      </c>
    </row>
    <row r="24" spans="1:9" ht="19.5" customHeight="1">
      <c r="A24" s="987" t="s">
        <v>342</v>
      </c>
      <c r="B24" s="1018"/>
      <c r="C24" s="987" t="s">
        <v>1711</v>
      </c>
      <c r="D24" s="1018"/>
      <c r="E24" s="985">
        <v>526216</v>
      </c>
      <c r="F24" s="985"/>
      <c r="G24" s="985">
        <v>522635</v>
      </c>
      <c r="H24" s="985"/>
      <c r="I24" s="985">
        <v>1844252</v>
      </c>
    </row>
    <row r="25" spans="1:9" ht="19.5" customHeight="1">
      <c r="A25" s="987" t="s">
        <v>342</v>
      </c>
      <c r="B25" s="1018"/>
      <c r="C25" s="987" t="s">
        <v>192</v>
      </c>
      <c r="D25" s="1018"/>
      <c r="E25" s="985">
        <v>527621</v>
      </c>
      <c r="F25" s="985"/>
      <c r="G25" s="985">
        <v>524044</v>
      </c>
      <c r="H25" s="985"/>
      <c r="I25" s="985">
        <v>1849833</v>
      </c>
    </row>
    <row r="26" spans="1:9" ht="19.5" customHeight="1">
      <c r="A26" s="987" t="s">
        <v>342</v>
      </c>
      <c r="B26" s="1018"/>
      <c r="C26" s="987" t="s">
        <v>1702</v>
      </c>
      <c r="D26" s="1018"/>
      <c r="E26" s="985">
        <v>527476</v>
      </c>
      <c r="F26" s="985"/>
      <c r="G26" s="985">
        <v>523922</v>
      </c>
      <c r="H26" s="985"/>
      <c r="I26" s="985">
        <v>1820339</v>
      </c>
    </row>
    <row r="27" spans="1:9" ht="19.5" customHeight="1">
      <c r="A27" s="987" t="s">
        <v>342</v>
      </c>
      <c r="B27" s="1018"/>
      <c r="C27" s="987"/>
      <c r="D27" s="1018"/>
      <c r="E27" s="985"/>
      <c r="F27" s="985"/>
      <c r="G27" s="985"/>
      <c r="H27" s="985"/>
      <c r="I27" s="985" t="s">
        <v>342</v>
      </c>
    </row>
    <row r="28" spans="1:9" ht="19.5" customHeight="1">
      <c r="A28" s="987" t="s">
        <v>1712</v>
      </c>
      <c r="B28" s="1018"/>
      <c r="C28" s="987"/>
      <c r="D28" s="1018"/>
      <c r="E28" s="985"/>
      <c r="F28" s="985"/>
      <c r="G28" s="985"/>
      <c r="H28" s="985"/>
      <c r="I28" s="986"/>
    </row>
    <row r="29" spans="1:9" ht="19.5" customHeight="1">
      <c r="A29" s="987" t="s">
        <v>342</v>
      </c>
      <c r="B29" s="1017"/>
      <c r="C29" s="987" t="s">
        <v>342</v>
      </c>
      <c r="D29" s="1017"/>
      <c r="E29" s="1017"/>
      <c r="F29" s="1017"/>
      <c r="G29" s="1017"/>
      <c r="H29" s="1017"/>
      <c r="I29" s="1017"/>
    </row>
    <row r="30" spans="1:9" ht="19.5" customHeight="1">
      <c r="A30" s="987">
        <v>2020</v>
      </c>
      <c r="B30" s="1018"/>
      <c r="C30" s="987" t="s">
        <v>1702</v>
      </c>
      <c r="D30" s="1018"/>
      <c r="E30" s="986">
        <v>-0.2</v>
      </c>
      <c r="F30" s="986"/>
      <c r="G30" s="986">
        <v>-0.2</v>
      </c>
      <c r="H30" s="986"/>
      <c r="I30" s="986">
        <v>0.1</v>
      </c>
    </row>
    <row r="31" spans="1:9" ht="19.5" customHeight="1">
      <c r="A31" s="987" t="s">
        <v>342</v>
      </c>
      <c r="B31" s="1018"/>
      <c r="C31" s="987" t="s">
        <v>1703</v>
      </c>
      <c r="D31" s="1018"/>
      <c r="E31" s="986">
        <v>-0.3</v>
      </c>
      <c r="F31" s="986"/>
      <c r="G31" s="986">
        <v>-0.3</v>
      </c>
      <c r="H31" s="986"/>
      <c r="I31" s="986">
        <v>19.399999999999999</v>
      </c>
    </row>
    <row r="32" spans="1:9" ht="19.5" customHeight="1">
      <c r="A32" s="987" t="s">
        <v>342</v>
      </c>
      <c r="B32" s="1018"/>
      <c r="C32" s="987" t="s">
        <v>1704</v>
      </c>
      <c r="D32" s="1018"/>
      <c r="E32" s="986">
        <v>-1.3</v>
      </c>
      <c r="F32" s="986"/>
      <c r="G32" s="986">
        <v>-1.3</v>
      </c>
      <c r="H32" s="986"/>
      <c r="I32" s="986">
        <v>-17.600000000000001</v>
      </c>
    </row>
    <row r="33" spans="1:9" ht="19.5" customHeight="1">
      <c r="A33" s="987">
        <v>2021</v>
      </c>
      <c r="B33" s="1018"/>
      <c r="C33" s="987" t="s">
        <v>85</v>
      </c>
      <c r="D33" s="1018"/>
      <c r="E33" s="986">
        <v>1</v>
      </c>
      <c r="F33" s="986"/>
      <c r="G33" s="986">
        <v>1</v>
      </c>
      <c r="H33" s="986"/>
      <c r="I33" s="986">
        <v>-14.9</v>
      </c>
    </row>
    <row r="34" spans="1:9" ht="19.5" customHeight="1">
      <c r="A34" s="987" t="s">
        <v>342</v>
      </c>
      <c r="B34" s="1018"/>
      <c r="C34" s="987" t="s">
        <v>1705</v>
      </c>
      <c r="D34" s="1018"/>
      <c r="E34" s="986">
        <v>0.1</v>
      </c>
      <c r="F34" s="986"/>
      <c r="G34" s="986">
        <v>0.1</v>
      </c>
      <c r="H34" s="986"/>
      <c r="I34" s="986">
        <v>-4.5999999999999996</v>
      </c>
    </row>
    <row r="35" spans="1:9" ht="19.5" customHeight="1">
      <c r="A35" s="987" t="s">
        <v>342</v>
      </c>
      <c r="B35" s="1018"/>
      <c r="C35" s="987" t="s">
        <v>1706</v>
      </c>
      <c r="D35" s="1018"/>
      <c r="E35" s="986">
        <v>1.2</v>
      </c>
      <c r="F35" s="986"/>
      <c r="G35" s="986">
        <v>1.2</v>
      </c>
      <c r="H35" s="986"/>
      <c r="I35" s="986">
        <v>21.8</v>
      </c>
    </row>
    <row r="36" spans="1:9" ht="19.5" customHeight="1">
      <c r="A36" s="987" t="s">
        <v>342</v>
      </c>
      <c r="B36" s="1018"/>
      <c r="C36" s="987" t="s">
        <v>1707</v>
      </c>
      <c r="D36" s="1018"/>
      <c r="E36" s="986">
        <v>0.6</v>
      </c>
      <c r="F36" s="986"/>
      <c r="G36" s="986">
        <v>0.6</v>
      </c>
      <c r="H36" s="986"/>
      <c r="I36" s="986">
        <v>8.1999999999999993</v>
      </c>
    </row>
    <row r="37" spans="1:9" ht="19.5" customHeight="1">
      <c r="A37" s="987" t="s">
        <v>342</v>
      </c>
      <c r="B37" s="1018"/>
      <c r="C37" s="987" t="s">
        <v>1708</v>
      </c>
      <c r="D37" s="1018"/>
      <c r="E37" s="986">
        <v>0.1</v>
      </c>
      <c r="F37" s="986"/>
      <c r="G37" s="986">
        <v>0.1</v>
      </c>
      <c r="H37" s="986"/>
      <c r="I37" s="986">
        <v>-4.9000000000000004</v>
      </c>
    </row>
    <row r="38" spans="1:9" ht="19.5" customHeight="1">
      <c r="A38" s="987" t="s">
        <v>342</v>
      </c>
      <c r="B38" s="1018"/>
      <c r="C38" s="987" t="s">
        <v>1709</v>
      </c>
      <c r="D38" s="1018"/>
      <c r="E38" s="986">
        <v>0.2</v>
      </c>
      <c r="F38" s="986"/>
      <c r="G38" s="986">
        <v>0.2</v>
      </c>
      <c r="H38" s="986"/>
      <c r="I38" s="986">
        <v>4.5999999999999996</v>
      </c>
    </row>
    <row r="39" spans="1:9" ht="19.5" customHeight="1">
      <c r="A39" s="987" t="s">
        <v>342</v>
      </c>
      <c r="B39" s="1018"/>
      <c r="C39" s="987" t="s">
        <v>1710</v>
      </c>
      <c r="D39" s="1018"/>
      <c r="E39" s="986">
        <v>0</v>
      </c>
      <c r="F39" s="986"/>
      <c r="G39" s="986">
        <v>0</v>
      </c>
      <c r="H39" s="986"/>
      <c r="I39" s="986">
        <v>1.4</v>
      </c>
    </row>
    <row r="40" spans="1:9" ht="19.5" customHeight="1">
      <c r="A40" s="987" t="s">
        <v>342</v>
      </c>
      <c r="B40" s="1018"/>
      <c r="C40" s="987" t="s">
        <v>1711</v>
      </c>
      <c r="D40" s="1018"/>
      <c r="E40" s="986">
        <v>0.6</v>
      </c>
      <c r="F40" s="986"/>
      <c r="G40" s="986">
        <v>0.6</v>
      </c>
      <c r="H40" s="986"/>
      <c r="I40" s="986">
        <v>-2.1</v>
      </c>
    </row>
    <row r="41" spans="1:9" ht="19.5" customHeight="1">
      <c r="A41" s="987" t="s">
        <v>342</v>
      </c>
      <c r="B41" s="1018"/>
      <c r="C41" s="987" t="s">
        <v>192</v>
      </c>
      <c r="D41" s="1018"/>
      <c r="E41" s="986">
        <v>0.3</v>
      </c>
      <c r="F41" s="986"/>
      <c r="G41" s="986">
        <v>0.3</v>
      </c>
      <c r="H41" s="986"/>
      <c r="I41" s="986">
        <v>0.3</v>
      </c>
    </row>
    <row r="42" spans="1:9" ht="19.5" customHeight="1">
      <c r="A42" s="987" t="s">
        <v>342</v>
      </c>
      <c r="B42" s="1018"/>
      <c r="C42" s="987" t="s">
        <v>1702</v>
      </c>
      <c r="D42" s="1018"/>
      <c r="E42" s="986">
        <v>0</v>
      </c>
      <c r="F42" s="986"/>
      <c r="G42" s="986">
        <v>0</v>
      </c>
      <c r="H42" s="986"/>
      <c r="I42" s="986">
        <v>-1.6</v>
      </c>
    </row>
    <row r="43" spans="1:9" ht="19.5" customHeight="1">
      <c r="A43" s="987" t="s">
        <v>342</v>
      </c>
      <c r="B43" s="1018"/>
      <c r="C43" s="987"/>
      <c r="D43" s="1018"/>
      <c r="E43" s="986"/>
      <c r="F43" s="986"/>
      <c r="G43" s="986"/>
      <c r="H43" s="986"/>
      <c r="I43" s="986"/>
    </row>
    <row r="44" spans="1:9" ht="19.5" customHeight="1">
      <c r="A44" s="987" t="s">
        <v>1245</v>
      </c>
      <c r="B44" s="1018"/>
      <c r="C44" s="987"/>
      <c r="D44" s="1018"/>
      <c r="E44" s="986"/>
      <c r="F44" s="986"/>
      <c r="G44" s="986"/>
      <c r="H44" s="986"/>
      <c r="I44" s="986"/>
    </row>
    <row r="45" spans="1:9" ht="19.5" customHeight="1">
      <c r="A45" s="987" t="s">
        <v>342</v>
      </c>
      <c r="B45" s="1017"/>
      <c r="C45" s="987" t="s">
        <v>342</v>
      </c>
      <c r="D45" s="1017"/>
      <c r="E45" s="1017"/>
      <c r="F45" s="1017"/>
      <c r="G45" s="1017"/>
      <c r="H45" s="1017"/>
      <c r="I45" s="1017"/>
    </row>
    <row r="46" spans="1:9" ht="19.5" customHeight="1">
      <c r="A46" s="987">
        <v>2020</v>
      </c>
      <c r="B46" s="1018"/>
      <c r="C46" s="987" t="s">
        <v>1702</v>
      </c>
      <c r="D46" s="1018"/>
      <c r="E46" s="986">
        <v>3.3</v>
      </c>
      <c r="F46" s="986"/>
      <c r="G46" s="986">
        <v>3.3</v>
      </c>
      <c r="H46" s="986"/>
      <c r="I46" s="986">
        <v>3.1</v>
      </c>
    </row>
    <row r="47" spans="1:9" ht="19.5" customHeight="1">
      <c r="A47" s="987" t="s">
        <v>342</v>
      </c>
      <c r="B47" s="1018"/>
      <c r="C47" s="987" t="s">
        <v>1703</v>
      </c>
      <c r="D47" s="1018"/>
      <c r="E47" s="986">
        <v>3.4</v>
      </c>
      <c r="F47" s="986"/>
      <c r="G47" s="986">
        <v>3.4</v>
      </c>
      <c r="H47" s="986"/>
      <c r="I47" s="986">
        <v>4.0999999999999996</v>
      </c>
    </row>
    <row r="48" spans="1:9" ht="19.5" customHeight="1">
      <c r="A48" s="987" t="s">
        <v>342</v>
      </c>
      <c r="B48" s="1018"/>
      <c r="C48" s="987" t="s">
        <v>1704</v>
      </c>
      <c r="D48" s="1018"/>
      <c r="E48" s="986">
        <v>3.5</v>
      </c>
      <c r="F48" s="986"/>
      <c r="G48" s="986">
        <v>3.6</v>
      </c>
      <c r="H48" s="986"/>
      <c r="I48" s="986">
        <v>7.1</v>
      </c>
    </row>
    <row r="49" spans="1:9" ht="19.5" customHeight="1">
      <c r="A49" s="987">
        <v>2021</v>
      </c>
      <c r="B49" s="1018"/>
      <c r="C49" s="987" t="s">
        <v>85</v>
      </c>
      <c r="D49" s="1018"/>
      <c r="E49" s="986">
        <v>2.5</v>
      </c>
      <c r="F49" s="986"/>
      <c r="G49" s="986">
        <v>2.5</v>
      </c>
      <c r="H49" s="986"/>
      <c r="I49" s="986">
        <v>-3.7</v>
      </c>
    </row>
    <row r="50" spans="1:9" ht="19.5" customHeight="1">
      <c r="A50" s="987" t="s">
        <v>342</v>
      </c>
      <c r="B50" s="1018"/>
      <c r="C50" s="987" t="s">
        <v>1705</v>
      </c>
      <c r="D50" s="1018"/>
      <c r="E50" s="986">
        <v>2.5</v>
      </c>
      <c r="F50" s="986"/>
      <c r="G50" s="986">
        <v>2.6</v>
      </c>
      <c r="H50" s="986"/>
      <c r="I50" s="986">
        <v>-1.6</v>
      </c>
    </row>
    <row r="51" spans="1:9" ht="19.5" customHeight="1">
      <c r="A51" s="987" t="s">
        <v>342</v>
      </c>
      <c r="B51" s="1018"/>
      <c r="C51" s="987" t="s">
        <v>1706</v>
      </c>
      <c r="D51" s="1018"/>
      <c r="E51" s="986">
        <v>2.6</v>
      </c>
      <c r="F51" s="986"/>
      <c r="G51" s="986">
        <v>2.7</v>
      </c>
      <c r="H51" s="986"/>
      <c r="I51" s="986">
        <v>10.1</v>
      </c>
    </row>
    <row r="52" spans="1:9" ht="19.5" customHeight="1">
      <c r="A52" s="987" t="s">
        <v>342</v>
      </c>
      <c r="B52" s="1018"/>
      <c r="C52" s="987" t="s">
        <v>1707</v>
      </c>
      <c r="D52" s="1018"/>
      <c r="E52" s="986">
        <v>3.2</v>
      </c>
      <c r="F52" s="986"/>
      <c r="G52" s="986">
        <v>3.2</v>
      </c>
      <c r="H52" s="986"/>
      <c r="I52" s="986">
        <v>7.5</v>
      </c>
    </row>
    <row r="53" spans="1:9" ht="19.5" customHeight="1">
      <c r="A53" s="987" t="s">
        <v>342</v>
      </c>
      <c r="B53" s="1018"/>
      <c r="C53" s="987" t="s">
        <v>1708</v>
      </c>
      <c r="D53" s="1018"/>
      <c r="E53" s="986">
        <v>3.1</v>
      </c>
      <c r="F53" s="986"/>
      <c r="G53" s="986">
        <v>3.1</v>
      </c>
      <c r="H53" s="986"/>
      <c r="I53" s="986">
        <v>6.8</v>
      </c>
    </row>
    <row r="54" spans="1:9" ht="19.5" customHeight="1">
      <c r="A54" s="987" t="s">
        <v>342</v>
      </c>
      <c r="B54" s="1017"/>
      <c r="C54" s="987" t="s">
        <v>1709</v>
      </c>
      <c r="D54" s="1018"/>
      <c r="E54" s="986">
        <v>2.7</v>
      </c>
      <c r="F54" s="986"/>
      <c r="G54" s="986">
        <v>2.7</v>
      </c>
      <c r="H54" s="986"/>
      <c r="I54" s="986">
        <v>5.0999999999999996</v>
      </c>
    </row>
    <row r="55" spans="1:9" ht="19.5" customHeight="1">
      <c r="A55" s="987" t="s">
        <v>342</v>
      </c>
      <c r="C55" s="987" t="s">
        <v>1710</v>
      </c>
      <c r="E55" s="986">
        <v>2.5</v>
      </c>
      <c r="F55" s="986"/>
      <c r="G55" s="986">
        <v>2.5</v>
      </c>
      <c r="H55" s="986"/>
      <c r="I55" s="986">
        <v>2.7</v>
      </c>
    </row>
    <row r="56" spans="1:9" ht="19.5" customHeight="1">
      <c r="A56" s="987" t="s">
        <v>342</v>
      </c>
      <c r="C56" s="987" t="s">
        <v>1711</v>
      </c>
      <c r="E56" s="986">
        <v>2.5</v>
      </c>
      <c r="F56" s="986"/>
      <c r="G56" s="986">
        <v>2.5</v>
      </c>
      <c r="H56" s="986"/>
      <c r="I56" s="986">
        <v>7.6</v>
      </c>
    </row>
    <row r="57" spans="1:9" ht="19.5" customHeight="1">
      <c r="A57" s="987" t="s">
        <v>342</v>
      </c>
      <c r="C57" s="987" t="s">
        <v>192</v>
      </c>
      <c r="E57" s="986">
        <v>2.2000000000000002</v>
      </c>
      <c r="F57" s="986"/>
      <c r="G57" s="986">
        <v>2.2000000000000002</v>
      </c>
      <c r="H57" s="986"/>
      <c r="I57" s="986">
        <v>4.2</v>
      </c>
    </row>
    <row r="58" spans="1:9" ht="19.5" customHeight="1">
      <c r="A58" s="987" t="s">
        <v>342</v>
      </c>
      <c r="C58" s="987" t="s">
        <v>1702</v>
      </c>
      <c r="E58" s="986">
        <v>2.5</v>
      </c>
      <c r="F58" s="986"/>
      <c r="G58" s="986">
        <v>2.5</v>
      </c>
      <c r="H58" s="986"/>
      <c r="I58" s="986">
        <v>2.4</v>
      </c>
    </row>
    <row r="59" spans="1:9" ht="19.5" customHeight="1">
      <c r="A59" s="1018"/>
    </row>
    <row r="60" spans="1:9" ht="12.95" customHeight="1">
      <c r="A60" s="1017" t="s">
        <v>1733</v>
      </c>
    </row>
    <row r="61" spans="1:9">
      <c r="A61" s="1018"/>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918" customWidth="1"/>
    <col min="2" max="5" width="24.7109375" style="918" customWidth="1"/>
    <col min="6" max="16384" width="11.42578125" style="918"/>
  </cols>
  <sheetData>
    <row r="1" spans="1:5" ht="15" customHeight="1">
      <c r="A1" s="1106" t="s">
        <v>1750</v>
      </c>
    </row>
    <row r="2" spans="1:5" ht="18" customHeight="1">
      <c r="A2" s="1031" t="s">
        <v>709</v>
      </c>
      <c r="B2" s="1030"/>
      <c r="C2" s="1030"/>
      <c r="D2" s="1030"/>
      <c r="E2" s="1030"/>
    </row>
    <row r="3" spans="1:5" ht="18" customHeight="1">
      <c r="A3" s="1031" t="s">
        <v>6</v>
      </c>
      <c r="B3" s="1030"/>
      <c r="C3" s="1030"/>
      <c r="D3" s="1030"/>
      <c r="E3" s="1030"/>
    </row>
    <row r="4" spans="1:5" ht="18" customHeight="1">
      <c r="A4" s="1031" t="s">
        <v>1713</v>
      </c>
      <c r="B4" s="1030"/>
      <c r="C4" s="1030"/>
      <c r="D4" s="1030"/>
      <c r="E4" s="1030"/>
    </row>
    <row r="5" spans="1:5" ht="18" customHeight="1">
      <c r="A5" s="988" t="s">
        <v>1640</v>
      </c>
      <c r="B5" s="1030"/>
      <c r="C5" s="1030"/>
      <c r="D5" s="1030"/>
      <c r="E5" s="1030"/>
    </row>
    <row r="6" spans="1:5" ht="18" customHeight="1">
      <c r="A6" s="989" t="s">
        <v>1739</v>
      </c>
      <c r="B6" s="989"/>
      <c r="C6" s="989"/>
      <c r="D6" s="989"/>
      <c r="E6" s="989"/>
    </row>
    <row r="7" spans="1:5" s="990" customFormat="1" ht="18" customHeight="1">
      <c r="A7" s="1224" t="s">
        <v>1714</v>
      </c>
      <c r="B7" s="1227" t="s">
        <v>146</v>
      </c>
      <c r="C7" s="1230" t="s">
        <v>245</v>
      </c>
      <c r="D7" s="1231"/>
      <c r="E7" s="1232" t="s">
        <v>291</v>
      </c>
    </row>
    <row r="8" spans="1:5" s="990" customFormat="1" ht="18" customHeight="1">
      <c r="A8" s="1225"/>
      <c r="B8" s="1228"/>
      <c r="C8" s="1235" t="s">
        <v>529</v>
      </c>
      <c r="D8" s="1237" t="s">
        <v>1701</v>
      </c>
      <c r="E8" s="1233"/>
    </row>
    <row r="9" spans="1:5" s="990" customFormat="1" ht="18" customHeight="1">
      <c r="A9" s="1225"/>
      <c r="B9" s="1228"/>
      <c r="C9" s="1235"/>
      <c r="D9" s="1238"/>
      <c r="E9" s="1233"/>
    </row>
    <row r="10" spans="1:5" s="990" customFormat="1" ht="18" customHeight="1">
      <c r="A10" s="1225"/>
      <c r="B10" s="1228"/>
      <c r="C10" s="1235"/>
      <c r="D10" s="1238"/>
      <c r="E10" s="1233"/>
    </row>
    <row r="11" spans="1:5" s="990" customFormat="1" ht="18" customHeight="1">
      <c r="A11" s="1225"/>
      <c r="B11" s="1229"/>
      <c r="C11" s="1236"/>
      <c r="D11" s="1239"/>
      <c r="E11" s="1234"/>
    </row>
    <row r="12" spans="1:5" s="990" customFormat="1" ht="18" customHeight="1">
      <c r="A12" s="1226"/>
      <c r="B12" s="991" t="s">
        <v>179</v>
      </c>
      <c r="C12" s="992"/>
      <c r="D12" s="993"/>
      <c r="E12" s="994" t="s">
        <v>646</v>
      </c>
    </row>
    <row r="13" spans="1:5" ht="33" customHeight="1">
      <c r="A13" s="411" t="s">
        <v>335</v>
      </c>
      <c r="B13" s="985">
        <v>9301</v>
      </c>
      <c r="C13" s="985">
        <v>527476</v>
      </c>
      <c r="D13" s="985">
        <v>523922</v>
      </c>
      <c r="E13" s="985">
        <v>1820339</v>
      </c>
    </row>
    <row r="14" spans="1:5" ht="24.95" customHeight="1">
      <c r="A14" s="411" t="s">
        <v>581</v>
      </c>
      <c r="B14" s="985">
        <v>1078</v>
      </c>
      <c r="C14" s="995" t="s">
        <v>1715</v>
      </c>
      <c r="D14" s="985">
        <v>68518</v>
      </c>
      <c r="E14" s="985">
        <v>252036</v>
      </c>
    </row>
    <row r="15" spans="1:5" ht="15" customHeight="1">
      <c r="A15" s="411" t="s">
        <v>582</v>
      </c>
      <c r="B15" s="985">
        <v>1767</v>
      </c>
      <c r="C15" s="995" t="s">
        <v>1715</v>
      </c>
      <c r="D15" s="985">
        <v>107949</v>
      </c>
      <c r="E15" s="985">
        <v>382763</v>
      </c>
    </row>
    <row r="16" spans="1:5" ht="15" customHeight="1">
      <c r="A16" s="411" t="s">
        <v>583</v>
      </c>
      <c r="B16" s="985">
        <v>276</v>
      </c>
      <c r="C16" s="995" t="s">
        <v>1715</v>
      </c>
      <c r="D16" s="985">
        <v>15960</v>
      </c>
      <c r="E16" s="985">
        <v>54584</v>
      </c>
    </row>
    <row r="17" spans="1:5" ht="15" customHeight="1">
      <c r="A17" s="411" t="s">
        <v>584</v>
      </c>
      <c r="B17" s="985">
        <v>362</v>
      </c>
      <c r="C17" s="995" t="s">
        <v>1715</v>
      </c>
      <c r="D17" s="985">
        <v>18717</v>
      </c>
      <c r="E17" s="985">
        <v>62297</v>
      </c>
    </row>
    <row r="18" spans="1:5" ht="15" customHeight="1">
      <c r="A18" s="411" t="s">
        <v>585</v>
      </c>
      <c r="B18" s="985">
        <v>63</v>
      </c>
      <c r="C18" s="995" t="s">
        <v>1715</v>
      </c>
      <c r="D18" s="985">
        <v>3196</v>
      </c>
      <c r="E18" s="985">
        <v>11820</v>
      </c>
    </row>
    <row r="19" spans="1:5" ht="15" customHeight="1">
      <c r="A19" s="411" t="s">
        <v>786</v>
      </c>
      <c r="B19" s="985">
        <v>121</v>
      </c>
      <c r="C19" s="995" t="s">
        <v>1715</v>
      </c>
      <c r="D19" s="985">
        <v>7417</v>
      </c>
      <c r="E19" s="985">
        <v>30179</v>
      </c>
    </row>
    <row r="20" spans="1:5" ht="15" customHeight="1">
      <c r="A20" s="411" t="s">
        <v>787</v>
      </c>
      <c r="B20" s="985">
        <v>632</v>
      </c>
      <c r="C20" s="995" t="s">
        <v>1715</v>
      </c>
      <c r="D20" s="985">
        <v>36038</v>
      </c>
      <c r="E20" s="985">
        <v>116206</v>
      </c>
    </row>
    <row r="21" spans="1:5" ht="15" customHeight="1">
      <c r="A21" s="411" t="s">
        <v>788</v>
      </c>
      <c r="B21" s="985">
        <v>228</v>
      </c>
      <c r="C21" s="995" t="s">
        <v>1715</v>
      </c>
      <c r="D21" s="985">
        <v>10311</v>
      </c>
      <c r="E21" s="985">
        <v>31360</v>
      </c>
    </row>
    <row r="22" spans="1:5" ht="15" customHeight="1">
      <c r="A22" s="411" t="s">
        <v>789</v>
      </c>
      <c r="B22" s="985">
        <v>978</v>
      </c>
      <c r="C22" s="995" t="s">
        <v>1715</v>
      </c>
      <c r="D22" s="985">
        <v>58395</v>
      </c>
      <c r="E22" s="985">
        <v>202666</v>
      </c>
    </row>
    <row r="23" spans="1:5" ht="15" customHeight="1">
      <c r="A23" s="411" t="s">
        <v>790</v>
      </c>
      <c r="B23" s="985">
        <v>1580</v>
      </c>
      <c r="C23" s="995" t="s">
        <v>1715</v>
      </c>
      <c r="D23" s="985">
        <v>84066</v>
      </c>
      <c r="E23" s="985">
        <v>301885</v>
      </c>
    </row>
    <row r="24" spans="1:5" ht="15" customHeight="1">
      <c r="A24" s="411" t="s">
        <v>548</v>
      </c>
      <c r="B24" s="985">
        <v>468</v>
      </c>
      <c r="C24" s="995" t="s">
        <v>1715</v>
      </c>
      <c r="D24" s="985">
        <v>23936</v>
      </c>
      <c r="E24" s="985">
        <v>86791</v>
      </c>
    </row>
    <row r="25" spans="1:5" ht="15" customHeight="1">
      <c r="A25" s="411" t="s">
        <v>549</v>
      </c>
      <c r="B25" s="985">
        <v>108</v>
      </c>
      <c r="C25" s="995" t="s">
        <v>1715</v>
      </c>
      <c r="D25" s="985">
        <v>5070</v>
      </c>
      <c r="E25" s="985">
        <v>18345</v>
      </c>
    </row>
    <row r="26" spans="1:5" ht="15" customHeight="1">
      <c r="A26" s="411" t="s">
        <v>550</v>
      </c>
      <c r="B26" s="985">
        <v>650</v>
      </c>
      <c r="C26" s="995" t="s">
        <v>1715</v>
      </c>
      <c r="D26" s="985">
        <v>34621</v>
      </c>
      <c r="E26" s="985">
        <v>110116</v>
      </c>
    </row>
    <row r="27" spans="1:5" ht="15" customHeight="1">
      <c r="A27" s="411" t="s">
        <v>551</v>
      </c>
      <c r="B27" s="985">
        <v>307</v>
      </c>
      <c r="C27" s="995" t="s">
        <v>1715</v>
      </c>
      <c r="D27" s="985">
        <v>17384</v>
      </c>
      <c r="E27" s="985">
        <v>54713</v>
      </c>
    </row>
    <row r="28" spans="1:5" ht="15" customHeight="1">
      <c r="A28" s="411" t="s">
        <v>343</v>
      </c>
      <c r="B28" s="985">
        <v>389</v>
      </c>
      <c r="C28" s="995" t="s">
        <v>1715</v>
      </c>
      <c r="D28" s="985">
        <v>17665</v>
      </c>
      <c r="E28" s="985">
        <v>57220</v>
      </c>
    </row>
    <row r="29" spans="1:5" ht="15" customHeight="1">
      <c r="A29" s="411" t="s">
        <v>553</v>
      </c>
      <c r="B29" s="985">
        <v>294</v>
      </c>
      <c r="C29" s="995" t="s">
        <v>1715</v>
      </c>
      <c r="D29" s="985">
        <v>14679</v>
      </c>
      <c r="E29" s="985">
        <v>47359</v>
      </c>
    </row>
    <row r="30" spans="1:5" ht="30" customHeight="1">
      <c r="A30" s="955" t="s">
        <v>1712</v>
      </c>
      <c r="B30" s="996"/>
      <c r="C30" s="996"/>
      <c r="D30" s="996"/>
      <c r="E30" s="996"/>
    </row>
    <row r="31" spans="1:5" ht="33" customHeight="1">
      <c r="A31" s="918" t="s">
        <v>335</v>
      </c>
      <c r="B31" s="412">
        <v>-0.1</v>
      </c>
      <c r="C31" s="412">
        <v>0</v>
      </c>
      <c r="D31" s="412">
        <v>0</v>
      </c>
      <c r="E31" s="412">
        <v>-1.6</v>
      </c>
    </row>
    <row r="32" spans="1:5" ht="24.95" customHeight="1">
      <c r="A32" s="918" t="s">
        <v>581</v>
      </c>
      <c r="B32" s="412">
        <v>0.1</v>
      </c>
      <c r="C32" s="995" t="s">
        <v>1715</v>
      </c>
      <c r="D32" s="412">
        <v>-0.1</v>
      </c>
      <c r="E32" s="412">
        <v>-2.7</v>
      </c>
    </row>
    <row r="33" spans="1:5" ht="15" customHeight="1">
      <c r="A33" s="918" t="s">
        <v>582</v>
      </c>
      <c r="B33" s="412">
        <v>0</v>
      </c>
      <c r="C33" s="995" t="s">
        <v>1715</v>
      </c>
      <c r="D33" s="412">
        <v>-0.1</v>
      </c>
      <c r="E33" s="412">
        <v>-1.4</v>
      </c>
    </row>
    <row r="34" spans="1:5" ht="15" customHeight="1">
      <c r="A34" s="918" t="s">
        <v>583</v>
      </c>
      <c r="B34" s="412">
        <v>-0.4</v>
      </c>
      <c r="C34" s="995" t="s">
        <v>1715</v>
      </c>
      <c r="D34" s="412">
        <v>0.2</v>
      </c>
      <c r="E34" s="412">
        <v>0.2</v>
      </c>
    </row>
    <row r="35" spans="1:5" ht="15" customHeight="1">
      <c r="A35" s="918" t="s">
        <v>584</v>
      </c>
      <c r="B35" s="412">
        <v>0.3</v>
      </c>
      <c r="C35" s="995" t="s">
        <v>1715</v>
      </c>
      <c r="D35" s="412">
        <v>-0.1</v>
      </c>
      <c r="E35" s="412">
        <v>-1.6</v>
      </c>
    </row>
    <row r="36" spans="1:5" ht="15" customHeight="1">
      <c r="A36" s="918" t="s">
        <v>585</v>
      </c>
      <c r="B36" s="412">
        <v>-1.6</v>
      </c>
      <c r="C36" s="995" t="s">
        <v>1715</v>
      </c>
      <c r="D36" s="412">
        <v>0.3</v>
      </c>
      <c r="E36" s="412">
        <v>-4.4000000000000004</v>
      </c>
    </row>
    <row r="37" spans="1:5" ht="15" customHeight="1">
      <c r="A37" s="918" t="s">
        <v>786</v>
      </c>
      <c r="B37" s="412">
        <v>-0.8</v>
      </c>
      <c r="C37" s="995" t="s">
        <v>1715</v>
      </c>
      <c r="D37" s="412">
        <v>0.1</v>
      </c>
      <c r="E37" s="412">
        <v>-2.2000000000000002</v>
      </c>
    </row>
    <row r="38" spans="1:5" ht="15" customHeight="1">
      <c r="A38" s="918" t="s">
        <v>787</v>
      </c>
      <c r="B38" s="412">
        <v>0</v>
      </c>
      <c r="C38" s="995" t="s">
        <v>1715</v>
      </c>
      <c r="D38" s="412">
        <v>-0.5</v>
      </c>
      <c r="E38" s="412">
        <v>-2.4</v>
      </c>
    </row>
    <row r="39" spans="1:5" ht="15" customHeight="1">
      <c r="A39" s="918" t="s">
        <v>788</v>
      </c>
      <c r="B39" s="412">
        <v>0</v>
      </c>
      <c r="C39" s="995" t="s">
        <v>1715</v>
      </c>
      <c r="D39" s="412">
        <v>-0.5</v>
      </c>
      <c r="E39" s="412">
        <v>-4.0999999999999996</v>
      </c>
    </row>
    <row r="40" spans="1:5" ht="15" customHeight="1">
      <c r="A40" s="918" t="s">
        <v>789</v>
      </c>
      <c r="B40" s="412">
        <v>-0.1</v>
      </c>
      <c r="C40" s="995" t="s">
        <v>1715</v>
      </c>
      <c r="D40" s="412">
        <v>0.4</v>
      </c>
      <c r="E40" s="412">
        <v>-2.4</v>
      </c>
    </row>
    <row r="41" spans="1:5" ht="15" customHeight="1">
      <c r="A41" s="918" t="s">
        <v>790</v>
      </c>
      <c r="B41" s="412">
        <v>-0.3</v>
      </c>
      <c r="C41" s="995" t="s">
        <v>1715</v>
      </c>
      <c r="D41" s="412">
        <v>0.2</v>
      </c>
      <c r="E41" s="412">
        <v>-1.1000000000000001</v>
      </c>
    </row>
    <row r="42" spans="1:5" ht="15" customHeight="1">
      <c r="A42" s="918" t="s">
        <v>548</v>
      </c>
      <c r="B42" s="412">
        <v>0.2</v>
      </c>
      <c r="C42" s="995" t="s">
        <v>1715</v>
      </c>
      <c r="D42" s="412">
        <v>0.1</v>
      </c>
      <c r="E42" s="412">
        <v>2.8</v>
      </c>
    </row>
    <row r="43" spans="1:5" ht="15" customHeight="1">
      <c r="A43" s="918" t="s">
        <v>549</v>
      </c>
      <c r="B43" s="412">
        <v>-0.9</v>
      </c>
      <c r="C43" s="995" t="s">
        <v>1715</v>
      </c>
      <c r="D43" s="412">
        <v>0</v>
      </c>
      <c r="E43" s="412">
        <v>-2</v>
      </c>
    </row>
    <row r="44" spans="1:5" ht="15" customHeight="1">
      <c r="A44" s="918" t="s">
        <v>550</v>
      </c>
      <c r="B44" s="412">
        <v>0</v>
      </c>
      <c r="C44" s="995" t="s">
        <v>1715</v>
      </c>
      <c r="D44" s="412">
        <v>-0.2</v>
      </c>
      <c r="E44" s="412">
        <v>-1</v>
      </c>
    </row>
    <row r="45" spans="1:5" ht="15" customHeight="1">
      <c r="A45" s="918" t="s">
        <v>551</v>
      </c>
      <c r="B45" s="412">
        <v>0</v>
      </c>
      <c r="C45" s="995" t="s">
        <v>1715</v>
      </c>
      <c r="D45" s="412">
        <v>-0.5</v>
      </c>
      <c r="E45" s="412">
        <v>-2.5</v>
      </c>
    </row>
    <row r="46" spans="1:5" ht="15" customHeight="1">
      <c r="A46" s="918" t="s">
        <v>343</v>
      </c>
      <c r="B46" s="412">
        <v>0</v>
      </c>
      <c r="C46" s="995" t="s">
        <v>1715</v>
      </c>
      <c r="D46" s="412">
        <v>-0.3</v>
      </c>
      <c r="E46" s="412">
        <v>-3.3</v>
      </c>
    </row>
    <row r="47" spans="1:5" ht="15" customHeight="1">
      <c r="A47" s="918" t="s">
        <v>553</v>
      </c>
      <c r="B47" s="412">
        <v>0</v>
      </c>
      <c r="C47" s="995" t="s">
        <v>1715</v>
      </c>
      <c r="D47" s="412">
        <v>0</v>
      </c>
      <c r="E47" s="412">
        <v>0</v>
      </c>
    </row>
    <row r="48" spans="1:5" ht="30" customHeight="1">
      <c r="A48" s="955" t="s">
        <v>1245</v>
      </c>
    </row>
    <row r="49" spans="1:5" ht="33" customHeight="1">
      <c r="A49" s="413" t="s">
        <v>335</v>
      </c>
      <c r="B49" s="412">
        <v>2.4</v>
      </c>
      <c r="C49" s="412">
        <v>2.5</v>
      </c>
      <c r="D49" s="412">
        <v>2.5</v>
      </c>
      <c r="E49" s="412">
        <v>2.4</v>
      </c>
    </row>
    <row r="50" spans="1:5" ht="24.95" customHeight="1">
      <c r="A50" s="413" t="s">
        <v>581</v>
      </c>
      <c r="B50" s="412">
        <v>1.4</v>
      </c>
      <c r="C50" s="995" t="s">
        <v>1715</v>
      </c>
      <c r="D50" s="412">
        <v>1.7</v>
      </c>
      <c r="E50" s="412">
        <v>1.4</v>
      </c>
    </row>
    <row r="51" spans="1:5" ht="15" customHeight="1">
      <c r="A51" s="413" t="s">
        <v>582</v>
      </c>
      <c r="B51" s="412">
        <v>3.3</v>
      </c>
      <c r="C51" s="995" t="s">
        <v>1715</v>
      </c>
      <c r="D51" s="412">
        <v>2.9</v>
      </c>
      <c r="E51" s="412">
        <v>3.1</v>
      </c>
    </row>
    <row r="52" spans="1:5" ht="15" customHeight="1">
      <c r="A52" s="413" t="s">
        <v>583</v>
      </c>
      <c r="B52" s="412">
        <v>6.2</v>
      </c>
      <c r="C52" s="995" t="s">
        <v>1715</v>
      </c>
      <c r="D52" s="412">
        <v>4.5999999999999996</v>
      </c>
      <c r="E52" s="412">
        <v>7.5</v>
      </c>
    </row>
    <row r="53" spans="1:5" ht="15" customHeight="1">
      <c r="A53" s="413" t="s">
        <v>584</v>
      </c>
      <c r="B53" s="412">
        <v>1.4</v>
      </c>
      <c r="C53" s="995" t="s">
        <v>1715</v>
      </c>
      <c r="D53" s="412">
        <v>4.2</v>
      </c>
      <c r="E53" s="412">
        <v>7.3</v>
      </c>
    </row>
    <row r="54" spans="1:5" ht="15" customHeight="1">
      <c r="A54" s="413" t="s">
        <v>585</v>
      </c>
      <c r="B54" s="412">
        <v>-1.6</v>
      </c>
      <c r="C54" s="995" t="s">
        <v>1715</v>
      </c>
      <c r="D54" s="412">
        <v>-0.3</v>
      </c>
      <c r="E54" s="412">
        <v>6</v>
      </c>
    </row>
    <row r="55" spans="1:5" ht="15" customHeight="1">
      <c r="A55" s="413" t="s">
        <v>786</v>
      </c>
      <c r="B55" s="412">
        <v>-14.2</v>
      </c>
      <c r="C55" s="995" t="s">
        <v>1715</v>
      </c>
      <c r="D55" s="412">
        <v>-6.8</v>
      </c>
      <c r="E55" s="412">
        <v>-3.3</v>
      </c>
    </row>
    <row r="56" spans="1:5" ht="15" customHeight="1">
      <c r="A56" s="413" t="s">
        <v>787</v>
      </c>
      <c r="B56" s="412">
        <v>5.5</v>
      </c>
      <c r="C56" s="995" t="s">
        <v>1715</v>
      </c>
      <c r="D56" s="412">
        <v>0.7</v>
      </c>
      <c r="E56" s="412">
        <v>2</v>
      </c>
    </row>
    <row r="57" spans="1:5" ht="15" customHeight="1">
      <c r="A57" s="413" t="s">
        <v>788</v>
      </c>
      <c r="B57" s="412">
        <v>4.5999999999999996</v>
      </c>
      <c r="C57" s="995" t="s">
        <v>1715</v>
      </c>
      <c r="D57" s="412">
        <v>4.5999999999999996</v>
      </c>
      <c r="E57" s="412">
        <v>0.9</v>
      </c>
    </row>
    <row r="58" spans="1:5" ht="15" customHeight="1">
      <c r="A58" s="413" t="s">
        <v>789</v>
      </c>
      <c r="B58" s="412">
        <v>0.9</v>
      </c>
      <c r="C58" s="995" t="s">
        <v>1715</v>
      </c>
      <c r="D58" s="412">
        <v>3.4</v>
      </c>
      <c r="E58" s="412">
        <v>1.7</v>
      </c>
    </row>
    <row r="59" spans="1:5" ht="15" customHeight="1">
      <c r="A59" s="413" t="s">
        <v>790</v>
      </c>
      <c r="B59" s="412">
        <v>4.8</v>
      </c>
      <c r="C59" s="995" t="s">
        <v>1715</v>
      </c>
      <c r="D59" s="412">
        <v>4.2</v>
      </c>
      <c r="E59" s="412">
        <v>3.4</v>
      </c>
    </row>
    <row r="60" spans="1:5" ht="15" customHeight="1">
      <c r="A60" s="413" t="s">
        <v>548</v>
      </c>
      <c r="B60" s="412">
        <v>6.4</v>
      </c>
      <c r="C60" s="995" t="s">
        <v>1715</v>
      </c>
      <c r="D60" s="412">
        <v>5.2</v>
      </c>
      <c r="E60" s="412">
        <v>6.8</v>
      </c>
    </row>
    <row r="61" spans="1:5" ht="15" customHeight="1">
      <c r="A61" s="413" t="s">
        <v>549</v>
      </c>
      <c r="B61" s="412">
        <v>-1.8</v>
      </c>
      <c r="C61" s="995" t="s">
        <v>1715</v>
      </c>
      <c r="D61" s="412">
        <v>-4.4000000000000004</v>
      </c>
      <c r="E61" s="412">
        <v>-3</v>
      </c>
    </row>
    <row r="62" spans="1:5" ht="15" customHeight="1">
      <c r="A62" s="413" t="s">
        <v>550</v>
      </c>
      <c r="B62" s="412">
        <v>0.5</v>
      </c>
      <c r="C62" s="995" t="s">
        <v>1715</v>
      </c>
      <c r="D62" s="412">
        <v>-0.1</v>
      </c>
      <c r="E62" s="412">
        <v>0.1</v>
      </c>
    </row>
    <row r="63" spans="1:5" ht="15" customHeight="1">
      <c r="A63" s="413" t="s">
        <v>551</v>
      </c>
      <c r="B63" s="412">
        <v>-2.2000000000000002</v>
      </c>
      <c r="C63" s="995" t="s">
        <v>1715</v>
      </c>
      <c r="D63" s="412">
        <v>0.1</v>
      </c>
      <c r="E63" s="412">
        <v>-1.3</v>
      </c>
    </row>
    <row r="64" spans="1:5" ht="15" customHeight="1">
      <c r="A64" s="413" t="s">
        <v>343</v>
      </c>
      <c r="B64" s="412">
        <v>-0.5</v>
      </c>
      <c r="C64" s="995" t="s">
        <v>1715</v>
      </c>
      <c r="D64" s="412">
        <v>2.1</v>
      </c>
      <c r="E64" s="412">
        <v>-0.1</v>
      </c>
    </row>
    <row r="65" spans="1:5" ht="15" customHeight="1">
      <c r="A65" s="413" t="s">
        <v>553</v>
      </c>
      <c r="B65" s="412">
        <v>-0.3</v>
      </c>
      <c r="C65" s="995" t="s">
        <v>1715</v>
      </c>
      <c r="D65" s="412">
        <v>0.8</v>
      </c>
      <c r="E65" s="412">
        <v>0.5</v>
      </c>
    </row>
    <row r="66" spans="1:5" ht="15" customHeight="1">
      <c r="B66" s="412"/>
      <c r="C66" s="412"/>
      <c r="D66" s="412"/>
      <c r="E66" s="412"/>
    </row>
    <row r="67" spans="1:5" ht="15" customHeight="1">
      <c r="A67" s="1029" t="s">
        <v>1733</v>
      </c>
      <c r="B67" s="1029"/>
      <c r="C67" s="1029"/>
      <c r="D67" s="1029"/>
      <c r="E67" s="1029"/>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2"/>
  <sheetViews>
    <sheetView showGridLines="0" showZeros="0" workbookViewId="0"/>
  </sheetViews>
  <sheetFormatPr baseColWidth="10" defaultColWidth="11.42578125" defaultRowHeight="15"/>
  <cols>
    <col min="1" max="1" width="7.7109375" style="689" customWidth="1"/>
    <col min="2" max="2" width="20.7109375" style="694" customWidth="1"/>
    <col min="3" max="5" width="34.7109375" style="694" customWidth="1"/>
    <col min="6" max="16384" width="11.42578125" style="694"/>
  </cols>
  <sheetData>
    <row r="1" spans="1:5" s="1100" customFormat="1" ht="15" customHeight="1">
      <c r="A1" s="1106" t="s">
        <v>1750</v>
      </c>
    </row>
    <row r="2" spans="1:5" ht="18.95" customHeight="1">
      <c r="A2" s="209" t="s">
        <v>709</v>
      </c>
      <c r="B2" s="209"/>
      <c r="C2" s="209"/>
      <c r="D2" s="209"/>
      <c r="E2" s="209"/>
    </row>
    <row r="3" spans="1:5" ht="18.95" customHeight="1">
      <c r="A3" s="209" t="s">
        <v>6</v>
      </c>
      <c r="B3" s="209"/>
      <c r="C3" s="209"/>
      <c r="D3" s="209"/>
      <c r="E3" s="209"/>
    </row>
    <row r="4" spans="1:5" ht="18.95" customHeight="1">
      <c r="A4" s="209" t="s">
        <v>1415</v>
      </c>
      <c r="B4" s="209"/>
      <c r="C4" s="209"/>
      <c r="D4" s="209"/>
      <c r="E4" s="209"/>
    </row>
    <row r="5" spans="1:5" ht="18.95" customHeight="1">
      <c r="A5" s="757" t="s">
        <v>1640</v>
      </c>
      <c r="B5" s="209"/>
      <c r="C5" s="209"/>
      <c r="D5" s="209"/>
      <c r="E5" s="209"/>
    </row>
    <row r="6" spans="1:5" ht="18.95" customHeight="1">
      <c r="A6" s="187" t="s">
        <v>444</v>
      </c>
      <c r="B6" s="187"/>
      <c r="C6" s="187"/>
      <c r="D6" s="187"/>
      <c r="E6" s="187"/>
    </row>
    <row r="7" spans="1:5" s="221" customFormat="1" ht="15" customHeight="1">
      <c r="A7" s="1240" t="s">
        <v>528</v>
      </c>
      <c r="B7" s="1241"/>
      <c r="C7" s="1246" t="s">
        <v>146</v>
      </c>
      <c r="D7" s="1249" t="s">
        <v>1628</v>
      </c>
      <c r="E7" s="1250" t="s">
        <v>291</v>
      </c>
    </row>
    <row r="8" spans="1:5" s="221" customFormat="1" ht="15" customHeight="1">
      <c r="A8" s="1242"/>
      <c r="B8" s="1243"/>
      <c r="C8" s="1247"/>
      <c r="D8" s="1249"/>
      <c r="E8" s="1251"/>
    </row>
    <row r="9" spans="1:5" s="221" customFormat="1" ht="15" customHeight="1">
      <c r="A9" s="1242"/>
      <c r="B9" s="1243"/>
      <c r="C9" s="1247"/>
      <c r="D9" s="1249"/>
      <c r="E9" s="1251"/>
    </row>
    <row r="10" spans="1:5" s="221" customFormat="1" ht="15" customHeight="1">
      <c r="A10" s="1242"/>
      <c r="B10" s="1243"/>
      <c r="C10" s="1247"/>
      <c r="D10" s="1249"/>
      <c r="E10" s="1251"/>
    </row>
    <row r="11" spans="1:5" s="221" customFormat="1" ht="15" customHeight="1">
      <c r="A11" s="1242"/>
      <c r="B11" s="1243"/>
      <c r="C11" s="1248"/>
      <c r="D11" s="1249"/>
      <c r="E11" s="1252"/>
    </row>
    <row r="12" spans="1:5" s="221" customFormat="1" ht="15" customHeight="1">
      <c r="A12" s="1244"/>
      <c r="B12" s="1245"/>
      <c r="C12" s="188" t="s">
        <v>179</v>
      </c>
      <c r="D12" s="189"/>
      <c r="E12" s="190" t="s">
        <v>646</v>
      </c>
    </row>
    <row r="13" spans="1:5" ht="27" customHeight="1">
      <c r="A13" s="697" t="s">
        <v>581</v>
      </c>
      <c r="B13" s="697"/>
      <c r="C13" s="698"/>
      <c r="D13" s="698"/>
      <c r="E13" s="699"/>
    </row>
    <row r="14" spans="1:5" ht="21" customHeight="1">
      <c r="A14" s="697">
        <v>2020</v>
      </c>
      <c r="B14" s="700" t="s">
        <v>815</v>
      </c>
      <c r="C14" s="698">
        <v>1070</v>
      </c>
      <c r="D14" s="698">
        <v>65998</v>
      </c>
      <c r="E14" s="701">
        <v>223516</v>
      </c>
    </row>
    <row r="15" spans="1:5" ht="15" customHeight="1">
      <c r="A15" s="697" t="s">
        <v>342</v>
      </c>
      <c r="B15" s="700" t="s">
        <v>53</v>
      </c>
      <c r="C15" s="698">
        <v>1070</v>
      </c>
      <c r="D15" s="698">
        <v>65840</v>
      </c>
      <c r="E15" s="701">
        <v>213089</v>
      </c>
    </row>
    <row r="16" spans="1:5" ht="15" customHeight="1">
      <c r="A16" s="697" t="s">
        <v>342</v>
      </c>
      <c r="B16" s="700" t="s">
        <v>58</v>
      </c>
      <c r="C16" s="698">
        <v>1068</v>
      </c>
      <c r="D16" s="698">
        <v>66135</v>
      </c>
      <c r="E16" s="701">
        <v>226695</v>
      </c>
    </row>
    <row r="17" spans="1:5" ht="15" customHeight="1">
      <c r="A17" s="697" t="s">
        <v>342</v>
      </c>
      <c r="B17" s="700" t="s">
        <v>59</v>
      </c>
      <c r="C17" s="698">
        <v>1065</v>
      </c>
      <c r="D17" s="698">
        <v>66255</v>
      </c>
      <c r="E17" s="701">
        <v>257505</v>
      </c>
    </row>
    <row r="18" spans="1:5" ht="15" customHeight="1">
      <c r="A18" s="697" t="s">
        <v>342</v>
      </c>
      <c r="B18" s="700" t="s">
        <v>676</v>
      </c>
      <c r="C18" s="698">
        <v>1067</v>
      </c>
      <c r="D18" s="698">
        <v>66341</v>
      </c>
      <c r="E18" s="701">
        <v>236936</v>
      </c>
    </row>
    <row r="19" spans="1:5" ht="15" customHeight="1">
      <c r="A19" s="697" t="s">
        <v>342</v>
      </c>
      <c r="B19" s="700" t="s">
        <v>677</v>
      </c>
      <c r="C19" s="698">
        <v>1065</v>
      </c>
      <c r="D19" s="698">
        <v>66691</v>
      </c>
      <c r="E19" s="701">
        <v>248032</v>
      </c>
    </row>
    <row r="20" spans="1:5" ht="15" customHeight="1">
      <c r="A20" s="697" t="s">
        <v>342</v>
      </c>
      <c r="B20" s="700" t="s">
        <v>678</v>
      </c>
      <c r="C20" s="698">
        <v>1065</v>
      </c>
      <c r="D20" s="698">
        <v>66945</v>
      </c>
      <c r="E20" s="701">
        <v>267020</v>
      </c>
    </row>
    <row r="21" spans="1:5" ht="15" customHeight="1">
      <c r="A21" s="697" t="s">
        <v>342</v>
      </c>
      <c r="B21" s="700" t="s">
        <v>214</v>
      </c>
      <c r="C21" s="698">
        <v>1064</v>
      </c>
      <c r="D21" s="698">
        <v>67013</v>
      </c>
      <c r="E21" s="701">
        <v>242109</v>
      </c>
    </row>
    <row r="22" spans="1:5" ht="15" customHeight="1">
      <c r="A22" s="697" t="s">
        <v>342</v>
      </c>
      <c r="B22" s="700" t="s">
        <v>192</v>
      </c>
      <c r="C22" s="698">
        <v>1063</v>
      </c>
      <c r="D22" s="698">
        <v>67877</v>
      </c>
      <c r="E22" s="701">
        <v>250395</v>
      </c>
    </row>
    <row r="23" spans="1:5" ht="15" customHeight="1">
      <c r="A23" s="697" t="s">
        <v>342</v>
      </c>
      <c r="B23" s="700" t="s">
        <v>193</v>
      </c>
      <c r="C23" s="698">
        <v>1063</v>
      </c>
      <c r="D23" s="698">
        <v>67382</v>
      </c>
      <c r="E23" s="701">
        <v>248588</v>
      </c>
    </row>
    <row r="24" spans="1:5" ht="15" customHeight="1">
      <c r="A24" s="697" t="s">
        <v>342</v>
      </c>
      <c r="B24" s="700" t="s">
        <v>194</v>
      </c>
      <c r="C24" s="698">
        <v>1062</v>
      </c>
      <c r="D24" s="698">
        <v>67659</v>
      </c>
      <c r="E24" s="701">
        <v>314345</v>
      </c>
    </row>
    <row r="25" spans="1:5" ht="15" customHeight="1">
      <c r="A25" s="697" t="s">
        <v>342</v>
      </c>
      <c r="B25" s="700" t="s">
        <v>643</v>
      </c>
      <c r="C25" s="698">
        <v>1059</v>
      </c>
      <c r="D25" s="698">
        <v>66982</v>
      </c>
      <c r="E25" s="701">
        <v>252501</v>
      </c>
    </row>
    <row r="26" spans="1:5" ht="21" customHeight="1">
      <c r="A26" s="697"/>
      <c r="B26" s="700"/>
      <c r="C26" s="702"/>
      <c r="D26" s="698"/>
      <c r="E26" s="701"/>
    </row>
    <row r="27" spans="1:5" ht="27" customHeight="1">
      <c r="A27" s="697" t="s">
        <v>582</v>
      </c>
      <c r="B27" s="703"/>
      <c r="C27" s="703"/>
      <c r="D27" s="703"/>
      <c r="E27" s="701"/>
    </row>
    <row r="28" spans="1:5" ht="21" customHeight="1">
      <c r="A28" s="697">
        <v>2020</v>
      </c>
      <c r="B28" s="700" t="s">
        <v>815</v>
      </c>
      <c r="C28" s="698">
        <v>1693</v>
      </c>
      <c r="D28" s="698">
        <v>95662</v>
      </c>
      <c r="E28" s="701">
        <v>298839</v>
      </c>
    </row>
    <row r="29" spans="1:5" ht="15" customHeight="1">
      <c r="A29" s="697" t="s">
        <v>342</v>
      </c>
      <c r="B29" s="700" t="s">
        <v>53</v>
      </c>
      <c r="C29" s="698">
        <v>1705</v>
      </c>
      <c r="D29" s="698">
        <v>96699</v>
      </c>
      <c r="E29" s="701">
        <v>272108</v>
      </c>
    </row>
    <row r="30" spans="1:5" ht="15" customHeight="1">
      <c r="A30" s="697" t="s">
        <v>342</v>
      </c>
      <c r="B30" s="700" t="s">
        <v>58</v>
      </c>
      <c r="C30" s="698">
        <v>1714</v>
      </c>
      <c r="D30" s="698">
        <v>100111</v>
      </c>
      <c r="E30" s="701">
        <v>311163</v>
      </c>
    </row>
    <row r="31" spans="1:5" ht="15" customHeight="1">
      <c r="A31" s="697" t="s">
        <v>342</v>
      </c>
      <c r="B31" s="700" t="s">
        <v>59</v>
      </c>
      <c r="C31" s="698">
        <v>1714</v>
      </c>
      <c r="D31" s="698">
        <v>101613</v>
      </c>
      <c r="E31" s="701">
        <v>356181</v>
      </c>
    </row>
    <row r="32" spans="1:5" ht="15" customHeight="1">
      <c r="A32" s="697" t="s">
        <v>342</v>
      </c>
      <c r="B32" s="700" t="s">
        <v>676</v>
      </c>
      <c r="C32" s="698">
        <v>1713</v>
      </c>
      <c r="D32" s="698">
        <v>102241</v>
      </c>
      <c r="E32" s="701">
        <v>342115</v>
      </c>
    </row>
    <row r="33" spans="1:5" ht="15" customHeight="1">
      <c r="A33" s="697" t="s">
        <v>342</v>
      </c>
      <c r="B33" s="700" t="s">
        <v>677</v>
      </c>
      <c r="C33" s="698">
        <v>1715</v>
      </c>
      <c r="D33" s="698">
        <v>103176</v>
      </c>
      <c r="E33" s="701">
        <v>361743</v>
      </c>
    </row>
    <row r="34" spans="1:5" ht="15" customHeight="1">
      <c r="A34" s="697" t="s">
        <v>342</v>
      </c>
      <c r="B34" s="700" t="s">
        <v>678</v>
      </c>
      <c r="C34" s="698">
        <v>1716</v>
      </c>
      <c r="D34" s="698">
        <v>103375</v>
      </c>
      <c r="E34" s="701">
        <v>376057</v>
      </c>
    </row>
    <row r="35" spans="1:5" ht="15" customHeight="1">
      <c r="A35" s="697" t="s">
        <v>342</v>
      </c>
      <c r="B35" s="700" t="s">
        <v>214</v>
      </c>
      <c r="C35" s="698">
        <v>1715</v>
      </c>
      <c r="D35" s="698">
        <v>103639</v>
      </c>
      <c r="E35" s="701">
        <v>358023</v>
      </c>
    </row>
    <row r="36" spans="1:5" ht="15" customHeight="1">
      <c r="A36" s="697" t="s">
        <v>342</v>
      </c>
      <c r="B36" s="700" t="s">
        <v>192</v>
      </c>
      <c r="C36" s="698">
        <v>1711</v>
      </c>
      <c r="D36" s="698">
        <v>104977</v>
      </c>
      <c r="E36" s="701">
        <v>373220</v>
      </c>
    </row>
    <row r="37" spans="1:5" ht="15" customHeight="1">
      <c r="A37" s="697" t="s">
        <v>342</v>
      </c>
      <c r="B37" s="700" t="s">
        <v>193</v>
      </c>
      <c r="C37" s="698">
        <v>1710</v>
      </c>
      <c r="D37" s="698">
        <v>104937</v>
      </c>
      <c r="E37" s="701">
        <v>371141</v>
      </c>
    </row>
    <row r="38" spans="1:5" ht="15" customHeight="1">
      <c r="A38" s="697" t="s">
        <v>342</v>
      </c>
      <c r="B38" s="700" t="s">
        <v>194</v>
      </c>
      <c r="C38" s="698">
        <v>1709</v>
      </c>
      <c r="D38" s="698">
        <v>104518</v>
      </c>
      <c r="E38" s="701">
        <v>446900</v>
      </c>
    </row>
    <row r="39" spans="1:5" ht="15" customHeight="1">
      <c r="A39" s="697" t="s">
        <v>342</v>
      </c>
      <c r="B39" s="700" t="s">
        <v>643</v>
      </c>
      <c r="C39" s="698">
        <v>1707</v>
      </c>
      <c r="D39" s="698">
        <v>102626</v>
      </c>
      <c r="E39" s="701">
        <v>361466</v>
      </c>
    </row>
    <row r="40" spans="1:5" ht="21" customHeight="1">
      <c r="A40" s="697"/>
      <c r="B40" s="700"/>
      <c r="C40" s="698"/>
      <c r="D40" s="698"/>
      <c r="E40" s="701"/>
    </row>
    <row r="41" spans="1:5" ht="27" customHeight="1">
      <c r="A41" s="697" t="s">
        <v>583</v>
      </c>
      <c r="B41" s="697"/>
      <c r="C41" s="698"/>
      <c r="D41" s="698"/>
      <c r="E41" s="701"/>
    </row>
    <row r="42" spans="1:5" ht="21" customHeight="1">
      <c r="A42" s="697">
        <v>2020</v>
      </c>
      <c r="B42" s="700" t="s">
        <v>815</v>
      </c>
      <c r="C42" s="698">
        <v>261</v>
      </c>
      <c r="D42" s="698">
        <v>15075</v>
      </c>
      <c r="E42" s="701">
        <v>46690</v>
      </c>
    </row>
    <row r="43" spans="1:5" ht="15" customHeight="1">
      <c r="A43" s="697" t="s">
        <v>342</v>
      </c>
      <c r="B43" s="700" t="s">
        <v>53</v>
      </c>
      <c r="C43" s="698">
        <v>261</v>
      </c>
      <c r="D43" s="698">
        <v>15085</v>
      </c>
      <c r="E43" s="701">
        <v>47225</v>
      </c>
    </row>
    <row r="44" spans="1:5" ht="15" customHeight="1">
      <c r="A44" s="697" t="s">
        <v>342</v>
      </c>
      <c r="B44" s="700" t="s">
        <v>58</v>
      </c>
      <c r="C44" s="698">
        <v>260</v>
      </c>
      <c r="D44" s="698">
        <v>15183</v>
      </c>
      <c r="E44" s="701">
        <v>47159</v>
      </c>
    </row>
    <row r="45" spans="1:5" ht="15" customHeight="1">
      <c r="A45" s="697" t="s">
        <v>342</v>
      </c>
      <c r="B45" s="700" t="s">
        <v>59</v>
      </c>
      <c r="C45" s="698">
        <v>260</v>
      </c>
      <c r="D45" s="698">
        <v>14811</v>
      </c>
      <c r="E45" s="701">
        <v>49773</v>
      </c>
    </row>
    <row r="46" spans="1:5" ht="15" customHeight="1">
      <c r="A46" s="697" t="s">
        <v>342</v>
      </c>
      <c r="B46" s="700" t="s">
        <v>676</v>
      </c>
      <c r="C46" s="698">
        <v>258</v>
      </c>
      <c r="D46" s="698">
        <v>14873</v>
      </c>
      <c r="E46" s="701">
        <v>47602</v>
      </c>
    </row>
    <row r="47" spans="1:5" ht="15" customHeight="1">
      <c r="A47" s="697" t="s">
        <v>342</v>
      </c>
      <c r="B47" s="700" t="s">
        <v>677</v>
      </c>
      <c r="C47" s="698">
        <v>258</v>
      </c>
      <c r="D47" s="698">
        <v>15025</v>
      </c>
      <c r="E47" s="701">
        <v>50207</v>
      </c>
    </row>
    <row r="48" spans="1:5" ht="15" customHeight="1">
      <c r="A48" s="697" t="s">
        <v>342</v>
      </c>
      <c r="B48" s="700" t="s">
        <v>678</v>
      </c>
      <c r="C48" s="698">
        <v>258</v>
      </c>
      <c r="D48" s="698">
        <v>15072</v>
      </c>
      <c r="E48" s="701">
        <v>53530</v>
      </c>
    </row>
    <row r="49" spans="1:5" ht="15" customHeight="1">
      <c r="A49" s="697" t="s">
        <v>342</v>
      </c>
      <c r="B49" s="700" t="s">
        <v>214</v>
      </c>
      <c r="C49" s="698">
        <v>258</v>
      </c>
      <c r="D49" s="698">
        <v>15107</v>
      </c>
      <c r="E49" s="701">
        <v>49416</v>
      </c>
    </row>
    <row r="50" spans="1:5" ht="15" customHeight="1">
      <c r="A50" s="697" t="s">
        <v>342</v>
      </c>
      <c r="B50" s="700" t="s">
        <v>192</v>
      </c>
      <c r="C50" s="698">
        <v>259</v>
      </c>
      <c r="D50" s="698">
        <v>15269</v>
      </c>
      <c r="E50" s="701">
        <v>52432</v>
      </c>
    </row>
    <row r="51" spans="1:5" ht="15" customHeight="1">
      <c r="A51" s="697" t="s">
        <v>342</v>
      </c>
      <c r="B51" s="700" t="s">
        <v>193</v>
      </c>
      <c r="C51" s="698">
        <v>260</v>
      </c>
      <c r="D51" s="698">
        <v>15255</v>
      </c>
      <c r="E51" s="701">
        <v>50787</v>
      </c>
    </row>
    <row r="52" spans="1:5" ht="15" customHeight="1">
      <c r="A52" s="697" t="s">
        <v>342</v>
      </c>
      <c r="B52" s="700" t="s">
        <v>194</v>
      </c>
      <c r="C52" s="698">
        <v>260</v>
      </c>
      <c r="D52" s="698">
        <v>15203</v>
      </c>
      <c r="E52" s="701">
        <v>58113</v>
      </c>
    </row>
    <row r="53" spans="1:5" ht="15" customHeight="1">
      <c r="A53" s="697" t="s">
        <v>342</v>
      </c>
      <c r="B53" s="700" t="s">
        <v>643</v>
      </c>
      <c r="C53" s="698">
        <v>260</v>
      </c>
      <c r="D53" s="698">
        <v>15012</v>
      </c>
      <c r="E53" s="701">
        <v>51582</v>
      </c>
    </row>
    <row r="54" spans="1:5" ht="21" customHeight="1">
      <c r="A54" s="697"/>
      <c r="B54" s="700"/>
      <c r="C54" s="698"/>
      <c r="D54" s="698"/>
      <c r="E54" s="701"/>
    </row>
    <row r="55" spans="1:5" ht="27" customHeight="1">
      <c r="A55" s="697" t="s">
        <v>584</v>
      </c>
      <c r="B55" s="700"/>
      <c r="C55" s="698"/>
      <c r="D55" s="698"/>
      <c r="E55" s="701"/>
    </row>
    <row r="56" spans="1:5" ht="21" customHeight="1">
      <c r="A56" s="697">
        <v>2020</v>
      </c>
      <c r="B56" s="700" t="s">
        <v>815</v>
      </c>
      <c r="C56" s="698">
        <v>361</v>
      </c>
      <c r="D56" s="698">
        <v>17356</v>
      </c>
      <c r="E56" s="701">
        <v>50906</v>
      </c>
    </row>
    <row r="57" spans="1:5" ht="15" customHeight="1">
      <c r="A57" s="697" t="s">
        <v>342</v>
      </c>
      <c r="B57" s="700" t="s">
        <v>53</v>
      </c>
      <c r="C57" s="698">
        <v>361</v>
      </c>
      <c r="D57" s="698">
        <v>17235</v>
      </c>
      <c r="E57" s="701">
        <v>48025</v>
      </c>
    </row>
    <row r="58" spans="1:5" ht="15" customHeight="1">
      <c r="A58" s="697" t="s">
        <v>342</v>
      </c>
      <c r="B58" s="700" t="s">
        <v>58</v>
      </c>
      <c r="C58" s="698">
        <v>361</v>
      </c>
      <c r="D58" s="698">
        <v>17786</v>
      </c>
      <c r="E58" s="701">
        <v>53602</v>
      </c>
    </row>
    <row r="59" spans="1:5" ht="15" customHeight="1">
      <c r="A59" s="697" t="s">
        <v>342</v>
      </c>
      <c r="B59" s="700" t="s">
        <v>59</v>
      </c>
      <c r="C59" s="698">
        <v>361</v>
      </c>
      <c r="D59" s="698">
        <v>17757</v>
      </c>
      <c r="E59" s="701">
        <v>55981</v>
      </c>
    </row>
    <row r="60" spans="1:5" ht="15" customHeight="1">
      <c r="A60" s="697" t="s">
        <v>342</v>
      </c>
      <c r="B60" s="700" t="s">
        <v>676</v>
      </c>
      <c r="C60" s="698">
        <v>361</v>
      </c>
      <c r="D60" s="698">
        <v>17716</v>
      </c>
      <c r="E60" s="701">
        <v>55577</v>
      </c>
    </row>
    <row r="61" spans="1:5" ht="15" customHeight="1">
      <c r="A61" s="697" t="s">
        <v>342</v>
      </c>
      <c r="B61" s="700" t="s">
        <v>677</v>
      </c>
      <c r="C61" s="698">
        <v>361</v>
      </c>
      <c r="D61" s="698">
        <v>17786</v>
      </c>
      <c r="E61" s="701">
        <v>57814</v>
      </c>
    </row>
    <row r="62" spans="1:5" ht="15" customHeight="1">
      <c r="A62" s="697" t="s">
        <v>342</v>
      </c>
      <c r="B62" s="700" t="s">
        <v>678</v>
      </c>
      <c r="C62" s="698">
        <v>361</v>
      </c>
      <c r="D62" s="698">
        <v>17841</v>
      </c>
      <c r="E62" s="701">
        <v>59858</v>
      </c>
    </row>
    <row r="63" spans="1:5" ht="15" customHeight="1">
      <c r="A63" s="697" t="s">
        <v>342</v>
      </c>
      <c r="B63" s="700" t="s">
        <v>214</v>
      </c>
      <c r="C63" s="698">
        <v>359</v>
      </c>
      <c r="D63" s="698">
        <v>17990</v>
      </c>
      <c r="E63" s="701">
        <v>56708</v>
      </c>
    </row>
    <row r="64" spans="1:5" ht="15" customHeight="1">
      <c r="A64" s="697" t="s">
        <v>342</v>
      </c>
      <c r="B64" s="700" t="s">
        <v>192</v>
      </c>
      <c r="C64" s="698">
        <v>359</v>
      </c>
      <c r="D64" s="698">
        <v>17970</v>
      </c>
      <c r="E64" s="701">
        <v>58953</v>
      </c>
    </row>
    <row r="65" spans="1:5" ht="15" customHeight="1">
      <c r="A65" s="697" t="s">
        <v>342</v>
      </c>
      <c r="B65" s="700" t="s">
        <v>193</v>
      </c>
      <c r="C65" s="698">
        <v>357</v>
      </c>
      <c r="D65" s="698">
        <v>17966</v>
      </c>
      <c r="E65" s="701">
        <v>58034</v>
      </c>
    </row>
    <row r="66" spans="1:5" ht="15" customHeight="1">
      <c r="A66" s="697" t="s">
        <v>342</v>
      </c>
      <c r="B66" s="700" t="s">
        <v>194</v>
      </c>
      <c r="C66" s="698">
        <v>357</v>
      </c>
      <c r="D66" s="698">
        <v>17941</v>
      </c>
      <c r="E66" s="701">
        <v>65929</v>
      </c>
    </row>
    <row r="67" spans="1:5" ht="15" customHeight="1">
      <c r="A67" s="697" t="s">
        <v>342</v>
      </c>
      <c r="B67" s="700" t="s">
        <v>643</v>
      </c>
      <c r="C67" s="698">
        <v>357</v>
      </c>
      <c r="D67" s="698">
        <v>17895</v>
      </c>
      <c r="E67" s="701">
        <v>62356</v>
      </c>
    </row>
    <row r="68" spans="1:5" ht="21" customHeight="1">
      <c r="A68" s="697"/>
      <c r="B68" s="700"/>
      <c r="C68" s="698"/>
      <c r="D68" s="698"/>
      <c r="E68" s="701"/>
    </row>
    <row r="69" spans="1:5" s="191" customFormat="1" ht="17.100000000000001" customHeight="1">
      <c r="A69" s="689" t="s">
        <v>1733</v>
      </c>
      <c r="B69" s="689"/>
      <c r="C69" s="689"/>
      <c r="D69" s="689"/>
      <c r="E69" s="693"/>
    </row>
    <row r="70" spans="1:5" ht="15" customHeight="1"/>
    <row r="92" spans="2:5" s="689" customFormat="1" ht="15" customHeight="1">
      <c r="B92" s="694"/>
      <c r="C92" s="694"/>
      <c r="D92" s="694"/>
      <c r="E92" s="694"/>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showGridLines="0" showZeros="0" workbookViewId="0"/>
  </sheetViews>
  <sheetFormatPr baseColWidth="10" defaultColWidth="11.42578125" defaultRowHeight="15"/>
  <cols>
    <col min="1" max="1" width="7.7109375" style="689" customWidth="1"/>
    <col min="2" max="2" width="20.7109375" style="694" customWidth="1"/>
    <col min="3" max="5" width="34.7109375" style="694" customWidth="1"/>
    <col min="6" max="16384" width="11.42578125" style="694"/>
  </cols>
  <sheetData>
    <row r="1" spans="1:5" s="1100" customFormat="1" ht="15" customHeight="1">
      <c r="A1" s="1106" t="s">
        <v>1750</v>
      </c>
    </row>
    <row r="2" spans="1:5" ht="18.95" customHeight="1">
      <c r="A2" s="209" t="s">
        <v>709</v>
      </c>
      <c r="B2" s="209"/>
      <c r="C2" s="209"/>
      <c r="D2" s="209"/>
      <c r="E2" s="209"/>
    </row>
    <row r="3" spans="1:5" ht="18.95" customHeight="1">
      <c r="A3" s="209" t="s">
        <v>6</v>
      </c>
      <c r="B3" s="209"/>
      <c r="C3" s="209"/>
      <c r="D3" s="209"/>
      <c r="E3" s="209"/>
    </row>
    <row r="4" spans="1:5" ht="18.95" customHeight="1">
      <c r="A4" s="209" t="s">
        <v>1415</v>
      </c>
      <c r="B4" s="209"/>
      <c r="C4" s="209"/>
      <c r="D4" s="209"/>
      <c r="E4" s="209"/>
    </row>
    <row r="5" spans="1:5" ht="18.95" customHeight="1">
      <c r="A5" s="757" t="s">
        <v>1640</v>
      </c>
      <c r="B5" s="209"/>
      <c r="C5" s="209"/>
      <c r="D5" s="209"/>
      <c r="E5" s="209"/>
    </row>
    <row r="6" spans="1:5" ht="18.95" customHeight="1">
      <c r="A6" s="187" t="s">
        <v>444</v>
      </c>
      <c r="B6" s="187"/>
      <c r="C6" s="187"/>
      <c r="D6" s="187"/>
      <c r="E6" s="187"/>
    </row>
    <row r="7" spans="1:5" s="221" customFormat="1" ht="15" customHeight="1">
      <c r="A7" s="1240" t="s">
        <v>528</v>
      </c>
      <c r="B7" s="1241"/>
      <c r="C7" s="1246" t="s">
        <v>146</v>
      </c>
      <c r="D7" s="1249" t="s">
        <v>1628</v>
      </c>
      <c r="E7" s="1250" t="s">
        <v>291</v>
      </c>
    </row>
    <row r="8" spans="1:5" s="221" customFormat="1" ht="15" customHeight="1">
      <c r="A8" s="1242"/>
      <c r="B8" s="1243"/>
      <c r="C8" s="1247"/>
      <c r="D8" s="1249"/>
      <c r="E8" s="1251"/>
    </row>
    <row r="9" spans="1:5" s="221" customFormat="1" ht="15" customHeight="1">
      <c r="A9" s="1242"/>
      <c r="B9" s="1243"/>
      <c r="C9" s="1247"/>
      <c r="D9" s="1249"/>
      <c r="E9" s="1251"/>
    </row>
    <row r="10" spans="1:5" s="221" customFormat="1" ht="15" customHeight="1">
      <c r="A10" s="1242"/>
      <c r="B10" s="1243"/>
      <c r="C10" s="1247"/>
      <c r="D10" s="1249"/>
      <c r="E10" s="1251"/>
    </row>
    <row r="11" spans="1:5" s="221" customFormat="1" ht="15" customHeight="1">
      <c r="A11" s="1242"/>
      <c r="B11" s="1243"/>
      <c r="C11" s="1248"/>
      <c r="D11" s="1249"/>
      <c r="E11" s="1252"/>
    </row>
    <row r="12" spans="1:5" s="221" customFormat="1" ht="15" customHeight="1">
      <c r="A12" s="1244"/>
      <c r="B12" s="1245"/>
      <c r="C12" s="188" t="s">
        <v>179</v>
      </c>
      <c r="D12" s="189"/>
      <c r="E12" s="190" t="s">
        <v>646</v>
      </c>
    </row>
    <row r="13" spans="1:5" ht="27" customHeight="1">
      <c r="A13" s="704" t="s">
        <v>585</v>
      </c>
      <c r="B13" s="704"/>
      <c r="C13" s="705"/>
      <c r="D13" s="705"/>
      <c r="E13" s="706"/>
    </row>
    <row r="14" spans="1:5" ht="21" customHeight="1">
      <c r="A14" s="704">
        <v>2020</v>
      </c>
      <c r="B14" s="707" t="s">
        <v>815</v>
      </c>
      <c r="C14" s="705">
        <v>66</v>
      </c>
      <c r="D14" s="705">
        <v>3143</v>
      </c>
      <c r="E14" s="701">
        <v>9940</v>
      </c>
    </row>
    <row r="15" spans="1:5" ht="15" customHeight="1">
      <c r="A15" s="704" t="s">
        <v>342</v>
      </c>
      <c r="B15" s="707" t="s">
        <v>53</v>
      </c>
      <c r="C15" s="705">
        <v>66</v>
      </c>
      <c r="D15" s="705">
        <v>3153</v>
      </c>
      <c r="E15" s="701">
        <v>8916</v>
      </c>
    </row>
    <row r="16" spans="1:5" ht="15" customHeight="1">
      <c r="A16" s="704" t="s">
        <v>342</v>
      </c>
      <c r="B16" s="707" t="s">
        <v>58</v>
      </c>
      <c r="C16" s="705">
        <v>66</v>
      </c>
      <c r="D16" s="705">
        <v>3179</v>
      </c>
      <c r="E16" s="701">
        <v>9707</v>
      </c>
    </row>
    <row r="17" spans="1:5" ht="15" customHeight="1">
      <c r="A17" s="704" t="s">
        <v>342</v>
      </c>
      <c r="B17" s="707" t="s">
        <v>59</v>
      </c>
      <c r="C17" s="705">
        <v>65</v>
      </c>
      <c r="D17" s="705">
        <v>3142</v>
      </c>
      <c r="E17" s="701">
        <v>11716</v>
      </c>
    </row>
    <row r="18" spans="1:5" ht="15" customHeight="1">
      <c r="A18" s="704" t="s">
        <v>342</v>
      </c>
      <c r="B18" s="707" t="s">
        <v>676</v>
      </c>
      <c r="C18" s="705">
        <v>65</v>
      </c>
      <c r="D18" s="705">
        <v>3129</v>
      </c>
      <c r="E18" s="701">
        <v>10087</v>
      </c>
    </row>
    <row r="19" spans="1:5" ht="15" customHeight="1">
      <c r="A19" s="704" t="s">
        <v>342</v>
      </c>
      <c r="B19" s="707" t="s">
        <v>677</v>
      </c>
      <c r="C19" s="705">
        <v>65</v>
      </c>
      <c r="D19" s="705">
        <v>3149</v>
      </c>
      <c r="E19" s="701">
        <v>11230</v>
      </c>
    </row>
    <row r="20" spans="1:5" ht="15" customHeight="1">
      <c r="A20" s="704" t="s">
        <v>342</v>
      </c>
      <c r="B20" s="707" t="s">
        <v>678</v>
      </c>
      <c r="C20" s="705">
        <v>65</v>
      </c>
      <c r="D20" s="705">
        <v>3189</v>
      </c>
      <c r="E20" s="701">
        <v>11396</v>
      </c>
    </row>
    <row r="21" spans="1:5" ht="15" customHeight="1">
      <c r="A21" s="704" t="s">
        <v>342</v>
      </c>
      <c r="B21" s="707" t="s">
        <v>214</v>
      </c>
      <c r="C21" s="705">
        <v>65</v>
      </c>
      <c r="D21" s="705">
        <v>3227</v>
      </c>
      <c r="E21" s="701">
        <v>10857</v>
      </c>
    </row>
    <row r="22" spans="1:5" ht="15" customHeight="1">
      <c r="A22" s="704" t="s">
        <v>342</v>
      </c>
      <c r="B22" s="707" t="s">
        <v>192</v>
      </c>
      <c r="C22" s="705">
        <v>64</v>
      </c>
      <c r="D22" s="705">
        <v>3188</v>
      </c>
      <c r="E22" s="701">
        <v>11118</v>
      </c>
    </row>
    <row r="23" spans="1:5" ht="15" customHeight="1">
      <c r="A23" s="704" t="s">
        <v>342</v>
      </c>
      <c r="B23" s="707" t="s">
        <v>193</v>
      </c>
      <c r="C23" s="705">
        <v>64</v>
      </c>
      <c r="D23" s="705">
        <v>3206</v>
      </c>
      <c r="E23" s="701">
        <v>11149</v>
      </c>
    </row>
    <row r="24" spans="1:5" ht="15" customHeight="1">
      <c r="A24" s="704" t="s">
        <v>342</v>
      </c>
      <c r="B24" s="707" t="s">
        <v>194</v>
      </c>
      <c r="C24" s="705">
        <v>63</v>
      </c>
      <c r="D24" s="705">
        <v>3178</v>
      </c>
      <c r="E24" s="701">
        <v>13980</v>
      </c>
    </row>
    <row r="25" spans="1:5" ht="15" customHeight="1">
      <c r="A25" s="704" t="s">
        <v>342</v>
      </c>
      <c r="B25" s="707" t="s">
        <v>643</v>
      </c>
      <c r="C25" s="705">
        <v>64</v>
      </c>
      <c r="D25" s="705">
        <v>3158</v>
      </c>
      <c r="E25" s="701">
        <v>10655</v>
      </c>
    </row>
    <row r="26" spans="1:5" ht="21" customHeight="1">
      <c r="A26" s="704"/>
      <c r="B26" s="707"/>
      <c r="C26" s="705"/>
      <c r="D26" s="705"/>
      <c r="E26" s="701"/>
    </row>
    <row r="27" spans="1:5" ht="27" customHeight="1">
      <c r="A27" s="704" t="s">
        <v>786</v>
      </c>
      <c r="B27" s="708"/>
      <c r="C27" s="708"/>
      <c r="D27" s="708"/>
      <c r="E27" s="701"/>
    </row>
    <row r="28" spans="1:5" ht="21" customHeight="1">
      <c r="A28" s="704">
        <v>2020</v>
      </c>
      <c r="B28" s="707" t="s">
        <v>815</v>
      </c>
      <c r="C28" s="705">
        <v>149</v>
      </c>
      <c r="D28" s="705">
        <v>7972</v>
      </c>
      <c r="E28" s="701">
        <v>28516</v>
      </c>
    </row>
    <row r="29" spans="1:5" ht="15" customHeight="1">
      <c r="A29" s="704" t="s">
        <v>342</v>
      </c>
      <c r="B29" s="707" t="s">
        <v>53</v>
      </c>
      <c r="C29" s="705">
        <v>147</v>
      </c>
      <c r="D29" s="705">
        <v>7860</v>
      </c>
      <c r="E29" s="701">
        <v>27850</v>
      </c>
    </row>
    <row r="30" spans="1:5" ht="15" customHeight="1">
      <c r="A30" s="704" t="s">
        <v>342</v>
      </c>
      <c r="B30" s="707" t="s">
        <v>58</v>
      </c>
      <c r="C30" s="705">
        <v>147</v>
      </c>
      <c r="D30" s="705">
        <v>7898</v>
      </c>
      <c r="E30" s="701">
        <v>28449</v>
      </c>
    </row>
    <row r="31" spans="1:5" ht="15" customHeight="1">
      <c r="A31" s="704" t="s">
        <v>342</v>
      </c>
      <c r="B31" s="707" t="s">
        <v>59</v>
      </c>
      <c r="C31" s="705">
        <v>147</v>
      </c>
      <c r="D31" s="705">
        <v>8129</v>
      </c>
      <c r="E31" s="701">
        <v>32881</v>
      </c>
    </row>
    <row r="32" spans="1:5" ht="15" customHeight="1">
      <c r="A32" s="704" t="s">
        <v>342</v>
      </c>
      <c r="B32" s="707" t="s">
        <v>676</v>
      </c>
      <c r="C32" s="705">
        <v>145</v>
      </c>
      <c r="D32" s="705">
        <v>8090</v>
      </c>
      <c r="E32" s="701">
        <v>30731</v>
      </c>
    </row>
    <row r="33" spans="1:5" ht="15" customHeight="1">
      <c r="A33" s="704" t="s">
        <v>342</v>
      </c>
      <c r="B33" s="707" t="s">
        <v>677</v>
      </c>
      <c r="C33" s="705">
        <v>144</v>
      </c>
      <c r="D33" s="705">
        <v>8006</v>
      </c>
      <c r="E33" s="701">
        <v>33144</v>
      </c>
    </row>
    <row r="34" spans="1:5" ht="15" customHeight="1">
      <c r="A34" s="704" t="s">
        <v>342</v>
      </c>
      <c r="B34" s="707" t="s">
        <v>678</v>
      </c>
      <c r="C34" s="705">
        <v>143</v>
      </c>
      <c r="D34" s="705">
        <v>7920</v>
      </c>
      <c r="E34" s="701">
        <v>35269</v>
      </c>
    </row>
    <row r="35" spans="1:5" ht="15" customHeight="1">
      <c r="A35" s="704" t="s">
        <v>342</v>
      </c>
      <c r="B35" s="707" t="s">
        <v>214</v>
      </c>
      <c r="C35" s="705">
        <v>142</v>
      </c>
      <c r="D35" s="705">
        <v>7980</v>
      </c>
      <c r="E35" s="701">
        <v>30717</v>
      </c>
    </row>
    <row r="36" spans="1:5" ht="15" customHeight="1">
      <c r="A36" s="704" t="s">
        <v>342</v>
      </c>
      <c r="B36" s="707" t="s">
        <v>192</v>
      </c>
      <c r="C36" s="705">
        <v>141</v>
      </c>
      <c r="D36" s="705">
        <v>7947</v>
      </c>
      <c r="E36" s="701">
        <v>32237</v>
      </c>
    </row>
    <row r="37" spans="1:5" ht="15" customHeight="1">
      <c r="A37" s="704" t="s">
        <v>342</v>
      </c>
      <c r="B37" s="707" t="s">
        <v>193</v>
      </c>
      <c r="C37" s="705">
        <v>141</v>
      </c>
      <c r="D37" s="705">
        <v>7955</v>
      </c>
      <c r="E37" s="701">
        <v>31199</v>
      </c>
    </row>
    <row r="38" spans="1:5" ht="15" customHeight="1">
      <c r="A38" s="704" t="s">
        <v>342</v>
      </c>
      <c r="B38" s="707" t="s">
        <v>194</v>
      </c>
      <c r="C38" s="705">
        <v>141</v>
      </c>
      <c r="D38" s="705">
        <v>7977</v>
      </c>
      <c r="E38" s="701">
        <v>38137</v>
      </c>
    </row>
    <row r="39" spans="1:5" ht="15" customHeight="1">
      <c r="A39" s="704" t="s">
        <v>342</v>
      </c>
      <c r="B39" s="707" t="s">
        <v>643</v>
      </c>
      <c r="C39" s="705">
        <v>141</v>
      </c>
      <c r="D39" s="705">
        <v>7911</v>
      </c>
      <c r="E39" s="701">
        <v>30995</v>
      </c>
    </row>
    <row r="40" spans="1:5" ht="21" customHeight="1">
      <c r="A40" s="704"/>
      <c r="B40" s="707"/>
      <c r="C40" s="705"/>
      <c r="D40" s="705"/>
      <c r="E40" s="701"/>
    </row>
    <row r="41" spans="1:5" ht="27" customHeight="1">
      <c r="A41" s="704" t="s">
        <v>787</v>
      </c>
      <c r="B41" s="708"/>
      <c r="C41" s="708"/>
      <c r="D41" s="708"/>
      <c r="E41" s="701"/>
    </row>
    <row r="42" spans="1:5" ht="21" customHeight="1">
      <c r="A42" s="704">
        <v>2020</v>
      </c>
      <c r="B42" s="707" t="s">
        <v>815</v>
      </c>
      <c r="C42" s="705">
        <v>617</v>
      </c>
      <c r="D42" s="705">
        <v>35883</v>
      </c>
      <c r="E42" s="701">
        <v>100806</v>
      </c>
    </row>
    <row r="43" spans="1:5" ht="15" customHeight="1">
      <c r="A43" s="704" t="s">
        <v>342</v>
      </c>
      <c r="B43" s="707" t="s">
        <v>53</v>
      </c>
      <c r="C43" s="705">
        <v>615</v>
      </c>
      <c r="D43" s="705">
        <v>36053</v>
      </c>
      <c r="E43" s="701">
        <v>95252</v>
      </c>
    </row>
    <row r="44" spans="1:5" ht="15" customHeight="1">
      <c r="A44" s="704" t="s">
        <v>342</v>
      </c>
      <c r="B44" s="707" t="s">
        <v>58</v>
      </c>
      <c r="C44" s="705">
        <v>611</v>
      </c>
      <c r="D44" s="705">
        <v>36029</v>
      </c>
      <c r="E44" s="701">
        <v>101846</v>
      </c>
    </row>
    <row r="45" spans="1:5" ht="15" customHeight="1">
      <c r="A45" s="704" t="s">
        <v>342</v>
      </c>
      <c r="B45" s="707" t="s">
        <v>59</v>
      </c>
      <c r="C45" s="705">
        <v>609</v>
      </c>
      <c r="D45" s="705">
        <v>35379</v>
      </c>
      <c r="E45" s="701">
        <v>112838</v>
      </c>
    </row>
    <row r="46" spans="1:5" ht="15" customHeight="1">
      <c r="A46" s="704" t="s">
        <v>342</v>
      </c>
      <c r="B46" s="707" t="s">
        <v>676</v>
      </c>
      <c r="C46" s="705">
        <v>607</v>
      </c>
      <c r="D46" s="705">
        <v>35436</v>
      </c>
      <c r="E46" s="701">
        <v>106399</v>
      </c>
    </row>
    <row r="47" spans="1:5" ht="15" customHeight="1">
      <c r="A47" s="704" t="s">
        <v>342</v>
      </c>
      <c r="B47" s="707" t="s">
        <v>677</v>
      </c>
      <c r="C47" s="705">
        <v>606</v>
      </c>
      <c r="D47" s="705">
        <v>35682</v>
      </c>
      <c r="E47" s="701">
        <v>113785</v>
      </c>
    </row>
    <row r="48" spans="1:5" ht="15" customHeight="1">
      <c r="A48" s="704" t="s">
        <v>342</v>
      </c>
      <c r="B48" s="707" t="s">
        <v>678</v>
      </c>
      <c r="C48" s="705">
        <v>602</v>
      </c>
      <c r="D48" s="705">
        <v>35873</v>
      </c>
      <c r="E48" s="701">
        <v>117441</v>
      </c>
    </row>
    <row r="49" spans="1:5" ht="15" customHeight="1">
      <c r="A49" s="704" t="s">
        <v>342</v>
      </c>
      <c r="B49" s="707" t="s">
        <v>214</v>
      </c>
      <c r="C49" s="705">
        <v>602</v>
      </c>
      <c r="D49" s="705">
        <v>35945</v>
      </c>
      <c r="E49" s="701">
        <v>110779</v>
      </c>
    </row>
    <row r="50" spans="1:5" ht="15" customHeight="1">
      <c r="A50" s="704" t="s">
        <v>342</v>
      </c>
      <c r="B50" s="707" t="s">
        <v>192</v>
      </c>
      <c r="C50" s="705">
        <v>602</v>
      </c>
      <c r="D50" s="705">
        <v>36066</v>
      </c>
      <c r="E50" s="701">
        <v>115087</v>
      </c>
    </row>
    <row r="51" spans="1:5" ht="15" customHeight="1">
      <c r="A51" s="704" t="s">
        <v>342</v>
      </c>
      <c r="B51" s="707" t="s">
        <v>193</v>
      </c>
      <c r="C51" s="705">
        <v>599</v>
      </c>
      <c r="D51" s="705">
        <v>35770</v>
      </c>
      <c r="E51" s="701">
        <v>113887</v>
      </c>
    </row>
    <row r="52" spans="1:5" ht="15" customHeight="1">
      <c r="A52" s="704" t="s">
        <v>342</v>
      </c>
      <c r="B52" s="707" t="s">
        <v>194</v>
      </c>
      <c r="C52" s="705">
        <v>598</v>
      </c>
      <c r="D52" s="705">
        <v>35239</v>
      </c>
      <c r="E52" s="701">
        <v>128905</v>
      </c>
    </row>
    <row r="53" spans="1:5" ht="15" customHeight="1">
      <c r="A53" s="704" t="s">
        <v>342</v>
      </c>
      <c r="B53" s="707" t="s">
        <v>643</v>
      </c>
      <c r="C53" s="705">
        <v>595</v>
      </c>
      <c r="D53" s="705">
        <v>33805</v>
      </c>
      <c r="E53" s="701">
        <v>105688</v>
      </c>
    </row>
    <row r="54" spans="1:5" ht="21" customHeight="1">
      <c r="A54" s="704"/>
      <c r="B54" s="707"/>
      <c r="C54" s="705"/>
      <c r="D54" s="705"/>
      <c r="E54" s="701"/>
    </row>
    <row r="55" spans="1:5" ht="27" customHeight="1">
      <c r="A55" s="704" t="s">
        <v>788</v>
      </c>
      <c r="B55" s="704"/>
      <c r="C55" s="705"/>
      <c r="D55" s="705"/>
      <c r="E55" s="701"/>
    </row>
    <row r="56" spans="1:5" ht="21" customHeight="1">
      <c r="A56" s="704">
        <v>2020</v>
      </c>
      <c r="B56" s="707" t="s">
        <v>815</v>
      </c>
      <c r="C56" s="705">
        <v>218</v>
      </c>
      <c r="D56" s="705">
        <v>9644</v>
      </c>
      <c r="E56" s="701">
        <v>26519</v>
      </c>
    </row>
    <row r="57" spans="1:5" ht="15" customHeight="1">
      <c r="A57" s="704" t="s">
        <v>342</v>
      </c>
      <c r="B57" s="707" t="s">
        <v>53</v>
      </c>
      <c r="C57" s="705">
        <v>218</v>
      </c>
      <c r="D57" s="705">
        <v>9625</v>
      </c>
      <c r="E57" s="701">
        <v>23938</v>
      </c>
    </row>
    <row r="58" spans="1:5" ht="15" customHeight="1">
      <c r="A58" s="704" t="s">
        <v>342</v>
      </c>
      <c r="B58" s="707" t="s">
        <v>58</v>
      </c>
      <c r="C58" s="705">
        <v>218</v>
      </c>
      <c r="D58" s="705">
        <v>9698</v>
      </c>
      <c r="E58" s="701">
        <v>26887</v>
      </c>
    </row>
    <row r="59" spans="1:5" ht="15" customHeight="1">
      <c r="A59" s="704" t="s">
        <v>342</v>
      </c>
      <c r="B59" s="707" t="s">
        <v>59</v>
      </c>
      <c r="C59" s="705">
        <v>218</v>
      </c>
      <c r="D59" s="705">
        <v>9701</v>
      </c>
      <c r="E59" s="701">
        <v>28623</v>
      </c>
    </row>
    <row r="60" spans="1:5" ht="15" customHeight="1">
      <c r="A60" s="704" t="s">
        <v>342</v>
      </c>
      <c r="B60" s="707" t="s">
        <v>676</v>
      </c>
      <c r="C60" s="705">
        <v>218</v>
      </c>
      <c r="D60" s="705">
        <v>9697</v>
      </c>
      <c r="E60" s="701">
        <v>28325</v>
      </c>
    </row>
    <row r="61" spans="1:5" ht="15" customHeight="1">
      <c r="A61" s="704" t="s">
        <v>342</v>
      </c>
      <c r="B61" s="707" t="s">
        <v>677</v>
      </c>
      <c r="C61" s="705">
        <v>218</v>
      </c>
      <c r="D61" s="705">
        <v>9728</v>
      </c>
      <c r="E61" s="701">
        <v>30918</v>
      </c>
    </row>
    <row r="62" spans="1:5" ht="15" customHeight="1">
      <c r="A62" s="704" t="s">
        <v>342</v>
      </c>
      <c r="B62" s="707" t="s">
        <v>678</v>
      </c>
      <c r="C62" s="705">
        <v>218</v>
      </c>
      <c r="D62" s="705">
        <v>9766</v>
      </c>
      <c r="E62" s="701">
        <v>30884</v>
      </c>
    </row>
    <row r="63" spans="1:5" ht="15" customHeight="1">
      <c r="A63" s="704" t="s">
        <v>342</v>
      </c>
      <c r="B63" s="707" t="s">
        <v>214</v>
      </c>
      <c r="C63" s="705">
        <v>218</v>
      </c>
      <c r="D63" s="705">
        <v>9784</v>
      </c>
      <c r="E63" s="701">
        <v>28518</v>
      </c>
    </row>
    <row r="64" spans="1:5" ht="15" customHeight="1">
      <c r="A64" s="704" t="s">
        <v>342</v>
      </c>
      <c r="B64" s="707" t="s">
        <v>192</v>
      </c>
      <c r="C64" s="705">
        <v>218</v>
      </c>
      <c r="D64" s="705">
        <v>9812</v>
      </c>
      <c r="E64" s="701">
        <v>29764</v>
      </c>
    </row>
    <row r="65" spans="1:5" ht="15" customHeight="1">
      <c r="A65" s="704" t="s">
        <v>342</v>
      </c>
      <c r="B65" s="707" t="s">
        <v>193</v>
      </c>
      <c r="C65" s="705">
        <v>218</v>
      </c>
      <c r="D65" s="705">
        <v>9861</v>
      </c>
      <c r="E65" s="701">
        <v>31067</v>
      </c>
    </row>
    <row r="66" spans="1:5" ht="15" customHeight="1">
      <c r="A66" s="704" t="s">
        <v>342</v>
      </c>
      <c r="B66" s="707" t="s">
        <v>194</v>
      </c>
      <c r="C66" s="705">
        <v>218</v>
      </c>
      <c r="D66" s="705">
        <v>9843</v>
      </c>
      <c r="E66" s="701">
        <v>34444</v>
      </c>
    </row>
    <row r="67" spans="1:5" ht="15" customHeight="1">
      <c r="A67" s="704" t="s">
        <v>342</v>
      </c>
      <c r="B67" s="707" t="s">
        <v>643</v>
      </c>
      <c r="C67" s="705">
        <v>218</v>
      </c>
      <c r="D67" s="705">
        <v>9741</v>
      </c>
      <c r="E67" s="701">
        <v>31067</v>
      </c>
    </row>
    <row r="68" spans="1:5" ht="21" customHeight="1">
      <c r="A68" s="704"/>
      <c r="B68" s="707"/>
      <c r="C68" s="705"/>
      <c r="D68" s="705"/>
      <c r="E68" s="701"/>
    </row>
    <row r="69" spans="1:5" ht="17.100000000000001" customHeight="1">
      <c r="A69" s="689" t="s">
        <v>1733</v>
      </c>
      <c r="B69" s="691"/>
      <c r="C69" s="691"/>
      <c r="D69" s="691"/>
      <c r="E69" s="690"/>
    </row>
    <row r="70" spans="1:5" s="191" customFormat="1" ht="15" customHeight="1">
      <c r="B70" s="689"/>
      <c r="C70" s="689"/>
      <c r="D70" s="689"/>
      <c r="E70" s="693"/>
    </row>
    <row r="93" spans="2:5" s="689" customFormat="1" ht="15" customHeight="1">
      <c r="B93" s="694"/>
      <c r="C93" s="694"/>
      <c r="D93" s="694"/>
      <c r="E93" s="694"/>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0"/>
  <sheetViews>
    <sheetView showGridLines="0" showZeros="0" workbookViewId="0"/>
  </sheetViews>
  <sheetFormatPr baseColWidth="10" defaultColWidth="11.42578125" defaultRowHeight="15"/>
  <cols>
    <col min="1" max="1" width="7.7109375" style="689" customWidth="1"/>
    <col min="2" max="2" width="20.7109375" style="694" customWidth="1"/>
    <col min="3" max="5" width="34.7109375" style="694" customWidth="1"/>
    <col min="6" max="16384" width="11.42578125" style="694"/>
  </cols>
  <sheetData>
    <row r="1" spans="1:5" s="1100" customFormat="1" ht="15" customHeight="1">
      <c r="A1" s="1106" t="s">
        <v>1750</v>
      </c>
    </row>
    <row r="2" spans="1:5" ht="18.95" customHeight="1">
      <c r="A2" s="209" t="s">
        <v>709</v>
      </c>
      <c r="B2" s="209"/>
      <c r="C2" s="209"/>
      <c r="D2" s="209"/>
      <c r="E2" s="209"/>
    </row>
    <row r="3" spans="1:5" ht="18.95" customHeight="1">
      <c r="A3" s="209" t="s">
        <v>6</v>
      </c>
      <c r="B3" s="209"/>
      <c r="C3" s="209"/>
      <c r="D3" s="209"/>
      <c r="E3" s="209"/>
    </row>
    <row r="4" spans="1:5" ht="18.95" customHeight="1">
      <c r="A4" s="209" t="s">
        <v>1415</v>
      </c>
      <c r="B4" s="209"/>
      <c r="C4" s="209"/>
      <c r="D4" s="209"/>
      <c r="E4" s="209"/>
    </row>
    <row r="5" spans="1:5" ht="18.95" customHeight="1">
      <c r="A5" s="757" t="s">
        <v>1640</v>
      </c>
      <c r="B5" s="209"/>
      <c r="C5" s="209"/>
      <c r="D5" s="209"/>
      <c r="E5" s="209"/>
    </row>
    <row r="6" spans="1:5" ht="18.95" customHeight="1">
      <c r="A6" s="187" t="s">
        <v>444</v>
      </c>
      <c r="B6" s="187"/>
      <c r="C6" s="187"/>
      <c r="D6" s="187"/>
      <c r="E6" s="187"/>
    </row>
    <row r="7" spans="1:5" s="221" customFormat="1" ht="15" customHeight="1">
      <c r="A7" s="1240" t="s">
        <v>528</v>
      </c>
      <c r="B7" s="1241"/>
      <c r="C7" s="1246" t="s">
        <v>146</v>
      </c>
      <c r="D7" s="1249" t="s">
        <v>1628</v>
      </c>
      <c r="E7" s="1250" t="s">
        <v>291</v>
      </c>
    </row>
    <row r="8" spans="1:5" s="221" customFormat="1" ht="15" customHeight="1">
      <c r="A8" s="1242"/>
      <c r="B8" s="1243"/>
      <c r="C8" s="1247"/>
      <c r="D8" s="1249"/>
      <c r="E8" s="1251"/>
    </row>
    <row r="9" spans="1:5" s="221" customFormat="1" ht="15" customHeight="1">
      <c r="A9" s="1242"/>
      <c r="B9" s="1243"/>
      <c r="C9" s="1247"/>
      <c r="D9" s="1249"/>
      <c r="E9" s="1251"/>
    </row>
    <row r="10" spans="1:5" s="221" customFormat="1" ht="15" customHeight="1">
      <c r="A10" s="1242"/>
      <c r="B10" s="1243"/>
      <c r="C10" s="1247"/>
      <c r="D10" s="1249"/>
      <c r="E10" s="1251"/>
    </row>
    <row r="11" spans="1:5" s="221" customFormat="1" ht="15" customHeight="1">
      <c r="A11" s="1242"/>
      <c r="B11" s="1243"/>
      <c r="C11" s="1248"/>
      <c r="D11" s="1249"/>
      <c r="E11" s="1252"/>
    </row>
    <row r="12" spans="1:5" s="221" customFormat="1" ht="15" customHeight="1">
      <c r="A12" s="1244"/>
      <c r="B12" s="1245"/>
      <c r="C12" s="188" t="s">
        <v>179</v>
      </c>
      <c r="D12" s="189"/>
      <c r="E12" s="190" t="s">
        <v>646</v>
      </c>
    </row>
    <row r="13" spans="1:5" ht="27" customHeight="1">
      <c r="A13" s="209" t="s">
        <v>789</v>
      </c>
      <c r="B13" s="707"/>
      <c r="C13" s="705"/>
      <c r="D13" s="705"/>
      <c r="E13" s="706"/>
    </row>
    <row r="14" spans="1:5" ht="21" customHeight="1">
      <c r="A14" s="704">
        <v>2020</v>
      </c>
      <c r="B14" s="707" t="s">
        <v>815</v>
      </c>
      <c r="C14" s="705">
        <v>983</v>
      </c>
      <c r="D14" s="705">
        <v>54876</v>
      </c>
      <c r="E14" s="701">
        <v>174663</v>
      </c>
    </row>
    <row r="15" spans="1:5" ht="15" customHeight="1">
      <c r="A15" s="704" t="s">
        <v>342</v>
      </c>
      <c r="B15" s="707" t="s">
        <v>53</v>
      </c>
      <c r="C15" s="705">
        <v>980</v>
      </c>
      <c r="D15" s="705">
        <v>54990</v>
      </c>
      <c r="E15" s="701">
        <v>160482</v>
      </c>
    </row>
    <row r="16" spans="1:5" ht="15" customHeight="1">
      <c r="A16" s="704" t="s">
        <v>342</v>
      </c>
      <c r="B16" s="707" t="s">
        <v>58</v>
      </c>
      <c r="C16" s="705">
        <v>976</v>
      </c>
      <c r="D16" s="705">
        <v>55071</v>
      </c>
      <c r="E16" s="701">
        <v>174414</v>
      </c>
    </row>
    <row r="17" spans="1:5" ht="15" customHeight="1">
      <c r="A17" s="704" t="s">
        <v>342</v>
      </c>
      <c r="B17" s="707" t="s">
        <v>59</v>
      </c>
      <c r="C17" s="705">
        <v>976</v>
      </c>
      <c r="D17" s="705">
        <v>55204</v>
      </c>
      <c r="E17" s="701">
        <v>191195</v>
      </c>
    </row>
    <row r="18" spans="1:5" ht="15" customHeight="1">
      <c r="A18" s="704" t="s">
        <v>342</v>
      </c>
      <c r="B18" s="707" t="s">
        <v>676</v>
      </c>
      <c r="C18" s="705">
        <v>974</v>
      </c>
      <c r="D18" s="705">
        <v>55113</v>
      </c>
      <c r="E18" s="701">
        <v>186567</v>
      </c>
    </row>
    <row r="19" spans="1:5" ht="15" customHeight="1">
      <c r="A19" s="704" t="s">
        <v>342</v>
      </c>
      <c r="B19" s="707" t="s">
        <v>677</v>
      </c>
      <c r="C19" s="705">
        <v>972</v>
      </c>
      <c r="D19" s="705">
        <v>55384</v>
      </c>
      <c r="E19" s="701">
        <v>201029</v>
      </c>
    </row>
    <row r="20" spans="1:5" ht="15" customHeight="1">
      <c r="A20" s="704" t="s">
        <v>342</v>
      </c>
      <c r="B20" s="707" t="s">
        <v>678</v>
      </c>
      <c r="C20" s="705">
        <v>971</v>
      </c>
      <c r="D20" s="705">
        <v>55568</v>
      </c>
      <c r="E20" s="701">
        <v>205095</v>
      </c>
    </row>
    <row r="21" spans="1:5" ht="15" customHeight="1">
      <c r="A21" s="704" t="s">
        <v>342</v>
      </c>
      <c r="B21" s="707" t="s">
        <v>214</v>
      </c>
      <c r="C21" s="705">
        <v>971</v>
      </c>
      <c r="D21" s="705">
        <v>56171</v>
      </c>
      <c r="E21" s="701">
        <v>190091</v>
      </c>
    </row>
    <row r="22" spans="1:5" ht="15" customHeight="1">
      <c r="A22" s="704" t="s">
        <v>342</v>
      </c>
      <c r="B22" s="707" t="s">
        <v>192</v>
      </c>
      <c r="C22" s="705">
        <v>970</v>
      </c>
      <c r="D22" s="705">
        <v>56377</v>
      </c>
      <c r="E22" s="701">
        <v>195917</v>
      </c>
    </row>
    <row r="23" spans="1:5" ht="15" customHeight="1">
      <c r="A23" s="704" t="s">
        <v>342</v>
      </c>
      <c r="B23" s="707" t="s">
        <v>193</v>
      </c>
      <c r="C23" s="705">
        <v>969</v>
      </c>
      <c r="D23" s="705">
        <v>56453</v>
      </c>
      <c r="E23" s="701">
        <v>199215</v>
      </c>
    </row>
    <row r="24" spans="1:5" ht="15" customHeight="1">
      <c r="A24" s="704" t="s">
        <v>342</v>
      </c>
      <c r="B24" s="707" t="s">
        <v>194</v>
      </c>
      <c r="C24" s="705">
        <v>969</v>
      </c>
      <c r="D24" s="705">
        <v>56368</v>
      </c>
      <c r="E24" s="701">
        <v>241740</v>
      </c>
    </row>
    <row r="25" spans="1:5" ht="15" customHeight="1">
      <c r="A25" s="704" t="s">
        <v>342</v>
      </c>
      <c r="B25" s="707" t="s">
        <v>643</v>
      </c>
      <c r="C25" s="705">
        <v>969</v>
      </c>
      <c r="D25" s="705">
        <v>55970</v>
      </c>
      <c r="E25" s="701">
        <v>195938</v>
      </c>
    </row>
    <row r="26" spans="1:5" ht="21" customHeight="1">
      <c r="A26" s="704"/>
      <c r="B26" s="707"/>
      <c r="C26" s="705"/>
      <c r="D26" s="705"/>
      <c r="E26" s="701"/>
    </row>
    <row r="27" spans="1:5" ht="27" customHeight="1">
      <c r="A27" s="209" t="s">
        <v>790</v>
      </c>
      <c r="B27" s="704"/>
      <c r="C27" s="705"/>
      <c r="D27" s="705"/>
      <c r="E27" s="701"/>
    </row>
    <row r="28" spans="1:5" ht="21" customHeight="1">
      <c r="A28" s="704">
        <v>2020</v>
      </c>
      <c r="B28" s="707" t="s">
        <v>815</v>
      </c>
      <c r="C28" s="705">
        <v>1549</v>
      </c>
      <c r="D28" s="705">
        <v>80031</v>
      </c>
      <c r="E28" s="701">
        <v>267003</v>
      </c>
    </row>
    <row r="29" spans="1:5" ht="15" customHeight="1">
      <c r="A29" s="704" t="s">
        <v>342</v>
      </c>
      <c r="B29" s="707" t="s">
        <v>53</v>
      </c>
      <c r="C29" s="705">
        <v>1535</v>
      </c>
      <c r="D29" s="705">
        <v>79504</v>
      </c>
      <c r="E29" s="701">
        <v>249689</v>
      </c>
    </row>
    <row r="30" spans="1:5" ht="15" customHeight="1">
      <c r="A30" s="704" t="s">
        <v>342</v>
      </c>
      <c r="B30" s="707" t="s">
        <v>58</v>
      </c>
      <c r="C30" s="705">
        <v>1534</v>
      </c>
      <c r="D30" s="705">
        <v>80012</v>
      </c>
      <c r="E30" s="701">
        <v>266911</v>
      </c>
    </row>
    <row r="31" spans="1:5" ht="15" customHeight="1">
      <c r="A31" s="704" t="s">
        <v>342</v>
      </c>
      <c r="B31" s="707" t="s">
        <v>59</v>
      </c>
      <c r="C31" s="705">
        <v>1525</v>
      </c>
      <c r="D31" s="705">
        <v>79622</v>
      </c>
      <c r="E31" s="701">
        <v>287787</v>
      </c>
    </row>
    <row r="32" spans="1:5" ht="15" customHeight="1">
      <c r="A32" s="704" t="s">
        <v>342</v>
      </c>
      <c r="B32" s="707" t="s">
        <v>676</v>
      </c>
      <c r="C32" s="705">
        <v>1524</v>
      </c>
      <c r="D32" s="705">
        <v>79656</v>
      </c>
      <c r="E32" s="701">
        <v>272808</v>
      </c>
    </row>
    <row r="33" spans="1:5" ht="15" customHeight="1">
      <c r="A33" s="704" t="s">
        <v>342</v>
      </c>
      <c r="B33" s="707" t="s">
        <v>677</v>
      </c>
      <c r="C33" s="705">
        <v>1518</v>
      </c>
      <c r="D33" s="705">
        <v>79895</v>
      </c>
      <c r="E33" s="701">
        <v>287567</v>
      </c>
    </row>
    <row r="34" spans="1:5" ht="15" customHeight="1">
      <c r="A34" s="704" t="s">
        <v>342</v>
      </c>
      <c r="B34" s="707" t="s">
        <v>678</v>
      </c>
      <c r="C34" s="705">
        <v>1514</v>
      </c>
      <c r="D34" s="705">
        <v>80120</v>
      </c>
      <c r="E34" s="701">
        <v>300253</v>
      </c>
    </row>
    <row r="35" spans="1:5" ht="15" customHeight="1">
      <c r="A35" s="704" t="s">
        <v>342</v>
      </c>
      <c r="B35" s="707" t="s">
        <v>214</v>
      </c>
      <c r="C35" s="705">
        <v>1512</v>
      </c>
      <c r="D35" s="705">
        <v>80553</v>
      </c>
      <c r="E35" s="701">
        <v>279252</v>
      </c>
    </row>
    <row r="36" spans="1:5" ht="15" customHeight="1">
      <c r="A36" s="704" t="s">
        <v>342</v>
      </c>
      <c r="B36" s="707" t="s">
        <v>192</v>
      </c>
      <c r="C36" s="705">
        <v>1509</v>
      </c>
      <c r="D36" s="705">
        <v>80655</v>
      </c>
      <c r="E36" s="701">
        <v>288214</v>
      </c>
    </row>
    <row r="37" spans="1:5" ht="15" customHeight="1">
      <c r="A37" s="704" t="s">
        <v>342</v>
      </c>
      <c r="B37" s="707" t="s">
        <v>193</v>
      </c>
      <c r="C37" s="705">
        <v>1508</v>
      </c>
      <c r="D37" s="705">
        <v>80651</v>
      </c>
      <c r="E37" s="701">
        <v>291927</v>
      </c>
    </row>
    <row r="38" spans="1:5" ht="15" customHeight="1">
      <c r="A38" s="704" t="s">
        <v>342</v>
      </c>
      <c r="B38" s="707" t="s">
        <v>194</v>
      </c>
      <c r="C38" s="705">
        <v>1507</v>
      </c>
      <c r="D38" s="705">
        <v>80548</v>
      </c>
      <c r="E38" s="701">
        <v>355280</v>
      </c>
    </row>
    <row r="39" spans="1:5" ht="15" customHeight="1">
      <c r="A39" s="704" t="s">
        <v>342</v>
      </c>
      <c r="B39" s="707" t="s">
        <v>643</v>
      </c>
      <c r="C39" s="705">
        <v>1502</v>
      </c>
      <c r="D39" s="705">
        <v>79528</v>
      </c>
      <c r="E39" s="701">
        <v>285371</v>
      </c>
    </row>
    <row r="40" spans="1:5" ht="21" customHeight="1">
      <c r="A40" s="704"/>
      <c r="B40" s="707"/>
      <c r="C40" s="705"/>
      <c r="D40" s="705"/>
      <c r="E40" s="701"/>
    </row>
    <row r="41" spans="1:5" ht="27" customHeight="1">
      <c r="A41" s="209" t="s">
        <v>548</v>
      </c>
      <c r="B41" s="708"/>
      <c r="C41" s="708"/>
      <c r="D41" s="708"/>
      <c r="E41" s="701"/>
    </row>
    <row r="42" spans="1:5" ht="21" customHeight="1">
      <c r="A42" s="704">
        <v>2020</v>
      </c>
      <c r="B42" s="707" t="s">
        <v>815</v>
      </c>
      <c r="C42" s="705">
        <v>442</v>
      </c>
      <c r="D42" s="705">
        <v>22208</v>
      </c>
      <c r="E42" s="701">
        <v>70815</v>
      </c>
    </row>
    <row r="43" spans="1:5" ht="15" customHeight="1">
      <c r="A43" s="704" t="s">
        <v>342</v>
      </c>
      <c r="B43" s="707" t="s">
        <v>53</v>
      </c>
      <c r="C43" s="705">
        <v>442</v>
      </c>
      <c r="D43" s="705">
        <v>22207</v>
      </c>
      <c r="E43" s="701">
        <v>65261</v>
      </c>
    </row>
    <row r="44" spans="1:5" ht="15" customHeight="1">
      <c r="A44" s="704" t="s">
        <v>342</v>
      </c>
      <c r="B44" s="707" t="s">
        <v>58</v>
      </c>
      <c r="C44" s="705">
        <v>440</v>
      </c>
      <c r="D44" s="705">
        <v>22362</v>
      </c>
      <c r="E44" s="701">
        <v>72200</v>
      </c>
    </row>
    <row r="45" spans="1:5" ht="15" customHeight="1">
      <c r="A45" s="704" t="s">
        <v>342</v>
      </c>
      <c r="B45" s="707" t="s">
        <v>59</v>
      </c>
      <c r="C45" s="705">
        <v>440</v>
      </c>
      <c r="D45" s="705">
        <v>22385</v>
      </c>
      <c r="E45" s="701">
        <v>78926</v>
      </c>
    </row>
    <row r="46" spans="1:5" ht="15" customHeight="1">
      <c r="A46" s="704" t="s">
        <v>342</v>
      </c>
      <c r="B46" s="707" t="s">
        <v>676</v>
      </c>
      <c r="C46" s="705">
        <v>439</v>
      </c>
      <c r="D46" s="705">
        <v>22408</v>
      </c>
      <c r="E46" s="701">
        <v>76231</v>
      </c>
    </row>
    <row r="47" spans="1:5" ht="15" customHeight="1">
      <c r="A47" s="704" t="s">
        <v>342</v>
      </c>
      <c r="B47" s="707" t="s">
        <v>677</v>
      </c>
      <c r="C47" s="705">
        <v>440</v>
      </c>
      <c r="D47" s="705">
        <v>22549</v>
      </c>
      <c r="E47" s="701">
        <v>85892</v>
      </c>
    </row>
    <row r="48" spans="1:5" ht="15" customHeight="1">
      <c r="A48" s="704" t="s">
        <v>342</v>
      </c>
      <c r="B48" s="707" t="s">
        <v>678</v>
      </c>
      <c r="C48" s="705">
        <v>440</v>
      </c>
      <c r="D48" s="705">
        <v>22628</v>
      </c>
      <c r="E48" s="701">
        <v>82021</v>
      </c>
    </row>
    <row r="49" spans="1:5" ht="15" customHeight="1">
      <c r="A49" s="704" t="s">
        <v>342</v>
      </c>
      <c r="B49" s="707" t="s">
        <v>214</v>
      </c>
      <c r="C49" s="705">
        <v>443</v>
      </c>
      <c r="D49" s="705">
        <v>23089</v>
      </c>
      <c r="E49" s="701">
        <v>78857</v>
      </c>
    </row>
    <row r="50" spans="1:5" ht="15" customHeight="1">
      <c r="A50" s="704" t="s">
        <v>342</v>
      </c>
      <c r="B50" s="707" t="s">
        <v>192</v>
      </c>
      <c r="C50" s="705">
        <v>440</v>
      </c>
      <c r="D50" s="705">
        <v>23004</v>
      </c>
      <c r="E50" s="701">
        <v>82221</v>
      </c>
    </row>
    <row r="51" spans="1:5" ht="15" customHeight="1">
      <c r="A51" s="704" t="s">
        <v>342</v>
      </c>
      <c r="B51" s="707" t="s">
        <v>193</v>
      </c>
      <c r="C51" s="705">
        <v>440</v>
      </c>
      <c r="D51" s="705">
        <v>22758</v>
      </c>
      <c r="E51" s="701">
        <v>81303</v>
      </c>
    </row>
    <row r="52" spans="1:5" ht="15" customHeight="1">
      <c r="A52" s="704" t="s">
        <v>342</v>
      </c>
      <c r="B52" s="707" t="s">
        <v>194</v>
      </c>
      <c r="C52" s="705">
        <v>440</v>
      </c>
      <c r="D52" s="705">
        <v>22768</v>
      </c>
      <c r="E52" s="701">
        <v>100331</v>
      </c>
    </row>
    <row r="53" spans="1:5" ht="15" customHeight="1">
      <c r="A53" s="704" t="s">
        <v>342</v>
      </c>
      <c r="B53" s="707" t="s">
        <v>643</v>
      </c>
      <c r="C53" s="705">
        <v>441</v>
      </c>
      <c r="D53" s="705">
        <v>22618</v>
      </c>
      <c r="E53" s="701">
        <v>80229</v>
      </c>
    </row>
    <row r="54" spans="1:5" ht="21" customHeight="1">
      <c r="A54" s="704"/>
      <c r="B54" s="707"/>
      <c r="C54" s="705"/>
      <c r="D54" s="705"/>
      <c r="E54" s="701"/>
    </row>
    <row r="55" spans="1:5" ht="27" customHeight="1">
      <c r="A55" s="209" t="s">
        <v>549</v>
      </c>
      <c r="B55" s="708"/>
      <c r="C55" s="708"/>
      <c r="D55" s="708"/>
      <c r="E55" s="701"/>
    </row>
    <row r="56" spans="1:5" ht="21" customHeight="1">
      <c r="A56" s="704">
        <v>2020</v>
      </c>
      <c r="B56" s="707" t="s">
        <v>815</v>
      </c>
      <c r="C56" s="705">
        <v>111</v>
      </c>
      <c r="D56" s="705">
        <v>5248</v>
      </c>
      <c r="E56" s="701">
        <v>17093</v>
      </c>
    </row>
    <row r="57" spans="1:5" ht="15" customHeight="1">
      <c r="A57" s="704" t="s">
        <v>342</v>
      </c>
      <c r="B57" s="707" t="s">
        <v>53</v>
      </c>
      <c r="C57" s="705">
        <v>111</v>
      </c>
      <c r="D57" s="705">
        <v>5248</v>
      </c>
      <c r="E57" s="701">
        <v>15440</v>
      </c>
    </row>
    <row r="58" spans="1:5" ht="15" customHeight="1">
      <c r="A58" s="704" t="s">
        <v>342</v>
      </c>
      <c r="B58" s="707" t="s">
        <v>58</v>
      </c>
      <c r="C58" s="705">
        <v>111</v>
      </c>
      <c r="D58" s="705">
        <v>5264</v>
      </c>
      <c r="E58" s="701">
        <v>16901</v>
      </c>
    </row>
    <row r="59" spans="1:5" ht="15" customHeight="1">
      <c r="A59" s="704" t="s">
        <v>342</v>
      </c>
      <c r="B59" s="707" t="s">
        <v>59</v>
      </c>
      <c r="C59" s="705">
        <v>111</v>
      </c>
      <c r="D59" s="705">
        <v>5254</v>
      </c>
      <c r="E59" s="701">
        <v>18535</v>
      </c>
    </row>
    <row r="60" spans="1:5" ht="15" customHeight="1">
      <c r="A60" s="704" t="s">
        <v>342</v>
      </c>
      <c r="B60" s="707" t="s">
        <v>676</v>
      </c>
      <c r="C60" s="705">
        <v>111</v>
      </c>
      <c r="D60" s="705">
        <v>5267</v>
      </c>
      <c r="E60" s="701">
        <v>18450</v>
      </c>
    </row>
    <row r="61" spans="1:5" ht="15" customHeight="1">
      <c r="A61" s="704" t="s">
        <v>342</v>
      </c>
      <c r="B61" s="707" t="s">
        <v>677</v>
      </c>
      <c r="C61" s="705">
        <v>111</v>
      </c>
      <c r="D61" s="705">
        <v>5259</v>
      </c>
      <c r="E61" s="701">
        <v>19282</v>
      </c>
    </row>
    <row r="62" spans="1:5" ht="15" customHeight="1">
      <c r="A62" s="704" t="s">
        <v>342</v>
      </c>
      <c r="B62" s="707" t="s">
        <v>678</v>
      </c>
      <c r="C62" s="705">
        <v>111</v>
      </c>
      <c r="D62" s="705">
        <v>5223</v>
      </c>
      <c r="E62" s="701">
        <v>20097</v>
      </c>
    </row>
    <row r="63" spans="1:5" ht="15" customHeight="1">
      <c r="A63" s="704" t="s">
        <v>342</v>
      </c>
      <c r="B63" s="707" t="s">
        <v>214</v>
      </c>
      <c r="C63" s="705">
        <v>111</v>
      </c>
      <c r="D63" s="705">
        <v>5336</v>
      </c>
      <c r="E63" s="701">
        <v>18678</v>
      </c>
    </row>
    <row r="64" spans="1:5" ht="15" customHeight="1">
      <c r="A64" s="704" t="s">
        <v>342</v>
      </c>
      <c r="B64" s="707" t="s">
        <v>192</v>
      </c>
      <c r="C64" s="705">
        <v>111</v>
      </c>
      <c r="D64" s="705">
        <v>5347</v>
      </c>
      <c r="E64" s="701">
        <v>19237</v>
      </c>
    </row>
    <row r="65" spans="1:5" ht="15" customHeight="1">
      <c r="A65" s="704" t="s">
        <v>342</v>
      </c>
      <c r="B65" s="707" t="s">
        <v>193</v>
      </c>
      <c r="C65" s="705">
        <v>110</v>
      </c>
      <c r="D65" s="705">
        <v>5301</v>
      </c>
      <c r="E65" s="701">
        <v>18917</v>
      </c>
    </row>
    <row r="66" spans="1:5" ht="15" customHeight="1">
      <c r="A66" s="704" t="s">
        <v>342</v>
      </c>
      <c r="B66" s="707" t="s">
        <v>194</v>
      </c>
      <c r="C66" s="705">
        <v>110</v>
      </c>
      <c r="D66" s="705">
        <v>5326</v>
      </c>
      <c r="E66" s="701">
        <v>22885</v>
      </c>
    </row>
    <row r="67" spans="1:5" ht="15" customHeight="1">
      <c r="A67" s="704" t="s">
        <v>342</v>
      </c>
      <c r="B67" s="707" t="s">
        <v>643</v>
      </c>
      <c r="C67" s="705">
        <v>110</v>
      </c>
      <c r="D67" s="705">
        <v>5288</v>
      </c>
      <c r="E67" s="701">
        <v>18911</v>
      </c>
    </row>
    <row r="68" spans="1:5" ht="21" customHeight="1">
      <c r="A68" s="704"/>
      <c r="B68" s="707"/>
      <c r="C68" s="705"/>
      <c r="D68" s="705"/>
      <c r="E68" s="701"/>
    </row>
    <row r="69" spans="1:5" ht="17.100000000000001" customHeight="1">
      <c r="A69" s="689" t="s">
        <v>1733</v>
      </c>
      <c r="B69" s="689"/>
      <c r="C69" s="689"/>
      <c r="D69" s="689"/>
      <c r="E69" s="693"/>
    </row>
    <row r="70" spans="1:5" ht="15" customHeight="1"/>
    <row r="90" spans="2:5" s="689" customFormat="1" ht="15" customHeight="1">
      <c r="B90" s="694"/>
      <c r="C90" s="694"/>
      <c r="D90" s="694"/>
      <c r="E90" s="694"/>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showGridLines="0" showZeros="0" workbookViewId="0"/>
  </sheetViews>
  <sheetFormatPr baseColWidth="10" defaultColWidth="11.42578125" defaultRowHeight="15"/>
  <cols>
    <col min="1" max="1" width="7.7109375" style="689" customWidth="1"/>
    <col min="2" max="2" width="20.7109375" style="694" customWidth="1"/>
    <col min="3" max="5" width="34.7109375" style="694" customWidth="1"/>
    <col min="6" max="16384" width="11.42578125" style="694"/>
  </cols>
  <sheetData>
    <row r="1" spans="1:5" s="1100" customFormat="1" ht="15" customHeight="1">
      <c r="A1" s="1106" t="s">
        <v>1750</v>
      </c>
    </row>
    <row r="2" spans="1:5" ht="18.95" customHeight="1">
      <c r="A2" s="209" t="s">
        <v>709</v>
      </c>
      <c r="B2" s="209"/>
      <c r="C2" s="209"/>
      <c r="D2" s="209"/>
      <c r="E2" s="209"/>
    </row>
    <row r="3" spans="1:5" ht="18.95" customHeight="1">
      <c r="A3" s="209" t="s">
        <v>6</v>
      </c>
      <c r="B3" s="209"/>
      <c r="C3" s="209"/>
      <c r="D3" s="209"/>
      <c r="E3" s="209"/>
    </row>
    <row r="4" spans="1:5" ht="18.95" customHeight="1">
      <c r="A4" s="209" t="s">
        <v>1415</v>
      </c>
      <c r="B4" s="209"/>
      <c r="C4" s="209"/>
      <c r="D4" s="209"/>
      <c r="E4" s="209"/>
    </row>
    <row r="5" spans="1:5" ht="18.95" customHeight="1">
      <c r="A5" s="757" t="s">
        <v>1640</v>
      </c>
      <c r="B5" s="209"/>
      <c r="C5" s="209"/>
      <c r="D5" s="209"/>
      <c r="E5" s="209"/>
    </row>
    <row r="6" spans="1:5" ht="18.95" customHeight="1">
      <c r="A6" s="187" t="s">
        <v>444</v>
      </c>
      <c r="B6" s="187"/>
      <c r="C6" s="187"/>
      <c r="D6" s="187"/>
      <c r="E6" s="187"/>
    </row>
    <row r="7" spans="1:5" s="221" customFormat="1" ht="15" customHeight="1">
      <c r="A7" s="1240" t="s">
        <v>528</v>
      </c>
      <c r="B7" s="1241"/>
      <c r="C7" s="1246" t="s">
        <v>146</v>
      </c>
      <c r="D7" s="1249" t="s">
        <v>1628</v>
      </c>
      <c r="E7" s="1250" t="s">
        <v>291</v>
      </c>
    </row>
    <row r="8" spans="1:5" s="221" customFormat="1" ht="15" customHeight="1">
      <c r="A8" s="1242"/>
      <c r="B8" s="1243"/>
      <c r="C8" s="1247"/>
      <c r="D8" s="1249"/>
      <c r="E8" s="1251"/>
    </row>
    <row r="9" spans="1:5" s="221" customFormat="1" ht="15" customHeight="1">
      <c r="A9" s="1242"/>
      <c r="B9" s="1243"/>
      <c r="C9" s="1247"/>
      <c r="D9" s="1249"/>
      <c r="E9" s="1251"/>
    </row>
    <row r="10" spans="1:5" s="221" customFormat="1" ht="15" customHeight="1">
      <c r="A10" s="1242"/>
      <c r="B10" s="1243"/>
      <c r="C10" s="1247"/>
      <c r="D10" s="1249"/>
      <c r="E10" s="1251"/>
    </row>
    <row r="11" spans="1:5" s="221" customFormat="1" ht="15" customHeight="1">
      <c r="A11" s="1242"/>
      <c r="B11" s="1243"/>
      <c r="C11" s="1248"/>
      <c r="D11" s="1249"/>
      <c r="E11" s="1252"/>
    </row>
    <row r="12" spans="1:5" s="221" customFormat="1" ht="15" customHeight="1">
      <c r="A12" s="1244"/>
      <c r="B12" s="1245"/>
      <c r="C12" s="188" t="s">
        <v>179</v>
      </c>
      <c r="D12" s="189"/>
      <c r="E12" s="190" t="s">
        <v>646</v>
      </c>
    </row>
    <row r="13" spans="1:5" ht="27" customHeight="1">
      <c r="A13" s="209" t="s">
        <v>550</v>
      </c>
      <c r="B13" s="704"/>
      <c r="C13" s="705"/>
      <c r="D13" s="705"/>
      <c r="E13" s="706"/>
    </row>
    <row r="14" spans="1:5" ht="21" customHeight="1">
      <c r="A14" s="704">
        <v>2020</v>
      </c>
      <c r="B14" s="707" t="s">
        <v>815</v>
      </c>
      <c r="C14" s="705">
        <v>648</v>
      </c>
      <c r="D14" s="705">
        <v>34024</v>
      </c>
      <c r="E14" s="701">
        <v>91521</v>
      </c>
    </row>
    <row r="15" spans="1:5" ht="15" customHeight="1">
      <c r="A15" s="704" t="s">
        <v>342</v>
      </c>
      <c r="B15" s="707" t="s">
        <v>53</v>
      </c>
      <c r="C15" s="705">
        <v>649</v>
      </c>
      <c r="D15" s="705">
        <v>34187</v>
      </c>
      <c r="E15" s="701">
        <v>87063</v>
      </c>
    </row>
    <row r="16" spans="1:5" ht="15" customHeight="1">
      <c r="A16" s="704" t="s">
        <v>342</v>
      </c>
      <c r="B16" s="707" t="s">
        <v>58</v>
      </c>
      <c r="C16" s="705">
        <v>649</v>
      </c>
      <c r="D16" s="705">
        <v>34234</v>
      </c>
      <c r="E16" s="701">
        <v>94358</v>
      </c>
    </row>
    <row r="17" spans="1:5" ht="15" customHeight="1">
      <c r="A17" s="704" t="s">
        <v>342</v>
      </c>
      <c r="B17" s="707" t="s">
        <v>59</v>
      </c>
      <c r="C17" s="705">
        <v>649</v>
      </c>
      <c r="D17" s="705">
        <v>34207</v>
      </c>
      <c r="E17" s="701">
        <v>103218</v>
      </c>
    </row>
    <row r="18" spans="1:5" ht="15" customHeight="1">
      <c r="A18" s="704" t="s">
        <v>342</v>
      </c>
      <c r="B18" s="707" t="s">
        <v>676</v>
      </c>
      <c r="C18" s="705">
        <v>649</v>
      </c>
      <c r="D18" s="705">
        <v>34132</v>
      </c>
      <c r="E18" s="701">
        <v>101989</v>
      </c>
    </row>
    <row r="19" spans="1:5" ht="15" customHeight="1">
      <c r="A19" s="704" t="s">
        <v>342</v>
      </c>
      <c r="B19" s="707" t="s">
        <v>677</v>
      </c>
      <c r="C19" s="705">
        <v>649</v>
      </c>
      <c r="D19" s="705">
        <v>34271</v>
      </c>
      <c r="E19" s="701">
        <v>107112</v>
      </c>
    </row>
    <row r="20" spans="1:5" ht="15" customHeight="1">
      <c r="A20" s="704" t="s">
        <v>342</v>
      </c>
      <c r="B20" s="707" t="s">
        <v>678</v>
      </c>
      <c r="C20" s="705">
        <v>649</v>
      </c>
      <c r="D20" s="705">
        <v>34322</v>
      </c>
      <c r="E20" s="701">
        <v>110878</v>
      </c>
    </row>
    <row r="21" spans="1:5" ht="15" customHeight="1">
      <c r="A21" s="704" t="s">
        <v>342</v>
      </c>
      <c r="B21" s="707" t="s">
        <v>214</v>
      </c>
      <c r="C21" s="705">
        <v>648</v>
      </c>
      <c r="D21" s="705">
        <v>34620</v>
      </c>
      <c r="E21" s="701">
        <v>104928</v>
      </c>
    </row>
    <row r="22" spans="1:5" ht="15" customHeight="1">
      <c r="A22" s="704" t="s">
        <v>342</v>
      </c>
      <c r="B22" s="707" t="s">
        <v>192</v>
      </c>
      <c r="C22" s="705">
        <v>648</v>
      </c>
      <c r="D22" s="705">
        <v>34741</v>
      </c>
      <c r="E22" s="701">
        <v>107575</v>
      </c>
    </row>
    <row r="23" spans="1:5" ht="15" customHeight="1">
      <c r="A23" s="704" t="s">
        <v>342</v>
      </c>
      <c r="B23" s="707" t="s">
        <v>193</v>
      </c>
      <c r="C23" s="705">
        <v>647</v>
      </c>
      <c r="D23" s="705">
        <v>34641</v>
      </c>
      <c r="E23" s="701">
        <v>109994</v>
      </c>
    </row>
    <row r="24" spans="1:5" ht="15" customHeight="1">
      <c r="A24" s="704" t="s">
        <v>342</v>
      </c>
      <c r="B24" s="707" t="s">
        <v>194</v>
      </c>
      <c r="C24" s="705">
        <v>647</v>
      </c>
      <c r="D24" s="705">
        <v>34401</v>
      </c>
      <c r="E24" s="701">
        <v>119561</v>
      </c>
    </row>
    <row r="25" spans="1:5" ht="15" customHeight="1">
      <c r="A25" s="704" t="s">
        <v>342</v>
      </c>
      <c r="B25" s="707" t="s">
        <v>643</v>
      </c>
      <c r="C25" s="705">
        <v>647</v>
      </c>
      <c r="D25" s="705">
        <v>34091</v>
      </c>
      <c r="E25" s="701">
        <v>106825</v>
      </c>
    </row>
    <row r="26" spans="1:5" ht="21" customHeight="1">
      <c r="A26" s="704"/>
      <c r="B26" s="707"/>
      <c r="C26" s="705"/>
      <c r="D26" s="705"/>
      <c r="E26" s="701"/>
    </row>
    <row r="27" spans="1:5" ht="27" customHeight="1">
      <c r="A27" s="209" t="s">
        <v>551</v>
      </c>
      <c r="B27" s="707"/>
      <c r="C27" s="705"/>
      <c r="D27" s="705"/>
      <c r="E27" s="701"/>
    </row>
    <row r="28" spans="1:5" ht="21" customHeight="1">
      <c r="A28" s="704">
        <v>2020</v>
      </c>
      <c r="B28" s="707" t="s">
        <v>815</v>
      </c>
      <c r="C28" s="705">
        <v>317</v>
      </c>
      <c r="D28" s="705">
        <v>17080</v>
      </c>
      <c r="E28" s="701">
        <v>47770</v>
      </c>
    </row>
    <row r="29" spans="1:5" ht="15" customHeight="1">
      <c r="A29" s="704" t="s">
        <v>342</v>
      </c>
      <c r="B29" s="707" t="s">
        <v>53</v>
      </c>
      <c r="C29" s="705">
        <v>315</v>
      </c>
      <c r="D29" s="705">
        <v>17011</v>
      </c>
      <c r="E29" s="701">
        <v>45011</v>
      </c>
    </row>
    <row r="30" spans="1:5" ht="15" customHeight="1">
      <c r="A30" s="704" t="s">
        <v>342</v>
      </c>
      <c r="B30" s="707" t="s">
        <v>58</v>
      </c>
      <c r="C30" s="705">
        <v>315</v>
      </c>
      <c r="D30" s="705">
        <v>17138</v>
      </c>
      <c r="E30" s="701">
        <v>49031</v>
      </c>
    </row>
    <row r="31" spans="1:5" ht="15" customHeight="1">
      <c r="A31" s="704" t="s">
        <v>342</v>
      </c>
      <c r="B31" s="707" t="s">
        <v>59</v>
      </c>
      <c r="C31" s="705">
        <v>314</v>
      </c>
      <c r="D31" s="705">
        <v>17128</v>
      </c>
      <c r="E31" s="701">
        <v>53089</v>
      </c>
    </row>
    <row r="32" spans="1:5" ht="15" customHeight="1">
      <c r="A32" s="704" t="s">
        <v>342</v>
      </c>
      <c r="B32" s="707" t="s">
        <v>676</v>
      </c>
      <c r="C32" s="705">
        <v>314</v>
      </c>
      <c r="D32" s="705">
        <v>17085</v>
      </c>
      <c r="E32" s="701">
        <v>52062</v>
      </c>
    </row>
    <row r="33" spans="1:5" ht="15" customHeight="1">
      <c r="A33" s="704" t="s">
        <v>342</v>
      </c>
      <c r="B33" s="707" t="s">
        <v>677</v>
      </c>
      <c r="C33" s="705">
        <v>314</v>
      </c>
      <c r="D33" s="705">
        <v>17178</v>
      </c>
      <c r="E33" s="701">
        <v>56435</v>
      </c>
    </row>
    <row r="34" spans="1:5" ht="15" customHeight="1">
      <c r="A34" s="704" t="s">
        <v>342</v>
      </c>
      <c r="B34" s="707" t="s">
        <v>678</v>
      </c>
      <c r="C34" s="705">
        <v>314</v>
      </c>
      <c r="D34" s="705">
        <v>17191</v>
      </c>
      <c r="E34" s="701">
        <v>57765</v>
      </c>
    </row>
    <row r="35" spans="1:5" ht="15" customHeight="1">
      <c r="A35" s="704" t="s">
        <v>342</v>
      </c>
      <c r="B35" s="707" t="s">
        <v>214</v>
      </c>
      <c r="C35" s="705">
        <v>314</v>
      </c>
      <c r="D35" s="705">
        <v>17330</v>
      </c>
      <c r="E35" s="701">
        <v>53745</v>
      </c>
    </row>
    <row r="36" spans="1:5" ht="15" customHeight="1">
      <c r="A36" s="704" t="s">
        <v>342</v>
      </c>
      <c r="B36" s="707" t="s">
        <v>192</v>
      </c>
      <c r="C36" s="705">
        <v>314</v>
      </c>
      <c r="D36" s="705">
        <v>17487</v>
      </c>
      <c r="E36" s="701">
        <v>55214</v>
      </c>
    </row>
    <row r="37" spans="1:5" ht="15" customHeight="1">
      <c r="A37" s="704" t="s">
        <v>342</v>
      </c>
      <c r="B37" s="707" t="s">
        <v>193</v>
      </c>
      <c r="C37" s="705">
        <v>314</v>
      </c>
      <c r="D37" s="705">
        <v>17374</v>
      </c>
      <c r="E37" s="701">
        <v>55447</v>
      </c>
    </row>
    <row r="38" spans="1:5" ht="15" customHeight="1">
      <c r="A38" s="704" t="s">
        <v>342</v>
      </c>
      <c r="B38" s="707" t="s">
        <v>194</v>
      </c>
      <c r="C38" s="705">
        <v>313</v>
      </c>
      <c r="D38" s="705">
        <v>17299</v>
      </c>
      <c r="E38" s="701">
        <v>60738</v>
      </c>
    </row>
    <row r="39" spans="1:5" ht="15" customHeight="1">
      <c r="A39" s="704" t="s">
        <v>342</v>
      </c>
      <c r="B39" s="707" t="s">
        <v>643</v>
      </c>
      <c r="C39" s="705">
        <v>313</v>
      </c>
      <c r="D39" s="705">
        <v>17203</v>
      </c>
      <c r="E39" s="701">
        <v>53560</v>
      </c>
    </row>
    <row r="40" spans="1:5" ht="21" customHeight="1">
      <c r="A40" s="704"/>
      <c r="B40" s="707"/>
      <c r="C40" s="705"/>
      <c r="D40" s="705"/>
      <c r="E40" s="701"/>
    </row>
    <row r="41" spans="1:5" ht="27" customHeight="1">
      <c r="A41" s="209" t="s">
        <v>343</v>
      </c>
      <c r="B41" s="704"/>
      <c r="C41" s="705"/>
      <c r="D41" s="705"/>
      <c r="E41" s="701"/>
    </row>
    <row r="42" spans="1:5" ht="21" customHeight="1">
      <c r="A42" s="704">
        <v>2020</v>
      </c>
      <c r="B42" s="707" t="s">
        <v>815</v>
      </c>
      <c r="C42" s="705">
        <v>399</v>
      </c>
      <c r="D42" s="705">
        <v>16996</v>
      </c>
      <c r="E42" s="701">
        <v>49585</v>
      </c>
    </row>
    <row r="43" spans="1:5" ht="15" customHeight="1">
      <c r="A43" s="704" t="s">
        <v>342</v>
      </c>
      <c r="B43" s="707" t="s">
        <v>53</v>
      </c>
      <c r="C43" s="705">
        <v>396</v>
      </c>
      <c r="D43" s="705">
        <v>16971</v>
      </c>
      <c r="E43" s="701">
        <v>45831</v>
      </c>
    </row>
    <row r="44" spans="1:5" ht="15" customHeight="1">
      <c r="A44" s="704" t="s">
        <v>342</v>
      </c>
      <c r="B44" s="707" t="s">
        <v>58</v>
      </c>
      <c r="C44" s="705">
        <v>395</v>
      </c>
      <c r="D44" s="705">
        <v>17035</v>
      </c>
      <c r="E44" s="701">
        <v>49541</v>
      </c>
    </row>
    <row r="45" spans="1:5" ht="15" customHeight="1">
      <c r="A45" s="704" t="s">
        <v>342</v>
      </c>
      <c r="B45" s="707" t="s">
        <v>59</v>
      </c>
      <c r="C45" s="705">
        <v>395</v>
      </c>
      <c r="D45" s="705">
        <v>17131</v>
      </c>
      <c r="E45" s="701">
        <v>55988</v>
      </c>
    </row>
    <row r="46" spans="1:5" ht="15" customHeight="1">
      <c r="A46" s="704" t="s">
        <v>342</v>
      </c>
      <c r="B46" s="707" t="s">
        <v>676</v>
      </c>
      <c r="C46" s="705">
        <v>395</v>
      </c>
      <c r="D46" s="705">
        <v>17066</v>
      </c>
      <c r="E46" s="701">
        <v>54106</v>
      </c>
    </row>
    <row r="47" spans="1:5" ht="15" customHeight="1">
      <c r="A47" s="704" t="s">
        <v>342</v>
      </c>
      <c r="B47" s="707" t="s">
        <v>677</v>
      </c>
      <c r="C47" s="705">
        <v>395</v>
      </c>
      <c r="D47" s="705">
        <v>17097</v>
      </c>
      <c r="E47" s="701">
        <v>56766</v>
      </c>
    </row>
    <row r="48" spans="1:5" ht="15" customHeight="1">
      <c r="A48" s="704" t="s">
        <v>342</v>
      </c>
      <c r="B48" s="707" t="s">
        <v>678</v>
      </c>
      <c r="C48" s="705">
        <v>395</v>
      </c>
      <c r="D48" s="705">
        <v>17178</v>
      </c>
      <c r="E48" s="701">
        <v>59120</v>
      </c>
    </row>
    <row r="49" spans="1:5" ht="15" customHeight="1">
      <c r="A49" s="704" t="s">
        <v>342</v>
      </c>
      <c r="B49" s="707" t="s">
        <v>214</v>
      </c>
      <c r="C49" s="705">
        <v>395</v>
      </c>
      <c r="D49" s="705">
        <v>17408</v>
      </c>
      <c r="E49" s="701">
        <v>56142</v>
      </c>
    </row>
    <row r="50" spans="1:5" ht="15" customHeight="1">
      <c r="A50" s="704" t="s">
        <v>342</v>
      </c>
      <c r="B50" s="707" t="s">
        <v>192</v>
      </c>
      <c r="C50" s="705">
        <v>391</v>
      </c>
      <c r="D50" s="705">
        <v>17327</v>
      </c>
      <c r="E50" s="701">
        <v>57385</v>
      </c>
    </row>
    <row r="51" spans="1:5" ht="15" customHeight="1">
      <c r="A51" s="704" t="s">
        <v>342</v>
      </c>
      <c r="B51" s="707" t="s">
        <v>193</v>
      </c>
      <c r="C51" s="705">
        <v>391</v>
      </c>
      <c r="D51" s="705">
        <v>17309</v>
      </c>
      <c r="E51" s="701">
        <v>57302</v>
      </c>
    </row>
    <row r="52" spans="1:5" ht="15" customHeight="1">
      <c r="A52" s="704" t="s">
        <v>342</v>
      </c>
      <c r="B52" s="707" t="s">
        <v>194</v>
      </c>
      <c r="C52" s="705">
        <v>390</v>
      </c>
      <c r="D52" s="705">
        <v>17210</v>
      </c>
      <c r="E52" s="701">
        <v>68923</v>
      </c>
    </row>
    <row r="53" spans="1:5" ht="15" customHeight="1">
      <c r="A53" s="704" t="s">
        <v>342</v>
      </c>
      <c r="B53" s="707" t="s">
        <v>643</v>
      </c>
      <c r="C53" s="705">
        <v>390</v>
      </c>
      <c r="D53" s="705">
        <v>17024</v>
      </c>
      <c r="E53" s="701">
        <v>55867</v>
      </c>
    </row>
    <row r="54" spans="1:5" ht="21" customHeight="1">
      <c r="A54" s="704"/>
      <c r="B54" s="707"/>
      <c r="C54" s="705"/>
      <c r="D54" s="705"/>
      <c r="E54" s="701"/>
    </row>
    <row r="55" spans="1:5" ht="27" customHeight="1">
      <c r="A55" s="209" t="s">
        <v>553</v>
      </c>
      <c r="B55" s="708"/>
      <c r="C55" s="708"/>
      <c r="D55" s="708"/>
      <c r="E55" s="701"/>
    </row>
    <row r="56" spans="1:5" ht="21" customHeight="1">
      <c r="A56" s="704">
        <v>2020</v>
      </c>
      <c r="B56" s="707" t="s">
        <v>815</v>
      </c>
      <c r="C56" s="705">
        <v>299</v>
      </c>
      <c r="D56" s="705">
        <v>14475</v>
      </c>
      <c r="E56" s="701">
        <v>38900</v>
      </c>
    </row>
    <row r="57" spans="1:5" ht="15" customHeight="1">
      <c r="A57" s="704" t="s">
        <v>342</v>
      </c>
      <c r="B57" s="707" t="s">
        <v>53</v>
      </c>
      <c r="C57" s="705">
        <v>298</v>
      </c>
      <c r="D57" s="705">
        <v>14375</v>
      </c>
      <c r="E57" s="701">
        <v>35934</v>
      </c>
    </row>
    <row r="58" spans="1:5" ht="15" customHeight="1">
      <c r="A58" s="704" t="s">
        <v>342</v>
      </c>
      <c r="B58" s="707" t="s">
        <v>58</v>
      </c>
      <c r="C58" s="705">
        <v>298</v>
      </c>
      <c r="D58" s="705">
        <v>14385</v>
      </c>
      <c r="E58" s="701">
        <v>39896</v>
      </c>
    </row>
    <row r="59" spans="1:5" ht="15" customHeight="1">
      <c r="A59" s="704" t="s">
        <v>342</v>
      </c>
      <c r="B59" s="707" t="s">
        <v>59</v>
      </c>
      <c r="C59" s="705">
        <v>295</v>
      </c>
      <c r="D59" s="705">
        <v>14422</v>
      </c>
      <c r="E59" s="701">
        <v>44041</v>
      </c>
    </row>
    <row r="60" spans="1:5" ht="15" customHeight="1">
      <c r="A60" s="704" t="s">
        <v>342</v>
      </c>
      <c r="B60" s="707" t="s">
        <v>676</v>
      </c>
      <c r="C60" s="705">
        <v>295</v>
      </c>
      <c r="D60" s="705">
        <v>14422</v>
      </c>
      <c r="E60" s="701">
        <v>43730</v>
      </c>
    </row>
    <row r="61" spans="1:5" ht="15" customHeight="1">
      <c r="A61" s="704" t="s">
        <v>342</v>
      </c>
      <c r="B61" s="707" t="s">
        <v>677</v>
      </c>
      <c r="C61" s="705">
        <v>295</v>
      </c>
      <c r="D61" s="705">
        <v>14545</v>
      </c>
      <c r="E61" s="701">
        <v>46902</v>
      </c>
    </row>
    <row r="62" spans="1:5" ht="15" customHeight="1">
      <c r="A62" s="704" t="s">
        <v>342</v>
      </c>
      <c r="B62" s="707" t="s">
        <v>678</v>
      </c>
      <c r="C62" s="705">
        <v>295</v>
      </c>
      <c r="D62" s="705">
        <v>14499</v>
      </c>
      <c r="E62" s="701">
        <v>47721</v>
      </c>
    </row>
    <row r="63" spans="1:5" ht="15" customHeight="1">
      <c r="A63" s="704" t="s">
        <v>342</v>
      </c>
      <c r="B63" s="707" t="s">
        <v>214</v>
      </c>
      <c r="C63" s="705">
        <v>295</v>
      </c>
      <c r="D63" s="705">
        <v>14668</v>
      </c>
      <c r="E63" s="701">
        <v>45228</v>
      </c>
    </row>
    <row r="64" spans="1:5" ht="15" customHeight="1">
      <c r="A64" s="704" t="s">
        <v>342</v>
      </c>
      <c r="B64" s="707" t="s">
        <v>192</v>
      </c>
      <c r="C64" s="705">
        <v>295</v>
      </c>
      <c r="D64" s="705">
        <v>14595</v>
      </c>
      <c r="E64" s="701">
        <v>46352</v>
      </c>
    </row>
    <row r="65" spans="1:5" ht="15" customHeight="1">
      <c r="A65" s="704" t="s">
        <v>342</v>
      </c>
      <c r="B65" s="707" t="s">
        <v>193</v>
      </c>
      <c r="C65" s="705">
        <v>295</v>
      </c>
      <c r="D65" s="705">
        <v>14565</v>
      </c>
      <c r="E65" s="701">
        <v>47146</v>
      </c>
    </row>
    <row r="66" spans="1:5" ht="15" customHeight="1">
      <c r="A66" s="704" t="s">
        <v>342</v>
      </c>
      <c r="B66" s="707" t="s">
        <v>194</v>
      </c>
      <c r="C66" s="705">
        <v>294</v>
      </c>
      <c r="D66" s="705">
        <v>14499</v>
      </c>
      <c r="E66" s="701">
        <v>51939</v>
      </c>
    </row>
    <row r="67" spans="1:5" ht="15" customHeight="1">
      <c r="A67" s="704" t="s">
        <v>342</v>
      </c>
      <c r="B67" s="707" t="s">
        <v>643</v>
      </c>
      <c r="C67" s="705">
        <v>294</v>
      </c>
      <c r="D67" s="705">
        <v>14356</v>
      </c>
      <c r="E67" s="701">
        <v>44831</v>
      </c>
    </row>
    <row r="68" spans="1:5" ht="21" customHeight="1">
      <c r="A68" s="704"/>
      <c r="B68" s="707"/>
      <c r="C68" s="705"/>
      <c r="D68" s="705"/>
      <c r="E68" s="701"/>
    </row>
    <row r="69" spans="1:5" ht="17.100000000000001" customHeight="1">
      <c r="A69" s="689" t="s">
        <v>1733</v>
      </c>
      <c r="B69" s="689"/>
      <c r="C69" s="689"/>
      <c r="D69" s="689"/>
      <c r="E69" s="693"/>
    </row>
    <row r="70" spans="1:5" ht="15" customHeight="1"/>
    <row r="82" spans="2:5" s="689" customFormat="1" ht="15" customHeight="1">
      <c r="B82" s="694"/>
      <c r="C82" s="694"/>
      <c r="D82" s="694"/>
      <c r="E82" s="694"/>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1018" customWidth="1"/>
    <col min="2" max="2" width="5.140625" style="1018" customWidth="1"/>
    <col min="3" max="3" width="1.7109375" style="1018" customWidth="1"/>
    <col min="4" max="4" width="17.7109375" style="1018" customWidth="1"/>
    <col min="5" max="5" width="1.7109375" style="1018" customWidth="1"/>
    <col min="6" max="6" width="15.42578125" style="1018" customWidth="1"/>
    <col min="7" max="7" width="1.7109375" style="1018" customWidth="1"/>
    <col min="8" max="8" width="15.42578125" style="1018" customWidth="1"/>
    <col min="9" max="9" width="1.7109375" style="1018" customWidth="1"/>
    <col min="10" max="10" width="15.42578125" style="1018" customWidth="1"/>
    <col min="11" max="11" width="1.7109375" style="1018" customWidth="1"/>
    <col min="12" max="12" width="15.42578125" style="1018" customWidth="1"/>
    <col min="13" max="13" width="1.7109375" style="1018" customWidth="1"/>
    <col min="14" max="14" width="15.42578125" style="1018" customWidth="1"/>
    <col min="15" max="15" width="1.7109375" style="1018" customWidth="1"/>
    <col min="16" max="16" width="15.42578125" style="1018" customWidth="1"/>
    <col min="17" max="17" width="1.7109375" style="1018" customWidth="1"/>
    <col min="18" max="18" width="15.42578125" style="1018" customWidth="1"/>
    <col min="19" max="19" width="1.7109375" style="1018" customWidth="1"/>
    <col min="20" max="20" width="19.7109375" style="1018" customWidth="1"/>
    <col min="21" max="21" width="1.7109375" style="1018" customWidth="1"/>
    <col min="22" max="22" width="19.7109375" style="1018" customWidth="1"/>
    <col min="23" max="23" width="1.7109375" style="1018" customWidth="1"/>
    <col min="24" max="24" width="19.7109375" style="1018" customWidth="1"/>
    <col min="25" max="25" width="1.7109375" style="1018" customWidth="1"/>
    <col min="26" max="26" width="19.7109375" style="1018" customWidth="1"/>
    <col min="27" max="27" width="1.7109375" style="1018" customWidth="1"/>
    <col min="28" max="28" width="19.7109375" style="1018" customWidth="1"/>
    <col min="29" max="29" width="1.7109375" style="1018" customWidth="1"/>
    <col min="30" max="30" width="6.7109375" style="1018" customWidth="1"/>
    <col min="31" max="16384" width="11.42578125" style="1018"/>
  </cols>
  <sheetData>
    <row r="1" spans="1:30" s="1092" customFormat="1" ht="15" customHeight="1">
      <c r="A1" s="1106" t="s">
        <v>1750</v>
      </c>
    </row>
    <row r="2" spans="1:30" s="490" customFormat="1" ht="19.5" customHeight="1">
      <c r="A2" s="489" t="s">
        <v>709</v>
      </c>
      <c r="B2" s="489"/>
      <c r="C2" s="489"/>
      <c r="D2" s="489"/>
      <c r="E2" s="489"/>
      <c r="F2" s="489"/>
      <c r="G2" s="489"/>
      <c r="H2" s="489"/>
      <c r="I2" s="489"/>
      <c r="J2" s="489"/>
      <c r="K2" s="489"/>
      <c r="L2" s="489"/>
      <c r="M2" s="489"/>
      <c r="N2" s="489"/>
      <c r="O2" s="489"/>
      <c r="P2" s="489"/>
      <c r="Q2" s="489"/>
      <c r="R2" s="489" t="s">
        <v>709</v>
      </c>
      <c r="S2" s="489"/>
      <c r="V2" s="489"/>
      <c r="W2" s="489"/>
      <c r="X2" s="489"/>
      <c r="Y2" s="489"/>
      <c r="Z2" s="489"/>
      <c r="AA2" s="489"/>
      <c r="AB2" s="489"/>
      <c r="AC2" s="489"/>
      <c r="AD2" s="489"/>
    </row>
    <row r="3" spans="1:30" s="490" customFormat="1" ht="19.5" customHeight="1">
      <c r="A3" s="194" t="s">
        <v>6</v>
      </c>
      <c r="B3" s="489"/>
      <c r="C3" s="489"/>
      <c r="D3" s="489"/>
      <c r="E3" s="489"/>
      <c r="F3" s="489"/>
      <c r="G3" s="489"/>
      <c r="H3" s="489"/>
      <c r="I3" s="489"/>
      <c r="J3" s="489"/>
      <c r="K3" s="489"/>
      <c r="L3" s="489"/>
      <c r="M3" s="489"/>
      <c r="N3" s="489"/>
      <c r="O3" s="489"/>
      <c r="P3" s="489"/>
      <c r="Q3" s="489"/>
      <c r="R3" s="194" t="s">
        <v>6</v>
      </c>
      <c r="S3" s="194"/>
      <c r="V3" s="489"/>
      <c r="W3" s="489"/>
      <c r="X3" s="489"/>
      <c r="Y3" s="489"/>
      <c r="Z3" s="489"/>
      <c r="AA3" s="489"/>
      <c r="AB3" s="489"/>
      <c r="AC3" s="489"/>
      <c r="AD3" s="489"/>
    </row>
    <row r="4" spans="1:30" s="490" customFormat="1" ht="19.5" customHeight="1">
      <c r="A4" s="489" t="s">
        <v>1716</v>
      </c>
      <c r="B4" s="489"/>
      <c r="C4" s="489"/>
      <c r="D4" s="489"/>
      <c r="E4" s="489"/>
      <c r="F4" s="489"/>
      <c r="G4" s="489"/>
      <c r="H4" s="489"/>
      <c r="I4" s="489"/>
      <c r="J4" s="489"/>
      <c r="K4" s="489"/>
      <c r="L4" s="489"/>
      <c r="M4" s="489"/>
      <c r="N4" s="489"/>
      <c r="O4" s="489"/>
      <c r="P4" s="489"/>
      <c r="Q4" s="489"/>
      <c r="R4" s="489" t="s">
        <v>1716</v>
      </c>
      <c r="S4" s="489"/>
      <c r="V4" s="489"/>
      <c r="W4" s="489"/>
      <c r="X4" s="489"/>
      <c r="Y4" s="489"/>
      <c r="Z4" s="489"/>
      <c r="AA4" s="489"/>
      <c r="AB4" s="489"/>
      <c r="AC4" s="489"/>
      <c r="AD4" s="489"/>
    </row>
    <row r="5" spans="1:30" s="490" customFormat="1" ht="19.5" customHeight="1">
      <c r="A5" s="757" t="s">
        <v>1640</v>
      </c>
      <c r="B5" s="489"/>
      <c r="C5" s="489"/>
      <c r="D5" s="489"/>
      <c r="E5" s="489"/>
      <c r="F5" s="489"/>
      <c r="G5" s="489"/>
      <c r="H5" s="489"/>
      <c r="I5" s="489"/>
      <c r="J5" s="489"/>
      <c r="K5" s="489"/>
      <c r="L5" s="489"/>
      <c r="M5" s="489"/>
      <c r="N5" s="489"/>
      <c r="O5" s="489"/>
      <c r="P5" s="489"/>
      <c r="Q5" s="489"/>
      <c r="R5" s="757" t="s">
        <v>1640</v>
      </c>
      <c r="S5" s="194"/>
      <c r="V5" s="489"/>
      <c r="W5" s="489"/>
      <c r="X5" s="489"/>
      <c r="Y5" s="489"/>
      <c r="Z5" s="489"/>
      <c r="AA5" s="489"/>
      <c r="AB5" s="489"/>
      <c r="AC5" s="489"/>
      <c r="AD5" s="489"/>
    </row>
    <row r="6" spans="1:30" s="490" customFormat="1" ht="19.5" customHeight="1">
      <c r="A6" s="494" t="s">
        <v>527</v>
      </c>
      <c r="B6" s="494"/>
      <c r="C6" s="494"/>
      <c r="D6" s="494"/>
      <c r="E6" s="494"/>
      <c r="F6" s="494"/>
      <c r="G6" s="494"/>
      <c r="H6" s="494"/>
      <c r="I6" s="494"/>
      <c r="J6" s="494"/>
      <c r="K6" s="494"/>
      <c r="L6" s="494"/>
      <c r="M6" s="494"/>
      <c r="N6" s="494"/>
      <c r="O6" s="494"/>
      <c r="P6" s="494"/>
      <c r="Q6" s="494"/>
      <c r="R6" s="494" t="s">
        <v>527</v>
      </c>
      <c r="S6" s="494"/>
      <c r="V6" s="495"/>
      <c r="W6" s="495"/>
      <c r="X6" s="495"/>
      <c r="Y6" s="495"/>
      <c r="Z6" s="495"/>
      <c r="AA6" s="495"/>
      <c r="AB6" s="495"/>
      <c r="AC6" s="495"/>
      <c r="AD6" s="495"/>
    </row>
    <row r="7" spans="1:30" s="65" customFormat="1" ht="19.5" customHeight="1">
      <c r="A7" s="1212" t="s">
        <v>260</v>
      </c>
      <c r="B7" s="1221" t="s">
        <v>660</v>
      </c>
      <c r="C7" s="1211"/>
      <c r="D7" s="1211"/>
      <c r="E7" s="1212"/>
      <c r="F7" s="1253" t="s">
        <v>139</v>
      </c>
      <c r="G7" s="1254"/>
      <c r="H7" s="1254"/>
      <c r="I7" s="1254"/>
      <c r="J7" s="1254"/>
      <c r="K7" s="1255"/>
      <c r="L7" s="1253" t="s">
        <v>661</v>
      </c>
      <c r="M7" s="1254"/>
      <c r="N7" s="1254"/>
      <c r="O7" s="1254"/>
      <c r="P7" s="1256"/>
      <c r="Q7" s="1256"/>
      <c r="R7" s="1257" t="s">
        <v>38</v>
      </c>
      <c r="S7" s="1190"/>
      <c r="T7" s="1254" t="s">
        <v>425</v>
      </c>
      <c r="U7" s="1254"/>
      <c r="V7" s="1254"/>
      <c r="W7" s="1254"/>
      <c r="X7" s="1254"/>
      <c r="Y7" s="1254"/>
      <c r="Z7" s="1254"/>
      <c r="AA7" s="1254"/>
      <c r="AB7" s="1254"/>
      <c r="AC7" s="1255"/>
      <c r="AD7" s="1221" t="s">
        <v>260</v>
      </c>
    </row>
    <row r="8" spans="1:30" s="65" customFormat="1" ht="19.5" customHeight="1">
      <c r="A8" s="1201"/>
      <c r="B8" s="1203"/>
      <c r="C8" s="1213"/>
      <c r="D8" s="1213"/>
      <c r="E8" s="1201"/>
      <c r="F8" s="1221" t="s">
        <v>529</v>
      </c>
      <c r="G8" s="1211"/>
      <c r="H8" s="1253" t="s">
        <v>512</v>
      </c>
      <c r="I8" s="1254"/>
      <c r="J8" s="1254"/>
      <c r="K8" s="1255"/>
      <c r="L8" s="1203" t="s">
        <v>640</v>
      </c>
      <c r="M8" s="1201"/>
      <c r="N8" s="1253" t="s">
        <v>512</v>
      </c>
      <c r="O8" s="1254"/>
      <c r="P8" s="1254"/>
      <c r="Q8" s="1254"/>
      <c r="R8" s="1258"/>
      <c r="S8" s="1191"/>
      <c r="T8" s="1211" t="s">
        <v>640</v>
      </c>
      <c r="U8" s="1212"/>
      <c r="V8" s="1253" t="s">
        <v>607</v>
      </c>
      <c r="W8" s="1254"/>
      <c r="X8" s="1254"/>
      <c r="Y8" s="1254"/>
      <c r="Z8" s="1254"/>
      <c r="AA8" s="1254"/>
      <c r="AB8" s="1254"/>
      <c r="AC8" s="1255"/>
      <c r="AD8" s="1203"/>
    </row>
    <row r="9" spans="1:30" s="65" customFormat="1" ht="19.5" customHeight="1">
      <c r="A9" s="1201"/>
      <c r="B9" s="1203"/>
      <c r="C9" s="1213"/>
      <c r="D9" s="1213"/>
      <c r="E9" s="1201"/>
      <c r="F9" s="1203"/>
      <c r="G9" s="1213"/>
      <c r="H9" s="1221" t="s">
        <v>316</v>
      </c>
      <c r="I9" s="1212"/>
      <c r="J9" s="1221" t="s">
        <v>962</v>
      </c>
      <c r="K9" s="1212"/>
      <c r="L9" s="1203"/>
      <c r="M9" s="1201"/>
      <c r="N9" s="1221" t="s">
        <v>316</v>
      </c>
      <c r="O9" s="1212"/>
      <c r="P9" s="1221" t="s">
        <v>962</v>
      </c>
      <c r="Q9" s="1211"/>
      <c r="R9" s="1258"/>
      <c r="S9" s="1191"/>
      <c r="T9" s="1213"/>
      <c r="U9" s="1201"/>
      <c r="V9" s="1199" t="s">
        <v>752</v>
      </c>
      <c r="W9" s="1191"/>
      <c r="X9" s="1199" t="s">
        <v>736</v>
      </c>
      <c r="Y9" s="1191"/>
      <c r="Z9" s="1203" t="s">
        <v>846</v>
      </c>
      <c r="AA9" s="1201"/>
      <c r="AB9" s="1199" t="s">
        <v>737</v>
      </c>
      <c r="AC9" s="1191"/>
      <c r="AD9" s="1203"/>
    </row>
    <row r="10" spans="1:30" s="65" customFormat="1" ht="19.5" customHeight="1">
      <c r="A10" s="1201"/>
      <c r="B10" s="1203"/>
      <c r="C10" s="1213"/>
      <c r="D10" s="1213"/>
      <c r="E10" s="1201"/>
      <c r="F10" s="1203"/>
      <c r="G10" s="1213"/>
      <c r="H10" s="1203"/>
      <c r="I10" s="1201"/>
      <c r="J10" s="1203"/>
      <c r="K10" s="1201"/>
      <c r="L10" s="1203"/>
      <c r="M10" s="1201"/>
      <c r="N10" s="1203"/>
      <c r="O10" s="1201"/>
      <c r="P10" s="1203"/>
      <c r="Q10" s="1213"/>
      <c r="R10" s="1258"/>
      <c r="S10" s="1191"/>
      <c r="T10" s="1213"/>
      <c r="U10" s="1201"/>
      <c r="V10" s="1199"/>
      <c r="W10" s="1191"/>
      <c r="X10" s="1199"/>
      <c r="Y10" s="1191"/>
      <c r="Z10" s="1203"/>
      <c r="AA10" s="1201"/>
      <c r="AB10" s="1199"/>
      <c r="AC10" s="1191"/>
      <c r="AD10" s="1203"/>
    </row>
    <row r="11" spans="1:30" s="65" customFormat="1" ht="19.5" customHeight="1">
      <c r="A11" s="1202"/>
      <c r="B11" s="1204"/>
      <c r="C11" s="1214"/>
      <c r="D11" s="1214"/>
      <c r="E11" s="1202"/>
      <c r="F11" s="1204"/>
      <c r="G11" s="1214"/>
      <c r="H11" s="1204"/>
      <c r="I11" s="1202"/>
      <c r="J11" s="1204"/>
      <c r="K11" s="1202"/>
      <c r="L11" s="1204"/>
      <c r="M11" s="1202"/>
      <c r="N11" s="1204"/>
      <c r="O11" s="1202"/>
      <c r="P11" s="1204"/>
      <c r="Q11" s="1214"/>
      <c r="R11" s="1259"/>
      <c r="S11" s="1192"/>
      <c r="T11" s="1214"/>
      <c r="U11" s="1202"/>
      <c r="V11" s="1200"/>
      <c r="W11" s="1192"/>
      <c r="X11" s="1200"/>
      <c r="Y11" s="1192"/>
      <c r="Z11" s="1204"/>
      <c r="AA11" s="1202"/>
      <c r="AB11" s="1200"/>
      <c r="AC11" s="1192"/>
      <c r="AD11" s="120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0">
        <v>2020</v>
      </c>
      <c r="C13" s="1260"/>
      <c r="D13" s="1019" t="s">
        <v>1702</v>
      </c>
      <c r="E13" s="1019"/>
      <c r="F13" s="527">
        <v>57368</v>
      </c>
      <c r="G13" s="527"/>
      <c r="H13" s="527">
        <v>28559</v>
      </c>
      <c r="I13" s="527"/>
      <c r="J13" s="527">
        <v>28808</v>
      </c>
      <c r="K13" s="527"/>
      <c r="L13" s="527">
        <v>21927</v>
      </c>
      <c r="M13" s="527"/>
      <c r="N13" s="527">
        <v>10593</v>
      </c>
      <c r="O13" s="527"/>
      <c r="P13" s="527">
        <v>11334</v>
      </c>
      <c r="Q13" s="527"/>
      <c r="R13" s="527">
        <v>14588</v>
      </c>
      <c r="S13" s="527"/>
      <c r="T13" s="527">
        <v>20852</v>
      </c>
      <c r="U13" s="527"/>
      <c r="V13" s="527">
        <v>550</v>
      </c>
      <c r="W13" s="527"/>
      <c r="X13" s="527">
        <v>2828</v>
      </c>
      <c r="Y13" s="527"/>
      <c r="Z13" s="527">
        <v>9796</v>
      </c>
      <c r="AA13" s="527"/>
      <c r="AB13" s="527">
        <v>7678</v>
      </c>
      <c r="AC13" s="128"/>
      <c r="AD13" s="196">
        <v>1</v>
      </c>
    </row>
    <row r="14" spans="1:30" ht="19.5" customHeight="1">
      <c r="A14" s="196">
        <v>2</v>
      </c>
      <c r="B14" s="1260" t="s">
        <v>342</v>
      </c>
      <c r="C14" s="1260"/>
      <c r="D14" s="1019" t="s">
        <v>1703</v>
      </c>
      <c r="F14" s="527">
        <v>56671</v>
      </c>
      <c r="G14" s="527"/>
      <c r="H14" s="527">
        <v>28075</v>
      </c>
      <c r="I14" s="527"/>
      <c r="J14" s="527">
        <v>28596</v>
      </c>
      <c r="K14" s="527"/>
      <c r="L14" s="527">
        <v>21495</v>
      </c>
      <c r="M14" s="527"/>
      <c r="N14" s="527">
        <v>10238</v>
      </c>
      <c r="O14" s="527"/>
      <c r="P14" s="527">
        <v>11258</v>
      </c>
      <c r="Q14" s="527"/>
      <c r="R14" s="527">
        <v>14447</v>
      </c>
      <c r="S14" s="527"/>
      <c r="T14" s="527">
        <v>20729</v>
      </c>
      <c r="U14" s="527"/>
      <c r="V14" s="527">
        <v>589</v>
      </c>
      <c r="W14" s="527"/>
      <c r="X14" s="527">
        <v>2801</v>
      </c>
      <c r="Y14" s="527"/>
      <c r="Z14" s="527">
        <v>9591</v>
      </c>
      <c r="AA14" s="527"/>
      <c r="AB14" s="527">
        <v>7748</v>
      </c>
      <c r="AC14" s="128"/>
      <c r="AD14" s="196">
        <v>2</v>
      </c>
    </row>
    <row r="15" spans="1:30" ht="19.5" customHeight="1">
      <c r="A15" s="196">
        <v>3</v>
      </c>
      <c r="B15" s="1260" t="s">
        <v>342</v>
      </c>
      <c r="C15" s="1260"/>
      <c r="D15" s="1019" t="s">
        <v>1704</v>
      </c>
      <c r="F15" s="527">
        <v>40425</v>
      </c>
      <c r="G15" s="527"/>
      <c r="H15" s="527">
        <v>20769</v>
      </c>
      <c r="I15" s="527"/>
      <c r="J15" s="527">
        <v>19656</v>
      </c>
      <c r="K15" s="527"/>
      <c r="L15" s="527">
        <v>15852</v>
      </c>
      <c r="M15" s="527"/>
      <c r="N15" s="527">
        <v>7625</v>
      </c>
      <c r="O15" s="527"/>
      <c r="P15" s="527">
        <v>8227</v>
      </c>
      <c r="Q15" s="527"/>
      <c r="R15" s="527">
        <v>10672</v>
      </c>
      <c r="S15" s="527"/>
      <c r="T15" s="527">
        <v>13902</v>
      </c>
      <c r="U15" s="527"/>
      <c r="V15" s="527">
        <v>455</v>
      </c>
      <c r="W15" s="527"/>
      <c r="X15" s="527">
        <v>2018</v>
      </c>
      <c r="Y15" s="527"/>
      <c r="Z15" s="527">
        <v>6199</v>
      </c>
      <c r="AA15" s="527"/>
      <c r="AB15" s="527">
        <v>5230</v>
      </c>
      <c r="AC15" s="128"/>
      <c r="AD15" s="196">
        <v>3</v>
      </c>
    </row>
    <row r="16" spans="1:30" ht="19.5" customHeight="1">
      <c r="A16" s="196">
        <v>4</v>
      </c>
      <c r="B16" s="1260">
        <v>2021</v>
      </c>
      <c r="C16" s="1260"/>
      <c r="D16" s="1019" t="s">
        <v>85</v>
      </c>
      <c r="F16" s="527">
        <v>32240</v>
      </c>
      <c r="G16" s="527"/>
      <c r="H16" s="527">
        <v>18093</v>
      </c>
      <c r="I16" s="527"/>
      <c r="J16" s="527">
        <v>14147</v>
      </c>
      <c r="K16" s="527"/>
      <c r="L16" s="527">
        <v>14297</v>
      </c>
      <c r="M16" s="527"/>
      <c r="N16" s="527">
        <v>7489</v>
      </c>
      <c r="O16" s="527"/>
      <c r="P16" s="527">
        <v>6809</v>
      </c>
      <c r="Q16" s="527"/>
      <c r="R16" s="527">
        <v>8588</v>
      </c>
      <c r="S16" s="527"/>
      <c r="T16" s="527">
        <v>9355</v>
      </c>
      <c r="U16" s="527"/>
      <c r="V16" s="527">
        <v>353</v>
      </c>
      <c r="W16" s="527"/>
      <c r="X16" s="527">
        <v>1663</v>
      </c>
      <c r="Y16" s="527"/>
      <c r="Z16" s="527">
        <v>3598</v>
      </c>
      <c r="AA16" s="527"/>
      <c r="AB16" s="527">
        <v>3740</v>
      </c>
      <c r="AC16" s="128"/>
      <c r="AD16" s="196">
        <v>4</v>
      </c>
    </row>
    <row r="17" spans="1:30" ht="19.5" customHeight="1">
      <c r="A17" s="196">
        <v>5</v>
      </c>
      <c r="B17" s="1260" t="s">
        <v>342</v>
      </c>
      <c r="C17" s="1260"/>
      <c r="D17" s="1019" t="s">
        <v>1705</v>
      </c>
      <c r="F17" s="527">
        <v>37034</v>
      </c>
      <c r="G17" s="527"/>
      <c r="H17" s="527">
        <v>21060</v>
      </c>
      <c r="I17" s="527"/>
      <c r="J17" s="527">
        <v>15974</v>
      </c>
      <c r="K17" s="527"/>
      <c r="L17" s="527">
        <v>15821</v>
      </c>
      <c r="M17" s="527"/>
      <c r="N17" s="527">
        <v>8486</v>
      </c>
      <c r="O17" s="527"/>
      <c r="P17" s="527">
        <v>7335</v>
      </c>
      <c r="Q17" s="527"/>
      <c r="R17" s="527">
        <v>10311</v>
      </c>
      <c r="S17" s="527"/>
      <c r="T17" s="527">
        <v>10902</v>
      </c>
      <c r="U17" s="527"/>
      <c r="V17" s="527">
        <v>370</v>
      </c>
      <c r="W17" s="527"/>
      <c r="X17" s="527">
        <v>1892</v>
      </c>
      <c r="Y17" s="527"/>
      <c r="Z17" s="527">
        <v>4352</v>
      </c>
      <c r="AA17" s="527"/>
      <c r="AB17" s="527">
        <v>4287</v>
      </c>
      <c r="AC17" s="128"/>
      <c r="AD17" s="196">
        <v>5</v>
      </c>
    </row>
    <row r="18" spans="1:30" ht="19.5" customHeight="1">
      <c r="A18" s="196">
        <v>6</v>
      </c>
      <c r="B18" s="1260" t="s">
        <v>342</v>
      </c>
      <c r="C18" s="1260"/>
      <c r="D18" s="1019" t="s">
        <v>1706</v>
      </c>
      <c r="F18" s="527">
        <v>57902</v>
      </c>
      <c r="G18" s="527"/>
      <c r="H18" s="527">
        <v>29794</v>
      </c>
      <c r="I18" s="527"/>
      <c r="J18" s="527">
        <v>28108</v>
      </c>
      <c r="K18" s="527"/>
      <c r="L18" s="527">
        <v>23008</v>
      </c>
      <c r="M18" s="527"/>
      <c r="N18" s="527">
        <v>11345</v>
      </c>
      <c r="O18" s="527"/>
      <c r="P18" s="527">
        <v>11663</v>
      </c>
      <c r="Q18" s="527"/>
      <c r="R18" s="527">
        <v>15069</v>
      </c>
      <c r="S18" s="527"/>
      <c r="T18" s="527">
        <v>19825</v>
      </c>
      <c r="U18" s="527"/>
      <c r="V18" s="527">
        <v>576</v>
      </c>
      <c r="W18" s="527"/>
      <c r="X18" s="527">
        <v>2804</v>
      </c>
      <c r="Y18" s="527"/>
      <c r="Z18" s="527">
        <v>8698</v>
      </c>
      <c r="AA18" s="527"/>
      <c r="AB18" s="527">
        <v>7747</v>
      </c>
      <c r="AC18" s="128"/>
      <c r="AD18" s="196">
        <v>6</v>
      </c>
    </row>
    <row r="19" spans="1:30" ht="19.5" customHeight="1">
      <c r="A19" s="196">
        <v>7</v>
      </c>
      <c r="B19" s="1260" t="s">
        <v>342</v>
      </c>
      <c r="C19" s="1260"/>
      <c r="D19" s="1019" t="s">
        <v>1707</v>
      </c>
      <c r="F19" s="527">
        <v>55543</v>
      </c>
      <c r="G19" s="527"/>
      <c r="H19" s="527">
        <v>27704</v>
      </c>
      <c r="I19" s="527"/>
      <c r="J19" s="527">
        <v>27839</v>
      </c>
      <c r="K19" s="527"/>
      <c r="L19" s="527">
        <v>21521</v>
      </c>
      <c r="M19" s="527"/>
      <c r="N19" s="527">
        <v>10393</v>
      </c>
      <c r="O19" s="527"/>
      <c r="P19" s="527">
        <v>11128</v>
      </c>
      <c r="Q19" s="527"/>
      <c r="R19" s="527">
        <v>14235</v>
      </c>
      <c r="S19" s="527"/>
      <c r="T19" s="527">
        <v>19787</v>
      </c>
      <c r="U19" s="527"/>
      <c r="V19" s="527">
        <v>535</v>
      </c>
      <c r="W19" s="527"/>
      <c r="X19" s="527">
        <v>2542</v>
      </c>
      <c r="Y19" s="527"/>
      <c r="Z19" s="527">
        <v>9194</v>
      </c>
      <c r="AA19" s="527"/>
      <c r="AB19" s="527">
        <v>7516</v>
      </c>
      <c r="AC19" s="128"/>
      <c r="AD19" s="196">
        <v>7</v>
      </c>
    </row>
    <row r="20" spans="1:30" ht="19.5" customHeight="1">
      <c r="A20" s="196">
        <v>8</v>
      </c>
      <c r="B20" s="1260" t="s">
        <v>342</v>
      </c>
      <c r="C20" s="1260"/>
      <c r="D20" s="1019" t="s">
        <v>1708</v>
      </c>
      <c r="F20" s="527">
        <v>52276</v>
      </c>
      <c r="G20" s="527"/>
      <c r="H20" s="527">
        <v>26140</v>
      </c>
      <c r="I20" s="527"/>
      <c r="J20" s="527">
        <v>26136</v>
      </c>
      <c r="K20" s="527"/>
      <c r="L20" s="527">
        <v>20343</v>
      </c>
      <c r="M20" s="527"/>
      <c r="N20" s="527">
        <v>9735</v>
      </c>
      <c r="O20" s="527"/>
      <c r="P20" s="527">
        <v>10608</v>
      </c>
      <c r="Q20" s="527"/>
      <c r="R20" s="527">
        <v>13553</v>
      </c>
      <c r="S20" s="527"/>
      <c r="T20" s="527">
        <v>18381</v>
      </c>
      <c r="U20" s="527"/>
      <c r="V20" s="527">
        <v>496</v>
      </c>
      <c r="W20" s="527"/>
      <c r="X20" s="527">
        <v>2356</v>
      </c>
      <c r="Y20" s="527"/>
      <c r="Z20" s="527">
        <v>8540</v>
      </c>
      <c r="AA20" s="527"/>
      <c r="AB20" s="527">
        <v>6989</v>
      </c>
      <c r="AC20" s="128"/>
      <c r="AD20" s="196">
        <v>8</v>
      </c>
    </row>
    <row r="21" spans="1:30" ht="19.5" customHeight="1">
      <c r="A21" s="196">
        <v>9</v>
      </c>
      <c r="B21" s="1260" t="s">
        <v>342</v>
      </c>
      <c r="C21" s="1260"/>
      <c r="D21" s="1019" t="s">
        <v>1709</v>
      </c>
      <c r="F21" s="527">
        <v>57957</v>
      </c>
      <c r="G21" s="527"/>
      <c r="H21" s="527">
        <v>28606</v>
      </c>
      <c r="I21" s="527"/>
      <c r="J21" s="527">
        <v>29351</v>
      </c>
      <c r="K21" s="527"/>
      <c r="L21" s="527">
        <v>22473</v>
      </c>
      <c r="M21" s="527"/>
      <c r="N21" s="527">
        <v>10526</v>
      </c>
      <c r="O21" s="527"/>
      <c r="P21" s="527">
        <v>11947</v>
      </c>
      <c r="Q21" s="527"/>
      <c r="R21" s="527">
        <v>14844</v>
      </c>
      <c r="S21" s="527"/>
      <c r="T21" s="527">
        <v>20640</v>
      </c>
      <c r="U21" s="527"/>
      <c r="V21" s="527">
        <v>581</v>
      </c>
      <c r="W21" s="527"/>
      <c r="X21" s="527">
        <v>2655</v>
      </c>
      <c r="Y21" s="527"/>
      <c r="Z21" s="527">
        <v>9720</v>
      </c>
      <c r="AA21" s="527"/>
      <c r="AB21" s="527">
        <v>7684</v>
      </c>
      <c r="AC21" s="128"/>
      <c r="AD21" s="196">
        <v>9</v>
      </c>
    </row>
    <row r="22" spans="1:30" ht="19.5" customHeight="1">
      <c r="A22" s="196">
        <v>10</v>
      </c>
      <c r="B22" s="1260" t="s">
        <v>342</v>
      </c>
      <c r="C22" s="1260"/>
      <c r="D22" s="1019" t="s">
        <v>1710</v>
      </c>
      <c r="F22" s="527">
        <v>56353</v>
      </c>
      <c r="G22" s="527"/>
      <c r="H22" s="527">
        <v>27995</v>
      </c>
      <c r="I22" s="527"/>
      <c r="J22" s="527">
        <v>28358</v>
      </c>
      <c r="K22" s="527"/>
      <c r="L22" s="527">
        <v>21635</v>
      </c>
      <c r="M22" s="527"/>
      <c r="N22" s="527">
        <v>10289</v>
      </c>
      <c r="O22" s="527"/>
      <c r="P22" s="527">
        <v>11346</v>
      </c>
      <c r="Q22" s="527"/>
      <c r="R22" s="527">
        <v>14520</v>
      </c>
      <c r="S22" s="527"/>
      <c r="T22" s="527">
        <v>20198</v>
      </c>
      <c r="U22" s="527"/>
      <c r="V22" s="527">
        <v>553</v>
      </c>
      <c r="W22" s="527"/>
      <c r="X22" s="527">
        <v>2633</v>
      </c>
      <c r="Y22" s="527"/>
      <c r="Z22" s="527">
        <v>9534</v>
      </c>
      <c r="AA22" s="527"/>
      <c r="AB22" s="527">
        <v>7478</v>
      </c>
      <c r="AC22" s="128"/>
      <c r="AD22" s="196">
        <v>10</v>
      </c>
    </row>
    <row r="23" spans="1:30" ht="19.5" customHeight="1">
      <c r="A23" s="196">
        <v>11</v>
      </c>
      <c r="B23" s="1260" t="s">
        <v>342</v>
      </c>
      <c r="C23" s="1260"/>
      <c r="D23" s="1019" t="s">
        <v>1711</v>
      </c>
      <c r="F23" s="527">
        <v>51533</v>
      </c>
      <c r="G23" s="527"/>
      <c r="H23" s="527">
        <v>25232</v>
      </c>
      <c r="I23" s="527"/>
      <c r="J23" s="527">
        <v>26300</v>
      </c>
      <c r="K23" s="527"/>
      <c r="L23" s="527">
        <v>20462</v>
      </c>
      <c r="M23" s="527"/>
      <c r="N23" s="527">
        <v>9655</v>
      </c>
      <c r="O23" s="527"/>
      <c r="P23" s="527">
        <v>10807</v>
      </c>
      <c r="Q23" s="527"/>
      <c r="R23" s="527">
        <v>12660</v>
      </c>
      <c r="S23" s="527"/>
      <c r="T23" s="527">
        <v>18411</v>
      </c>
      <c r="U23" s="527"/>
      <c r="V23" s="527">
        <v>479</v>
      </c>
      <c r="W23" s="527"/>
      <c r="X23" s="527">
        <v>2438</v>
      </c>
      <c r="Y23" s="527"/>
      <c r="Z23" s="527">
        <v>8653</v>
      </c>
      <c r="AA23" s="527"/>
      <c r="AB23" s="527">
        <v>6841</v>
      </c>
      <c r="AC23" s="128"/>
      <c r="AD23" s="196">
        <v>11</v>
      </c>
    </row>
    <row r="24" spans="1:30" ht="19.5" customHeight="1">
      <c r="A24" s="196">
        <v>12</v>
      </c>
      <c r="B24" s="1260" t="s">
        <v>342</v>
      </c>
      <c r="C24" s="1260"/>
      <c r="D24" s="1019" t="s">
        <v>192</v>
      </c>
      <c r="F24" s="527">
        <v>58673</v>
      </c>
      <c r="G24" s="527"/>
      <c r="H24" s="527">
        <v>28818</v>
      </c>
      <c r="I24" s="527"/>
      <c r="J24" s="527">
        <v>29856</v>
      </c>
      <c r="K24" s="527"/>
      <c r="L24" s="527">
        <v>22404</v>
      </c>
      <c r="M24" s="527"/>
      <c r="N24" s="527">
        <v>10567</v>
      </c>
      <c r="O24" s="527"/>
      <c r="P24" s="527">
        <v>11837</v>
      </c>
      <c r="Q24" s="527"/>
      <c r="R24" s="527">
        <v>14991</v>
      </c>
      <c r="S24" s="527"/>
      <c r="T24" s="527">
        <v>21279</v>
      </c>
      <c r="U24" s="527"/>
      <c r="V24" s="527">
        <v>551</v>
      </c>
      <c r="W24" s="527"/>
      <c r="X24" s="527">
        <v>2709</v>
      </c>
      <c r="Y24" s="527"/>
      <c r="Z24" s="527">
        <v>10123</v>
      </c>
      <c r="AA24" s="527"/>
      <c r="AB24" s="527">
        <v>7896</v>
      </c>
      <c r="AC24" s="128"/>
      <c r="AD24" s="196">
        <v>12</v>
      </c>
    </row>
    <row r="25" spans="1:30" ht="19.5" customHeight="1">
      <c r="A25" s="196">
        <v>13</v>
      </c>
      <c r="B25" s="1260" t="s">
        <v>342</v>
      </c>
      <c r="C25" s="1260"/>
      <c r="D25" s="1019" t="s">
        <v>1702</v>
      </c>
      <c r="F25" s="527">
        <v>56323</v>
      </c>
      <c r="G25" s="527"/>
      <c r="H25" s="527">
        <v>27687</v>
      </c>
      <c r="I25" s="527"/>
      <c r="J25" s="527">
        <v>28637</v>
      </c>
      <c r="K25" s="527"/>
      <c r="L25" s="527">
        <v>21654</v>
      </c>
      <c r="M25" s="527"/>
      <c r="N25" s="527">
        <v>10258</v>
      </c>
      <c r="O25" s="527"/>
      <c r="P25" s="527">
        <v>11396</v>
      </c>
      <c r="Q25" s="527"/>
      <c r="R25" s="527">
        <v>14360</v>
      </c>
      <c r="S25" s="527"/>
      <c r="T25" s="527">
        <v>20309</v>
      </c>
      <c r="U25" s="527"/>
      <c r="V25" s="527">
        <v>499</v>
      </c>
      <c r="W25" s="527"/>
      <c r="X25" s="527">
        <v>2569</v>
      </c>
      <c r="Y25" s="527"/>
      <c r="Z25" s="527">
        <v>9661</v>
      </c>
      <c r="AA25" s="527"/>
      <c r="AB25" s="527">
        <v>7579</v>
      </c>
      <c r="AC25" s="128"/>
      <c r="AD25" s="196">
        <v>13</v>
      </c>
    </row>
    <row r="26" spans="1:30" ht="19.5" customHeight="1">
      <c r="A26" s="196" t="s">
        <v>342</v>
      </c>
      <c r="B26" s="1260" t="s">
        <v>342</v>
      </c>
      <c r="C26" s="1260"/>
      <c r="F26" s="496"/>
      <c r="G26" s="496"/>
      <c r="H26" s="496"/>
      <c r="I26" s="496"/>
      <c r="J26" s="496"/>
      <c r="K26" s="496"/>
      <c r="L26" s="496"/>
      <c r="M26" s="128"/>
      <c r="N26" s="128"/>
      <c r="O26" s="128"/>
      <c r="P26" s="128"/>
      <c r="Q26" s="128"/>
      <c r="R26" s="128"/>
      <c r="S26" s="128"/>
      <c r="T26" s="128"/>
      <c r="U26" s="128"/>
      <c r="V26" s="128"/>
      <c r="W26" s="128"/>
      <c r="X26" s="128"/>
      <c r="Y26" s="128"/>
      <c r="Z26" s="128"/>
      <c r="AA26" s="128"/>
      <c r="AB26" s="128"/>
      <c r="AC26" s="128"/>
      <c r="AD26" s="196"/>
    </row>
    <row r="27" spans="1:30" ht="19.5" customHeight="1">
      <c r="A27" s="195" t="s">
        <v>1712</v>
      </c>
      <c r="B27" s="195"/>
      <c r="C27" s="195"/>
      <c r="D27" s="195"/>
      <c r="E27" s="195"/>
      <c r="F27" s="195"/>
      <c r="G27" s="195"/>
      <c r="H27" s="195"/>
      <c r="I27" s="195"/>
      <c r="J27" s="195"/>
      <c r="K27" s="195"/>
      <c r="L27" s="195"/>
      <c r="M27" s="195"/>
      <c r="N27" s="195"/>
      <c r="O27" s="195"/>
      <c r="P27" s="195"/>
      <c r="Q27" s="195"/>
      <c r="R27" s="997" t="s">
        <v>1712</v>
      </c>
      <c r="S27" s="128"/>
      <c r="T27" s="128"/>
      <c r="U27" s="128"/>
      <c r="V27" s="128"/>
      <c r="W27" s="128"/>
      <c r="X27" s="128"/>
      <c r="Y27" s="128"/>
      <c r="Z27" s="128"/>
      <c r="AA27" s="128"/>
      <c r="AB27" s="128"/>
      <c r="AC27" s="128"/>
      <c r="AD27" s="196"/>
    </row>
    <row r="28" spans="1:30" ht="19.5" customHeight="1">
      <c r="A28" s="196" t="s">
        <v>342</v>
      </c>
      <c r="B28" s="1260" t="s">
        <v>342</v>
      </c>
      <c r="C28" s="1260"/>
      <c r="F28" s="496"/>
      <c r="G28" s="496"/>
      <c r="H28" s="496"/>
      <c r="I28" s="496"/>
      <c r="J28" s="496"/>
      <c r="K28" s="496"/>
      <c r="L28" s="496"/>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60">
        <v>2020</v>
      </c>
      <c r="C29" s="1260"/>
      <c r="D29" s="1019" t="s">
        <v>1702</v>
      </c>
      <c r="E29" s="195"/>
      <c r="F29" s="414">
        <v>-1.4</v>
      </c>
      <c r="G29" s="414"/>
      <c r="H29" s="414">
        <v>-0.4</v>
      </c>
      <c r="I29" s="414"/>
      <c r="J29" s="414">
        <v>-2.2999999999999998</v>
      </c>
      <c r="K29" s="414"/>
      <c r="L29" s="414">
        <v>-0.5</v>
      </c>
      <c r="M29" s="414"/>
      <c r="N29" s="414">
        <v>0.2</v>
      </c>
      <c r="O29" s="414"/>
      <c r="P29" s="414">
        <v>-1.1000000000000001</v>
      </c>
      <c r="Q29" s="195"/>
      <c r="R29" s="414">
        <v>-0.4</v>
      </c>
      <c r="S29" s="414"/>
      <c r="T29" s="414">
        <v>-3</v>
      </c>
      <c r="U29" s="414"/>
      <c r="V29" s="414">
        <v>-10.3</v>
      </c>
      <c r="W29" s="414"/>
      <c r="X29" s="414">
        <v>-0.6</v>
      </c>
      <c r="Y29" s="414"/>
      <c r="Z29" s="414">
        <v>-2.2000000000000002</v>
      </c>
      <c r="AA29" s="414"/>
      <c r="AB29" s="414">
        <v>-4.3</v>
      </c>
      <c r="AC29" s="195"/>
      <c r="AD29" s="196">
        <v>1</v>
      </c>
    </row>
    <row r="30" spans="1:30" ht="19.5" customHeight="1">
      <c r="A30" s="196">
        <v>2</v>
      </c>
      <c r="B30" s="1260" t="s">
        <v>342</v>
      </c>
      <c r="C30" s="1260"/>
      <c r="D30" s="1019" t="s">
        <v>1703</v>
      </c>
      <c r="F30" s="414">
        <v>-1.2</v>
      </c>
      <c r="G30" s="414"/>
      <c r="H30" s="414">
        <v>-1.7</v>
      </c>
      <c r="I30" s="414"/>
      <c r="J30" s="414">
        <v>-0.7</v>
      </c>
      <c r="K30" s="414"/>
      <c r="L30" s="414">
        <v>-2</v>
      </c>
      <c r="M30" s="414"/>
      <c r="N30" s="414">
        <v>-3.4</v>
      </c>
      <c r="O30" s="414"/>
      <c r="P30" s="414">
        <v>-0.7</v>
      </c>
      <c r="Q30" s="31"/>
      <c r="R30" s="414">
        <v>-1</v>
      </c>
      <c r="S30" s="414"/>
      <c r="T30" s="414">
        <v>-0.6</v>
      </c>
      <c r="U30" s="414"/>
      <c r="V30" s="414">
        <v>7.1</v>
      </c>
      <c r="W30" s="414"/>
      <c r="X30" s="414">
        <v>-1</v>
      </c>
      <c r="Y30" s="414"/>
      <c r="Z30" s="414">
        <v>-2.1</v>
      </c>
      <c r="AA30" s="414"/>
      <c r="AB30" s="414">
        <v>0.9</v>
      </c>
      <c r="AC30" s="31"/>
      <c r="AD30" s="196">
        <v>2</v>
      </c>
    </row>
    <row r="31" spans="1:30" ht="19.5" customHeight="1">
      <c r="A31" s="196">
        <v>3</v>
      </c>
      <c r="B31" s="1260" t="s">
        <v>342</v>
      </c>
      <c r="C31" s="1260"/>
      <c r="D31" s="1019" t="s">
        <v>1704</v>
      </c>
      <c r="F31" s="414">
        <v>-28.7</v>
      </c>
      <c r="G31" s="414"/>
      <c r="H31" s="414">
        <v>-26</v>
      </c>
      <c r="I31" s="414"/>
      <c r="J31" s="414">
        <v>-31.3</v>
      </c>
      <c r="K31" s="414"/>
      <c r="L31" s="414">
        <v>-26.3</v>
      </c>
      <c r="M31" s="414"/>
      <c r="N31" s="414">
        <v>-25.5</v>
      </c>
      <c r="O31" s="414"/>
      <c r="P31" s="414">
        <v>-26.9</v>
      </c>
      <c r="Q31" s="31"/>
      <c r="R31" s="414">
        <v>-26.1</v>
      </c>
      <c r="S31" s="414"/>
      <c r="T31" s="414">
        <v>-32.9</v>
      </c>
      <c r="U31" s="414"/>
      <c r="V31" s="414">
        <v>-22.8</v>
      </c>
      <c r="W31" s="414"/>
      <c r="X31" s="414">
        <v>-28</v>
      </c>
      <c r="Y31" s="414"/>
      <c r="Z31" s="414">
        <v>-35.4</v>
      </c>
      <c r="AA31" s="414"/>
      <c r="AB31" s="414">
        <v>-32.5</v>
      </c>
      <c r="AC31" s="31"/>
      <c r="AD31" s="196">
        <v>3</v>
      </c>
    </row>
    <row r="32" spans="1:30" ht="19.5" customHeight="1">
      <c r="A32" s="196">
        <v>4</v>
      </c>
      <c r="B32" s="1260">
        <v>2021</v>
      </c>
      <c r="C32" s="1260"/>
      <c r="D32" s="1019" t="s">
        <v>85</v>
      </c>
      <c r="F32" s="414">
        <v>-20.2</v>
      </c>
      <c r="G32" s="414"/>
      <c r="H32" s="414">
        <v>-12.9</v>
      </c>
      <c r="I32" s="414"/>
      <c r="J32" s="414">
        <v>-28</v>
      </c>
      <c r="K32" s="414"/>
      <c r="L32" s="414">
        <v>-9.8000000000000007</v>
      </c>
      <c r="M32" s="414"/>
      <c r="N32" s="414">
        <v>-1.8</v>
      </c>
      <c r="O32" s="414"/>
      <c r="P32" s="414">
        <v>-17.2</v>
      </c>
      <c r="Q32" s="31"/>
      <c r="R32" s="414">
        <v>-19.5</v>
      </c>
      <c r="S32" s="414"/>
      <c r="T32" s="414">
        <v>-32.700000000000003</v>
      </c>
      <c r="U32" s="414"/>
      <c r="V32" s="414">
        <v>-22.4</v>
      </c>
      <c r="W32" s="414"/>
      <c r="X32" s="414">
        <v>-17.600000000000001</v>
      </c>
      <c r="Y32" s="414"/>
      <c r="Z32" s="414">
        <v>-42</v>
      </c>
      <c r="AA32" s="414"/>
      <c r="AB32" s="414">
        <v>-28.5</v>
      </c>
      <c r="AC32" s="31"/>
      <c r="AD32" s="196">
        <v>4</v>
      </c>
    </row>
    <row r="33" spans="1:30" ht="19.5" customHeight="1">
      <c r="A33" s="196">
        <v>5</v>
      </c>
      <c r="B33" s="1260" t="s">
        <v>342</v>
      </c>
      <c r="C33" s="1260"/>
      <c r="D33" s="1019" t="s">
        <v>1705</v>
      </c>
      <c r="F33" s="414">
        <v>14.9</v>
      </c>
      <c r="G33" s="414"/>
      <c r="H33" s="414">
        <v>16.399999999999999</v>
      </c>
      <c r="I33" s="414"/>
      <c r="J33" s="414">
        <v>12.9</v>
      </c>
      <c r="K33" s="414"/>
      <c r="L33" s="414">
        <v>10.7</v>
      </c>
      <c r="M33" s="414"/>
      <c r="N33" s="414">
        <v>13.3</v>
      </c>
      <c r="O33" s="414"/>
      <c r="P33" s="414">
        <v>7.7</v>
      </c>
      <c r="Q33" s="31"/>
      <c r="R33" s="414">
        <v>20.100000000000001</v>
      </c>
      <c r="S33" s="414"/>
      <c r="T33" s="414">
        <v>16.5</v>
      </c>
      <c r="U33" s="414"/>
      <c r="V33" s="414">
        <v>4.8</v>
      </c>
      <c r="W33" s="414"/>
      <c r="X33" s="414">
        <v>13.8</v>
      </c>
      <c r="Y33" s="414"/>
      <c r="Z33" s="414">
        <v>21</v>
      </c>
      <c r="AA33" s="414"/>
      <c r="AB33" s="414">
        <v>14.6</v>
      </c>
      <c r="AC33" s="31"/>
      <c r="AD33" s="196">
        <v>5</v>
      </c>
    </row>
    <row r="34" spans="1:30" ht="19.5" customHeight="1">
      <c r="A34" s="196">
        <v>6</v>
      </c>
      <c r="B34" s="1260" t="s">
        <v>342</v>
      </c>
      <c r="C34" s="1260"/>
      <c r="D34" s="1019" t="s">
        <v>1706</v>
      </c>
      <c r="F34" s="414">
        <v>56.3</v>
      </c>
      <c r="G34" s="414"/>
      <c r="H34" s="414">
        <v>41.5</v>
      </c>
      <c r="I34" s="414"/>
      <c r="J34" s="414">
        <v>76</v>
      </c>
      <c r="K34" s="414"/>
      <c r="L34" s="414">
        <v>45.4</v>
      </c>
      <c r="M34" s="414"/>
      <c r="N34" s="414">
        <v>33.700000000000003</v>
      </c>
      <c r="O34" s="414"/>
      <c r="P34" s="414">
        <v>59</v>
      </c>
      <c r="Q34" s="31"/>
      <c r="R34" s="414">
        <v>46.1</v>
      </c>
      <c r="S34" s="414"/>
      <c r="T34" s="414">
        <v>81.8</v>
      </c>
      <c r="U34" s="414"/>
      <c r="V34" s="414">
        <v>55.7</v>
      </c>
      <c r="W34" s="414"/>
      <c r="X34" s="414">
        <v>48.2</v>
      </c>
      <c r="Y34" s="414"/>
      <c r="Z34" s="414">
        <v>99.9</v>
      </c>
      <c r="AA34" s="414"/>
      <c r="AB34" s="414">
        <v>80.7</v>
      </c>
      <c r="AC34" s="31"/>
      <c r="AD34" s="196">
        <v>6</v>
      </c>
    </row>
    <row r="35" spans="1:30" ht="19.5" customHeight="1">
      <c r="A35" s="196">
        <v>7</v>
      </c>
      <c r="B35" s="1260" t="s">
        <v>342</v>
      </c>
      <c r="C35" s="1260"/>
      <c r="D35" s="1019" t="s">
        <v>1707</v>
      </c>
      <c r="F35" s="414">
        <v>-4.0999999999999996</v>
      </c>
      <c r="G35" s="414"/>
      <c r="H35" s="414">
        <v>-7</v>
      </c>
      <c r="I35" s="414"/>
      <c r="J35" s="414">
        <v>-1</v>
      </c>
      <c r="K35" s="414"/>
      <c r="L35" s="414">
        <v>-6.5</v>
      </c>
      <c r="M35" s="414"/>
      <c r="N35" s="414">
        <v>-8.4</v>
      </c>
      <c r="O35" s="414"/>
      <c r="P35" s="414">
        <v>-4.5999999999999996</v>
      </c>
      <c r="Q35" s="31"/>
      <c r="R35" s="414">
        <v>-5.5</v>
      </c>
      <c r="S35" s="414"/>
      <c r="T35" s="414">
        <v>-0.2</v>
      </c>
      <c r="U35" s="414"/>
      <c r="V35" s="414">
        <v>-7.1</v>
      </c>
      <c r="W35" s="414"/>
      <c r="X35" s="414">
        <v>-9.3000000000000007</v>
      </c>
      <c r="Y35" s="414"/>
      <c r="Z35" s="414">
        <v>5.7</v>
      </c>
      <c r="AA35" s="414"/>
      <c r="AB35" s="414">
        <v>-3</v>
      </c>
      <c r="AC35" s="31"/>
      <c r="AD35" s="196">
        <v>7</v>
      </c>
    </row>
    <row r="36" spans="1:30" ht="19.5" customHeight="1">
      <c r="A36" s="196">
        <v>8</v>
      </c>
      <c r="B36" s="1260" t="s">
        <v>342</v>
      </c>
      <c r="C36" s="1260"/>
      <c r="D36" s="1019" t="s">
        <v>1708</v>
      </c>
      <c r="F36" s="414">
        <v>-5.9</v>
      </c>
      <c r="G36" s="414"/>
      <c r="H36" s="414">
        <v>-5.6</v>
      </c>
      <c r="I36" s="414"/>
      <c r="J36" s="414">
        <v>-6.1</v>
      </c>
      <c r="K36" s="414"/>
      <c r="L36" s="414">
        <v>-5.5</v>
      </c>
      <c r="M36" s="414"/>
      <c r="N36" s="414">
        <v>-6.3</v>
      </c>
      <c r="O36" s="414"/>
      <c r="P36" s="414">
        <v>-4.7</v>
      </c>
      <c r="Q36" s="31"/>
      <c r="R36" s="414">
        <v>-4.8</v>
      </c>
      <c r="S36" s="414"/>
      <c r="T36" s="414">
        <v>-7.1</v>
      </c>
      <c r="U36" s="414"/>
      <c r="V36" s="414">
        <v>-7.3</v>
      </c>
      <c r="W36" s="414"/>
      <c r="X36" s="414">
        <v>-7.3</v>
      </c>
      <c r="Y36" s="414"/>
      <c r="Z36" s="414">
        <v>-7.1</v>
      </c>
      <c r="AA36" s="414"/>
      <c r="AB36" s="414">
        <v>-7</v>
      </c>
      <c r="AC36" s="31"/>
      <c r="AD36" s="196">
        <v>8</v>
      </c>
    </row>
    <row r="37" spans="1:30" ht="19.5" customHeight="1">
      <c r="A37" s="196">
        <v>9</v>
      </c>
      <c r="B37" s="1260" t="s">
        <v>342</v>
      </c>
      <c r="C37" s="1260"/>
      <c r="D37" s="1019" t="s">
        <v>1709</v>
      </c>
      <c r="F37" s="414">
        <v>10.9</v>
      </c>
      <c r="G37" s="414"/>
      <c r="H37" s="414">
        <v>9.4</v>
      </c>
      <c r="I37" s="414"/>
      <c r="J37" s="414">
        <v>12.3</v>
      </c>
      <c r="K37" s="414"/>
      <c r="L37" s="414">
        <v>10.5</v>
      </c>
      <c r="M37" s="414"/>
      <c r="N37" s="414">
        <v>8.1</v>
      </c>
      <c r="O37" s="414"/>
      <c r="P37" s="414">
        <v>12.6</v>
      </c>
      <c r="Q37" s="31"/>
      <c r="R37" s="414">
        <v>9.5</v>
      </c>
      <c r="S37" s="414"/>
      <c r="T37" s="414">
        <v>12.3</v>
      </c>
      <c r="U37" s="414"/>
      <c r="V37" s="414">
        <v>17.100000000000001</v>
      </c>
      <c r="W37" s="414"/>
      <c r="X37" s="414">
        <v>12.7</v>
      </c>
      <c r="Y37" s="414"/>
      <c r="Z37" s="414">
        <v>13.8</v>
      </c>
      <c r="AA37" s="414"/>
      <c r="AB37" s="414">
        <v>9.9</v>
      </c>
      <c r="AC37" s="31"/>
      <c r="AD37" s="196">
        <v>9</v>
      </c>
    </row>
    <row r="38" spans="1:30" ht="19.5" customHeight="1">
      <c r="A38" s="196">
        <v>10</v>
      </c>
      <c r="B38" s="1260" t="s">
        <v>342</v>
      </c>
      <c r="C38" s="1260"/>
      <c r="D38" s="1019" t="s">
        <v>1710</v>
      </c>
      <c r="F38" s="414">
        <v>-2.8</v>
      </c>
      <c r="G38" s="414"/>
      <c r="H38" s="414">
        <v>-2.1</v>
      </c>
      <c r="I38" s="414"/>
      <c r="J38" s="414">
        <v>-3.4</v>
      </c>
      <c r="K38" s="414"/>
      <c r="L38" s="414">
        <v>-3.7</v>
      </c>
      <c r="M38" s="414"/>
      <c r="N38" s="414">
        <v>-2.2999999999999998</v>
      </c>
      <c r="O38" s="414"/>
      <c r="P38" s="414">
        <v>-5</v>
      </c>
      <c r="Q38" s="31"/>
      <c r="R38" s="414">
        <v>-2.2000000000000002</v>
      </c>
      <c r="S38" s="414"/>
      <c r="T38" s="414">
        <v>-2.1</v>
      </c>
      <c r="U38" s="414"/>
      <c r="V38" s="414">
        <v>-4.8</v>
      </c>
      <c r="W38" s="414"/>
      <c r="X38" s="414">
        <v>-0.8</v>
      </c>
      <c r="Y38" s="414"/>
      <c r="Z38" s="414">
        <v>-1.9</v>
      </c>
      <c r="AA38" s="414"/>
      <c r="AB38" s="414">
        <v>-2.7</v>
      </c>
      <c r="AC38" s="31"/>
      <c r="AD38" s="196">
        <v>10</v>
      </c>
    </row>
    <row r="39" spans="1:30" ht="19.5" customHeight="1">
      <c r="A39" s="196">
        <v>11</v>
      </c>
      <c r="B39" s="1260" t="s">
        <v>342</v>
      </c>
      <c r="C39" s="1260"/>
      <c r="D39" s="1019" t="s">
        <v>1711</v>
      </c>
      <c r="F39" s="414">
        <v>-8.6</v>
      </c>
      <c r="G39" s="414"/>
      <c r="H39" s="414">
        <v>-9.9</v>
      </c>
      <c r="I39" s="414"/>
      <c r="J39" s="414">
        <v>-7.3</v>
      </c>
      <c r="K39" s="414"/>
      <c r="L39" s="414">
        <v>-5.4</v>
      </c>
      <c r="M39" s="414"/>
      <c r="N39" s="414">
        <v>-6.2</v>
      </c>
      <c r="O39" s="414"/>
      <c r="P39" s="414">
        <v>-4.8</v>
      </c>
      <c r="Q39" s="31"/>
      <c r="R39" s="414">
        <v>-12.8</v>
      </c>
      <c r="S39" s="414"/>
      <c r="T39" s="414">
        <v>-8.8000000000000007</v>
      </c>
      <c r="U39" s="414"/>
      <c r="V39" s="414">
        <v>-13.4</v>
      </c>
      <c r="W39" s="414"/>
      <c r="X39" s="414">
        <v>-7.4</v>
      </c>
      <c r="Y39" s="414"/>
      <c r="Z39" s="414">
        <v>-9.1999999999999993</v>
      </c>
      <c r="AA39" s="414"/>
      <c r="AB39" s="414">
        <v>-8.5</v>
      </c>
      <c r="AC39" s="31"/>
      <c r="AD39" s="196">
        <v>11</v>
      </c>
    </row>
    <row r="40" spans="1:30" ht="19.5" customHeight="1">
      <c r="A40" s="196">
        <v>12</v>
      </c>
      <c r="B40" s="1260" t="s">
        <v>342</v>
      </c>
      <c r="C40" s="1260"/>
      <c r="D40" s="1019" t="s">
        <v>192</v>
      </c>
      <c r="F40" s="414">
        <v>13.9</v>
      </c>
      <c r="G40" s="414"/>
      <c r="H40" s="414">
        <v>14.2</v>
      </c>
      <c r="I40" s="414"/>
      <c r="J40" s="414">
        <v>13.5</v>
      </c>
      <c r="K40" s="414"/>
      <c r="L40" s="414">
        <v>9.5</v>
      </c>
      <c r="M40" s="414"/>
      <c r="N40" s="414">
        <v>9.4</v>
      </c>
      <c r="O40" s="414"/>
      <c r="P40" s="414">
        <v>9.5</v>
      </c>
      <c r="Q40" s="31"/>
      <c r="R40" s="414">
        <v>18.399999999999999</v>
      </c>
      <c r="S40" s="414"/>
      <c r="T40" s="414">
        <v>15.6</v>
      </c>
      <c r="U40" s="414"/>
      <c r="V40" s="414">
        <v>15</v>
      </c>
      <c r="W40" s="414"/>
      <c r="X40" s="414">
        <v>11.1</v>
      </c>
      <c r="Y40" s="414"/>
      <c r="Z40" s="414">
        <v>17</v>
      </c>
      <c r="AA40" s="414"/>
      <c r="AB40" s="414">
        <v>15.4</v>
      </c>
      <c r="AC40" s="31"/>
      <c r="AD40" s="196">
        <v>12</v>
      </c>
    </row>
    <row r="41" spans="1:30" ht="19.5" customHeight="1">
      <c r="A41" s="196">
        <v>13</v>
      </c>
      <c r="B41" s="1260" t="s">
        <v>342</v>
      </c>
      <c r="C41" s="1260"/>
      <c r="D41" s="1019" t="s">
        <v>1702</v>
      </c>
      <c r="F41" s="414">
        <v>-4</v>
      </c>
      <c r="G41" s="414"/>
      <c r="H41" s="414">
        <v>-3.9</v>
      </c>
      <c r="I41" s="414"/>
      <c r="J41" s="414">
        <v>-4.0999999999999996</v>
      </c>
      <c r="K41" s="414"/>
      <c r="L41" s="414">
        <v>-3.3</v>
      </c>
      <c r="M41" s="414"/>
      <c r="N41" s="414">
        <v>-2.9</v>
      </c>
      <c r="O41" s="414"/>
      <c r="P41" s="414">
        <v>-3.7</v>
      </c>
      <c r="Q41" s="31"/>
      <c r="R41" s="414">
        <v>-4.2</v>
      </c>
      <c r="S41" s="414"/>
      <c r="T41" s="414">
        <v>-4.5999999999999996</v>
      </c>
      <c r="U41" s="414"/>
      <c r="V41" s="414">
        <v>-9.4</v>
      </c>
      <c r="W41" s="414"/>
      <c r="X41" s="414">
        <v>-5.2</v>
      </c>
      <c r="Y41" s="414"/>
      <c r="Z41" s="414">
        <v>-4.5999999999999996</v>
      </c>
      <c r="AA41" s="414"/>
      <c r="AB41" s="414">
        <v>-4</v>
      </c>
      <c r="AC41" s="31"/>
      <c r="AD41" s="196">
        <v>13</v>
      </c>
    </row>
    <row r="42" spans="1:30" ht="19.5" customHeight="1">
      <c r="A42" s="196" t="s">
        <v>342</v>
      </c>
      <c r="B42" s="1260" t="s">
        <v>342</v>
      </c>
      <c r="C42" s="1260"/>
      <c r="F42" s="496"/>
      <c r="G42" s="496"/>
      <c r="H42" s="496"/>
      <c r="I42" s="496"/>
      <c r="J42" s="496"/>
      <c r="K42" s="496"/>
      <c r="L42" s="496"/>
      <c r="M42" s="128"/>
      <c r="N42" s="128"/>
      <c r="O42" s="128"/>
      <c r="P42" s="128"/>
      <c r="Q42" s="31"/>
      <c r="R42" s="128"/>
      <c r="S42" s="128"/>
      <c r="T42" s="128"/>
      <c r="U42" s="128"/>
      <c r="V42" s="128"/>
      <c r="W42" s="128"/>
      <c r="X42" s="128"/>
      <c r="Y42" s="128"/>
      <c r="Z42" s="128"/>
      <c r="AA42" s="128"/>
      <c r="AB42" s="128"/>
      <c r="AC42" s="31"/>
      <c r="AD42" s="196"/>
    </row>
    <row r="43" spans="1:30" ht="19.5" customHeight="1">
      <c r="A43" s="195" t="s">
        <v>1245</v>
      </c>
      <c r="B43" s="195"/>
      <c r="C43" s="195"/>
      <c r="D43" s="195"/>
      <c r="E43" s="195"/>
      <c r="F43" s="195"/>
      <c r="G43" s="195"/>
      <c r="H43" s="195"/>
      <c r="I43" s="195"/>
      <c r="J43" s="195"/>
      <c r="K43" s="195"/>
      <c r="L43" s="195"/>
      <c r="M43" s="195"/>
      <c r="N43" s="195"/>
      <c r="O43" s="195"/>
      <c r="P43" s="195"/>
      <c r="Q43" s="195"/>
      <c r="R43" s="997" t="s">
        <v>1245</v>
      </c>
      <c r="S43" s="128"/>
      <c r="T43" s="128"/>
      <c r="U43" s="128"/>
      <c r="V43" s="128"/>
      <c r="W43" s="128"/>
      <c r="X43" s="128"/>
      <c r="Y43" s="128"/>
      <c r="Z43" s="128"/>
      <c r="AA43" s="128"/>
      <c r="AB43" s="128"/>
      <c r="AC43" s="31"/>
      <c r="AD43" s="196"/>
    </row>
    <row r="44" spans="1:30" ht="19.5" customHeight="1">
      <c r="A44" s="196" t="s">
        <v>342</v>
      </c>
      <c r="B44" s="1260" t="s">
        <v>342</v>
      </c>
      <c r="C44" s="1260"/>
      <c r="F44" s="496"/>
      <c r="G44" s="496"/>
      <c r="H44" s="496"/>
      <c r="I44" s="496"/>
      <c r="J44" s="496"/>
      <c r="K44" s="496"/>
      <c r="L44" s="496"/>
      <c r="M44" s="128"/>
      <c r="N44" s="128"/>
      <c r="O44" s="128"/>
      <c r="P44" s="128"/>
      <c r="Q44" s="31"/>
      <c r="R44" s="414"/>
      <c r="S44" s="414"/>
      <c r="T44" s="414"/>
      <c r="U44" s="414"/>
      <c r="V44" s="414"/>
      <c r="W44" s="414"/>
      <c r="X44" s="414"/>
      <c r="Y44" s="414"/>
      <c r="Z44" s="414"/>
      <c r="AA44" s="414"/>
      <c r="AB44" s="414"/>
      <c r="AC44" s="31"/>
      <c r="AD44" s="196"/>
    </row>
    <row r="45" spans="1:30" s="497" customFormat="1" ht="19.5" customHeight="1">
      <c r="A45" s="196">
        <v>1</v>
      </c>
      <c r="B45" s="1260">
        <v>2020</v>
      </c>
      <c r="C45" s="1260"/>
      <c r="D45" s="1019" t="s">
        <v>1702</v>
      </c>
      <c r="E45" s="195"/>
      <c r="F45" s="414">
        <v>3.1</v>
      </c>
      <c r="G45" s="414"/>
      <c r="H45" s="414">
        <v>2.7</v>
      </c>
      <c r="I45" s="414"/>
      <c r="J45" s="414">
        <v>3.6</v>
      </c>
      <c r="K45" s="414"/>
      <c r="L45" s="414">
        <v>4.2</v>
      </c>
      <c r="M45" s="414"/>
      <c r="N45" s="414">
        <v>0.5</v>
      </c>
      <c r="O45" s="414"/>
      <c r="P45" s="414">
        <v>7.9</v>
      </c>
      <c r="Q45" s="195"/>
      <c r="R45" s="414">
        <v>4.7</v>
      </c>
      <c r="S45" s="414"/>
      <c r="T45" s="414">
        <v>1</v>
      </c>
      <c r="U45" s="414"/>
      <c r="V45" s="414">
        <v>-5.3</v>
      </c>
      <c r="W45" s="414"/>
      <c r="X45" s="414">
        <v>2.7</v>
      </c>
      <c r="Y45" s="414"/>
      <c r="Z45" s="414">
        <v>0.1</v>
      </c>
      <c r="AA45" s="414"/>
      <c r="AB45" s="414">
        <v>2.1</v>
      </c>
      <c r="AC45" s="998"/>
      <c r="AD45" s="196">
        <v>1</v>
      </c>
    </row>
    <row r="46" spans="1:30" ht="19.5" customHeight="1">
      <c r="A46" s="196">
        <v>2</v>
      </c>
      <c r="B46" s="1260" t="s">
        <v>342</v>
      </c>
      <c r="C46" s="1260"/>
      <c r="D46" s="1019" t="s">
        <v>1703</v>
      </c>
      <c r="F46" s="414">
        <v>6.3</v>
      </c>
      <c r="G46" s="414"/>
      <c r="H46" s="414">
        <v>5.4</v>
      </c>
      <c r="I46" s="414"/>
      <c r="J46" s="414">
        <v>7.2</v>
      </c>
      <c r="K46" s="414"/>
      <c r="L46" s="414">
        <v>5.5</v>
      </c>
      <c r="M46" s="414"/>
      <c r="N46" s="414">
        <v>0.4</v>
      </c>
      <c r="O46" s="414"/>
      <c r="P46" s="414">
        <v>10.6</v>
      </c>
      <c r="Q46" s="31"/>
      <c r="R46" s="414">
        <v>9.4</v>
      </c>
      <c r="S46" s="414"/>
      <c r="T46" s="414">
        <v>5.0999999999999996</v>
      </c>
      <c r="U46" s="414"/>
      <c r="V46" s="414">
        <v>1.7</v>
      </c>
      <c r="W46" s="414"/>
      <c r="X46" s="414">
        <v>5.9</v>
      </c>
      <c r="Y46" s="414"/>
      <c r="Z46" s="414">
        <v>2.7</v>
      </c>
      <c r="AA46" s="414"/>
      <c r="AB46" s="414">
        <v>8.1999999999999993</v>
      </c>
      <c r="AC46" s="31"/>
      <c r="AD46" s="196">
        <v>2</v>
      </c>
    </row>
    <row r="47" spans="1:30" ht="19.5" customHeight="1">
      <c r="A47" s="196">
        <v>3</v>
      </c>
      <c r="B47" s="1260" t="s">
        <v>342</v>
      </c>
      <c r="C47" s="1260"/>
      <c r="D47" s="1019" t="s">
        <v>1704</v>
      </c>
      <c r="F47" s="414">
        <v>4.8</v>
      </c>
      <c r="G47" s="414"/>
      <c r="H47" s="414">
        <v>3.9</v>
      </c>
      <c r="I47" s="414"/>
      <c r="J47" s="414">
        <v>5.7</v>
      </c>
      <c r="K47" s="414"/>
      <c r="L47" s="414">
        <v>4.3</v>
      </c>
      <c r="M47" s="414"/>
      <c r="N47" s="414">
        <v>-1.2</v>
      </c>
      <c r="O47" s="414"/>
      <c r="P47" s="414">
        <v>10</v>
      </c>
      <c r="Q47" s="31"/>
      <c r="R47" s="414">
        <v>7.7</v>
      </c>
      <c r="S47" s="414"/>
      <c r="T47" s="414">
        <v>3.3</v>
      </c>
      <c r="U47" s="414"/>
      <c r="V47" s="414">
        <v>11.8</v>
      </c>
      <c r="W47" s="414"/>
      <c r="X47" s="414">
        <v>3.5</v>
      </c>
      <c r="Y47" s="414"/>
      <c r="Z47" s="414">
        <v>0.3</v>
      </c>
      <c r="AA47" s="414"/>
      <c r="AB47" s="414">
        <v>6.1</v>
      </c>
      <c r="AC47" s="31"/>
      <c r="AD47" s="196">
        <v>3</v>
      </c>
    </row>
    <row r="48" spans="1:30" ht="19.5" customHeight="1">
      <c r="A48" s="196">
        <v>4</v>
      </c>
      <c r="B48" s="1260">
        <v>2021</v>
      </c>
      <c r="C48" s="1260"/>
      <c r="D48" s="1019" t="s">
        <v>85</v>
      </c>
      <c r="F48" s="414">
        <v>-19.2</v>
      </c>
      <c r="G48" s="414"/>
      <c r="H48" s="414">
        <v>-19</v>
      </c>
      <c r="I48" s="414"/>
      <c r="J48" s="414">
        <v>-19.399999999999999</v>
      </c>
      <c r="K48" s="414"/>
      <c r="L48" s="414">
        <v>-14.8</v>
      </c>
      <c r="M48" s="414"/>
      <c r="N48" s="414">
        <v>-16.2</v>
      </c>
      <c r="O48" s="414"/>
      <c r="P48" s="414">
        <v>-13.2</v>
      </c>
      <c r="Q48" s="31"/>
      <c r="R48" s="414">
        <v>-20.5</v>
      </c>
      <c r="S48" s="414"/>
      <c r="T48" s="414">
        <v>-23.9</v>
      </c>
      <c r="U48" s="414"/>
      <c r="V48" s="414">
        <v>-18.899999999999999</v>
      </c>
      <c r="W48" s="414"/>
      <c r="X48" s="414">
        <v>-22.6</v>
      </c>
      <c r="Y48" s="414"/>
      <c r="Z48" s="414">
        <v>-28.4</v>
      </c>
      <c r="AA48" s="414"/>
      <c r="AB48" s="414">
        <v>-20.3</v>
      </c>
      <c r="AC48" s="31"/>
      <c r="AD48" s="196">
        <v>4</v>
      </c>
    </row>
    <row r="49" spans="1:30" ht="19.5" customHeight="1">
      <c r="A49" s="196">
        <v>5</v>
      </c>
      <c r="B49" s="1260" t="s">
        <v>342</v>
      </c>
      <c r="C49" s="1260"/>
      <c r="D49" s="1019" t="s">
        <v>1705</v>
      </c>
      <c r="F49" s="414">
        <v>-9.6999999999999993</v>
      </c>
      <c r="G49" s="414"/>
      <c r="H49" s="414">
        <v>-6.6</v>
      </c>
      <c r="I49" s="414"/>
      <c r="J49" s="414">
        <v>-13.5</v>
      </c>
      <c r="K49" s="414"/>
      <c r="L49" s="414">
        <v>-8.5</v>
      </c>
      <c r="M49" s="414"/>
      <c r="N49" s="414">
        <v>-6.2</v>
      </c>
      <c r="O49" s="414"/>
      <c r="P49" s="414">
        <v>-11</v>
      </c>
      <c r="Q49" s="31"/>
      <c r="R49" s="414">
        <v>-5.6</v>
      </c>
      <c r="S49" s="414"/>
      <c r="T49" s="414">
        <v>-14.9</v>
      </c>
      <c r="U49" s="414"/>
      <c r="V49" s="414">
        <v>-17.2</v>
      </c>
      <c r="W49" s="414"/>
      <c r="X49" s="414">
        <v>-11.4</v>
      </c>
      <c r="Y49" s="414"/>
      <c r="Z49" s="414">
        <v>-18.2</v>
      </c>
      <c r="AA49" s="414"/>
      <c r="AB49" s="414">
        <v>-12.8</v>
      </c>
      <c r="AC49" s="31"/>
      <c r="AD49" s="196">
        <v>5</v>
      </c>
    </row>
    <row r="50" spans="1:30" ht="19.5" customHeight="1">
      <c r="A50" s="196">
        <v>6</v>
      </c>
      <c r="B50" s="1260" t="s">
        <v>342</v>
      </c>
      <c r="C50" s="1260"/>
      <c r="D50" s="1019" t="s">
        <v>1706</v>
      </c>
      <c r="F50" s="414">
        <v>13.1</v>
      </c>
      <c r="G50" s="414"/>
      <c r="H50" s="414">
        <v>12.7</v>
      </c>
      <c r="I50" s="414"/>
      <c r="J50" s="414">
        <v>13.6</v>
      </c>
      <c r="K50" s="414"/>
      <c r="L50" s="414">
        <v>12.4</v>
      </c>
      <c r="M50" s="414"/>
      <c r="N50" s="414">
        <v>11.6</v>
      </c>
      <c r="O50" s="414"/>
      <c r="P50" s="414">
        <v>13.2</v>
      </c>
      <c r="Q50" s="31"/>
      <c r="R50" s="414">
        <v>14.2</v>
      </c>
      <c r="S50" s="414"/>
      <c r="T50" s="414">
        <v>13</v>
      </c>
      <c r="U50" s="414"/>
      <c r="V50" s="414">
        <v>10.6</v>
      </c>
      <c r="W50" s="414"/>
      <c r="X50" s="414">
        <v>9.1</v>
      </c>
      <c r="Y50" s="414"/>
      <c r="Z50" s="414">
        <v>11</v>
      </c>
      <c r="AA50" s="414"/>
      <c r="AB50" s="414">
        <v>17.100000000000001</v>
      </c>
      <c r="AC50" s="31"/>
      <c r="AD50" s="196">
        <v>6</v>
      </c>
    </row>
    <row r="51" spans="1:30" ht="19.5" customHeight="1">
      <c r="A51" s="196">
        <v>7</v>
      </c>
      <c r="B51" s="1260" t="s">
        <v>342</v>
      </c>
      <c r="C51" s="1260"/>
      <c r="D51" s="1019" t="s">
        <v>1707</v>
      </c>
      <c r="F51" s="414">
        <v>2.9</v>
      </c>
      <c r="G51" s="414"/>
      <c r="H51" s="414">
        <v>3.8</v>
      </c>
      <c r="I51" s="414"/>
      <c r="J51" s="414">
        <v>2</v>
      </c>
      <c r="K51" s="414"/>
      <c r="L51" s="414">
        <v>4.7</v>
      </c>
      <c r="M51" s="414"/>
      <c r="N51" s="414">
        <v>4.7</v>
      </c>
      <c r="O51" s="414"/>
      <c r="P51" s="414">
        <v>4.7</v>
      </c>
      <c r="Q51" s="31"/>
      <c r="R51" s="414">
        <v>4.7</v>
      </c>
      <c r="S51" s="414"/>
      <c r="T51" s="414">
        <v>-0.3</v>
      </c>
      <c r="U51" s="414"/>
      <c r="V51" s="414">
        <v>-6.3</v>
      </c>
      <c r="W51" s="414"/>
      <c r="X51" s="414">
        <v>-2.7</v>
      </c>
      <c r="Y51" s="414"/>
      <c r="Z51" s="414">
        <v>-0.5</v>
      </c>
      <c r="AA51" s="414"/>
      <c r="AB51" s="414">
        <v>1.2</v>
      </c>
      <c r="AC51" s="31"/>
      <c r="AD51" s="196">
        <v>7</v>
      </c>
    </row>
    <row r="52" spans="1:30" ht="19.5" customHeight="1">
      <c r="A52" s="196">
        <v>8</v>
      </c>
      <c r="B52" s="1260" t="s">
        <v>342</v>
      </c>
      <c r="C52" s="1260"/>
      <c r="D52" s="1019" t="s">
        <v>1708</v>
      </c>
      <c r="F52" s="414">
        <v>1.1000000000000001</v>
      </c>
      <c r="G52" s="414"/>
      <c r="H52" s="414">
        <v>1.7</v>
      </c>
      <c r="I52" s="414"/>
      <c r="J52" s="414">
        <v>0.5</v>
      </c>
      <c r="K52" s="414"/>
      <c r="L52" s="414">
        <v>2.9</v>
      </c>
      <c r="M52" s="414"/>
      <c r="N52" s="414">
        <v>1</v>
      </c>
      <c r="O52" s="414"/>
      <c r="P52" s="414">
        <v>4.7</v>
      </c>
      <c r="Q52" s="31"/>
      <c r="R52" s="414">
        <v>3.9</v>
      </c>
      <c r="S52" s="414"/>
      <c r="T52" s="414">
        <v>-2.7</v>
      </c>
      <c r="U52" s="414"/>
      <c r="V52" s="414">
        <v>-9.3000000000000007</v>
      </c>
      <c r="W52" s="414"/>
      <c r="X52" s="414">
        <v>-4.5</v>
      </c>
      <c r="Y52" s="414"/>
      <c r="Z52" s="414">
        <v>-3.1</v>
      </c>
      <c r="AA52" s="414"/>
      <c r="AB52" s="414">
        <v>-1</v>
      </c>
      <c r="AC52" s="31"/>
      <c r="AD52" s="196">
        <v>8</v>
      </c>
    </row>
    <row r="53" spans="1:30" ht="19.5" customHeight="1">
      <c r="A53" s="196">
        <v>9</v>
      </c>
      <c r="B53" s="1260" t="s">
        <v>342</v>
      </c>
      <c r="C53" s="1260"/>
      <c r="D53" s="1019" t="s">
        <v>1709</v>
      </c>
      <c r="F53" s="414">
        <v>6</v>
      </c>
      <c r="G53" s="414"/>
      <c r="H53" s="414">
        <v>5.7</v>
      </c>
      <c r="I53" s="414"/>
      <c r="J53" s="414">
        <v>6.4</v>
      </c>
      <c r="K53" s="414"/>
      <c r="L53" s="414">
        <v>8</v>
      </c>
      <c r="M53" s="414"/>
      <c r="N53" s="414">
        <v>5.2</v>
      </c>
      <c r="O53" s="414"/>
      <c r="P53" s="414">
        <v>10.6</v>
      </c>
      <c r="Q53" s="31"/>
      <c r="R53" s="414">
        <v>8.1</v>
      </c>
      <c r="S53" s="414"/>
      <c r="T53" s="414">
        <v>2.7</v>
      </c>
      <c r="U53" s="414"/>
      <c r="V53" s="414">
        <v>-1.5</v>
      </c>
      <c r="W53" s="414"/>
      <c r="X53" s="414">
        <v>-2.7</v>
      </c>
      <c r="Y53" s="414"/>
      <c r="Z53" s="414">
        <v>4</v>
      </c>
      <c r="AA53" s="414"/>
      <c r="AB53" s="414">
        <v>3.3</v>
      </c>
      <c r="AC53" s="31"/>
      <c r="AD53" s="196">
        <v>9</v>
      </c>
    </row>
    <row r="54" spans="1:30" ht="19.5" customHeight="1">
      <c r="A54" s="196">
        <v>10</v>
      </c>
      <c r="B54" s="1260" t="s">
        <v>342</v>
      </c>
      <c r="C54" s="1260"/>
      <c r="D54" s="1019" t="s">
        <v>1710</v>
      </c>
      <c r="E54" s="195"/>
      <c r="F54" s="414">
        <v>-2.5</v>
      </c>
      <c r="G54" s="414"/>
      <c r="H54" s="414">
        <v>-2.5</v>
      </c>
      <c r="I54" s="414"/>
      <c r="J54" s="414">
        <v>-2.5</v>
      </c>
      <c r="K54" s="414"/>
      <c r="L54" s="414">
        <v>-1.9</v>
      </c>
      <c r="M54" s="414"/>
      <c r="N54" s="414">
        <v>-4</v>
      </c>
      <c r="O54" s="414"/>
      <c r="P54" s="414">
        <v>0</v>
      </c>
      <c r="Q54" s="195"/>
      <c r="R54" s="414">
        <v>0</v>
      </c>
      <c r="S54" s="414"/>
      <c r="T54" s="414">
        <v>-4.9000000000000004</v>
      </c>
      <c r="U54" s="414"/>
      <c r="V54" s="414">
        <v>-6.4</v>
      </c>
      <c r="W54" s="414"/>
      <c r="X54" s="414">
        <v>-9.3000000000000007</v>
      </c>
      <c r="Y54" s="414"/>
      <c r="Z54" s="414">
        <v>-4.8</v>
      </c>
      <c r="AA54" s="414"/>
      <c r="AB54" s="414">
        <v>-3.2</v>
      </c>
      <c r="AC54" s="28"/>
      <c r="AD54" s="196">
        <v>10</v>
      </c>
    </row>
    <row r="55" spans="1:30" ht="19.5" customHeight="1">
      <c r="A55" s="196">
        <v>11</v>
      </c>
      <c r="B55" s="1260" t="s">
        <v>342</v>
      </c>
      <c r="C55" s="1260"/>
      <c r="D55" s="1019" t="s">
        <v>1711</v>
      </c>
      <c r="F55" s="414">
        <v>3.3</v>
      </c>
      <c r="G55" s="414"/>
      <c r="H55" s="414">
        <v>2.5</v>
      </c>
      <c r="I55" s="414"/>
      <c r="J55" s="414">
        <v>4.2</v>
      </c>
      <c r="K55" s="414"/>
      <c r="L55" s="414">
        <v>5.4</v>
      </c>
      <c r="M55" s="414"/>
      <c r="N55" s="414">
        <v>3.3</v>
      </c>
      <c r="O55" s="414"/>
      <c r="P55" s="414">
        <v>7.3</v>
      </c>
      <c r="R55" s="414">
        <v>3.4</v>
      </c>
      <c r="S55" s="414"/>
      <c r="T55" s="414">
        <v>1.1000000000000001</v>
      </c>
      <c r="U55" s="414"/>
      <c r="V55" s="414">
        <v>-15.5</v>
      </c>
      <c r="W55" s="414"/>
      <c r="X55" s="414">
        <v>-1.1000000000000001</v>
      </c>
      <c r="Y55" s="414"/>
      <c r="Z55" s="414">
        <v>1.5</v>
      </c>
      <c r="AA55" s="414"/>
      <c r="AB55" s="414">
        <v>2.7</v>
      </c>
      <c r="AD55" s="196">
        <v>11</v>
      </c>
    </row>
    <row r="56" spans="1:30" ht="19.5" customHeight="1">
      <c r="A56" s="196">
        <v>12</v>
      </c>
      <c r="B56" s="1260" t="s">
        <v>342</v>
      </c>
      <c r="C56" s="1260"/>
      <c r="D56" s="1019" t="s">
        <v>192</v>
      </c>
      <c r="F56" s="414">
        <v>0.9</v>
      </c>
      <c r="G56" s="414"/>
      <c r="H56" s="414">
        <v>0.5</v>
      </c>
      <c r="I56" s="414"/>
      <c r="J56" s="414">
        <v>1.2</v>
      </c>
      <c r="K56" s="414"/>
      <c r="L56" s="414">
        <v>1.7</v>
      </c>
      <c r="M56" s="414"/>
      <c r="N56" s="414">
        <v>0</v>
      </c>
      <c r="O56" s="414"/>
      <c r="P56" s="414">
        <v>3.3</v>
      </c>
      <c r="R56" s="414">
        <v>2.4</v>
      </c>
      <c r="S56" s="414"/>
      <c r="T56" s="414">
        <v>-1</v>
      </c>
      <c r="U56" s="414"/>
      <c r="V56" s="414">
        <v>-10.1</v>
      </c>
      <c r="W56" s="414"/>
      <c r="X56" s="414">
        <v>-4.7</v>
      </c>
      <c r="Y56" s="414"/>
      <c r="Z56" s="414">
        <v>1</v>
      </c>
      <c r="AA56" s="414"/>
      <c r="AB56" s="414">
        <v>-1.5</v>
      </c>
      <c r="AD56" s="196">
        <v>12</v>
      </c>
    </row>
    <row r="57" spans="1:30" ht="19.5" customHeight="1">
      <c r="A57" s="196">
        <v>13</v>
      </c>
      <c r="B57" s="1260" t="s">
        <v>342</v>
      </c>
      <c r="C57" s="1260"/>
      <c r="D57" s="1019" t="s">
        <v>1702</v>
      </c>
      <c r="F57" s="414">
        <v>-1.8</v>
      </c>
      <c r="G57" s="414"/>
      <c r="H57" s="414">
        <v>-3.1</v>
      </c>
      <c r="I57" s="414"/>
      <c r="J57" s="414">
        <v>-0.6</v>
      </c>
      <c r="K57" s="414"/>
      <c r="L57" s="414">
        <v>-1.2</v>
      </c>
      <c r="M57" s="414"/>
      <c r="N57" s="414">
        <v>-3.2</v>
      </c>
      <c r="O57" s="414"/>
      <c r="P57" s="414">
        <v>0.5</v>
      </c>
      <c r="R57" s="414">
        <v>-1.6</v>
      </c>
      <c r="S57" s="414"/>
      <c r="T57" s="414">
        <v>-2.6</v>
      </c>
      <c r="U57" s="414"/>
      <c r="V57" s="414">
        <v>-9.3000000000000007</v>
      </c>
      <c r="W57" s="414"/>
      <c r="X57" s="414">
        <v>-9.1999999999999993</v>
      </c>
      <c r="Y57" s="414"/>
      <c r="Z57" s="414">
        <v>-1.4</v>
      </c>
      <c r="AA57" s="414"/>
      <c r="AB57" s="414">
        <v>-1.3</v>
      </c>
      <c r="AD57" s="196">
        <v>13</v>
      </c>
    </row>
    <row r="58" spans="1:30" ht="19.5" customHeight="1">
      <c r="A58" s="196"/>
      <c r="B58" s="1260"/>
      <c r="C58" s="1260"/>
      <c r="R58" s="128"/>
      <c r="S58" s="128"/>
      <c r="T58" s="128"/>
      <c r="U58" s="128"/>
      <c r="V58" s="128"/>
      <c r="W58" s="128"/>
      <c r="X58" s="128"/>
      <c r="Y58" s="128"/>
      <c r="Z58" s="128"/>
      <c r="AA58" s="128"/>
      <c r="AB58" s="128"/>
    </row>
    <row r="59" spans="1:30" ht="21.95" customHeight="1">
      <c r="A59" s="1138" t="s">
        <v>1733</v>
      </c>
      <c r="B59" s="1138"/>
      <c r="C59" s="1138"/>
      <c r="D59" s="1138"/>
      <c r="E59" s="1138"/>
      <c r="F59" s="1138"/>
      <c r="G59" s="1138"/>
      <c r="H59" s="1138"/>
      <c r="I59" s="1138"/>
      <c r="J59" s="1138"/>
      <c r="K59" s="1138"/>
      <c r="L59" s="1138"/>
      <c r="M59" s="1138"/>
      <c r="N59" s="1138"/>
      <c r="O59" s="1138"/>
      <c r="P59" s="1138"/>
      <c r="Q59" s="1138"/>
      <c r="R59" s="1138" t="s">
        <v>1733</v>
      </c>
      <c r="S59" s="1138"/>
      <c r="T59" s="1138"/>
      <c r="U59" s="1138"/>
      <c r="V59" s="1138"/>
      <c r="W59" s="1138"/>
      <c r="X59" s="1138"/>
      <c r="Y59" s="1138"/>
      <c r="Z59" s="1138"/>
      <c r="AA59" s="1138"/>
      <c r="AB59" s="1138"/>
      <c r="AC59" s="1138"/>
      <c r="AD59" s="1138"/>
    </row>
  </sheetData>
  <mergeCells count="67">
    <mergeCell ref="B56:C56"/>
    <mergeCell ref="B57:C57"/>
    <mergeCell ref="B58:C58"/>
    <mergeCell ref="A59:Q59"/>
    <mergeCell ref="R59:AD59"/>
    <mergeCell ref="B55:C55"/>
    <mergeCell ref="B44:C44"/>
    <mergeCell ref="B45:C45"/>
    <mergeCell ref="B46:C46"/>
    <mergeCell ref="B47:C47"/>
    <mergeCell ref="B48:C48"/>
    <mergeCell ref="B49:C49"/>
    <mergeCell ref="B50:C50"/>
    <mergeCell ref="B51:C51"/>
    <mergeCell ref="B52:C52"/>
    <mergeCell ref="B53:C53"/>
    <mergeCell ref="B54:C54"/>
    <mergeCell ref="B42:C42"/>
    <mergeCell ref="B31:C31"/>
    <mergeCell ref="B32:C32"/>
    <mergeCell ref="B33:C33"/>
    <mergeCell ref="B34:C34"/>
    <mergeCell ref="B35:C35"/>
    <mergeCell ref="B36:C36"/>
    <mergeCell ref="B37:C37"/>
    <mergeCell ref="B38:C38"/>
    <mergeCell ref="B39:C39"/>
    <mergeCell ref="B40:C40"/>
    <mergeCell ref="B41:C4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1018" customWidth="1"/>
    <col min="2" max="2" width="15.42578125" style="1018" customWidth="1"/>
    <col min="3" max="3" width="1.7109375" style="1018" customWidth="1"/>
    <col min="4" max="4" width="15.42578125" style="1018" customWidth="1"/>
    <col min="5" max="5" width="1.7109375" style="1018" customWidth="1"/>
    <col min="6" max="6" width="15.42578125" style="1018" customWidth="1"/>
    <col min="7" max="7" width="1.7109375" style="1018" customWidth="1"/>
    <col min="8" max="8" width="15.42578125" style="1018" customWidth="1"/>
    <col min="9" max="9" width="1.7109375" style="1018" customWidth="1"/>
    <col min="10" max="10" width="15.42578125" style="1018" customWidth="1"/>
    <col min="11" max="11" width="1.7109375" style="1018" customWidth="1"/>
    <col min="12" max="12" width="15.42578125" style="1018" customWidth="1"/>
    <col min="13" max="13" width="1.7109375" style="1018" customWidth="1"/>
    <col min="14" max="14" width="16.7109375" style="1018" customWidth="1"/>
    <col min="15" max="15" width="1.7109375" style="1018" customWidth="1"/>
    <col min="16" max="16" width="16.7109375" style="1018" customWidth="1"/>
    <col min="17" max="17" width="1.7109375" style="1018" customWidth="1"/>
    <col min="18" max="18" width="16.7109375" style="1018" customWidth="1"/>
    <col min="19" max="19" width="1.7109375" style="1018" customWidth="1"/>
    <col min="20" max="20" width="16.7109375" style="1018" customWidth="1"/>
    <col min="21" max="21" width="1.7109375" style="1018" customWidth="1"/>
    <col min="22" max="22" width="16.7109375" style="1018" customWidth="1"/>
    <col min="23" max="23" width="1.7109375" style="1018" customWidth="1"/>
    <col min="24" max="24" width="16.7109375" style="1018" customWidth="1"/>
    <col min="25" max="25" width="1.7109375" style="1018" customWidth="1"/>
    <col min="26" max="26" width="25.7109375" style="1018" customWidth="1"/>
    <col min="27" max="16384" width="11.42578125" style="1018"/>
  </cols>
  <sheetData>
    <row r="1" spans="1:26" s="1092" customFormat="1" ht="15" customHeight="1">
      <c r="A1" s="1106" t="s">
        <v>1750</v>
      </c>
    </row>
    <row r="2" spans="1:26" s="490" customFormat="1" ht="19.5" customHeight="1">
      <c r="A2" s="489" t="s">
        <v>709</v>
      </c>
      <c r="B2" s="489"/>
      <c r="C2" s="489"/>
      <c r="D2" s="489"/>
      <c r="E2" s="489"/>
      <c r="F2" s="489"/>
      <c r="G2" s="489"/>
      <c r="H2" s="489"/>
      <c r="I2" s="489"/>
      <c r="J2" s="489"/>
      <c r="K2" s="489"/>
      <c r="L2" s="489"/>
      <c r="M2" s="489"/>
      <c r="N2" s="489" t="s">
        <v>709</v>
      </c>
      <c r="O2" s="489"/>
      <c r="R2" s="489"/>
      <c r="S2" s="489"/>
      <c r="T2" s="489"/>
      <c r="U2" s="489"/>
      <c r="V2" s="489"/>
      <c r="W2" s="489"/>
      <c r="X2" s="489"/>
      <c r="Y2" s="489"/>
    </row>
    <row r="3" spans="1:26" s="490" customFormat="1" ht="19.5" customHeight="1">
      <c r="A3" s="194" t="s">
        <v>6</v>
      </c>
      <c r="B3" s="489"/>
      <c r="C3" s="489"/>
      <c r="D3" s="489"/>
      <c r="E3" s="489"/>
      <c r="F3" s="489"/>
      <c r="G3" s="489"/>
      <c r="H3" s="489"/>
      <c r="I3" s="489"/>
      <c r="J3" s="489"/>
      <c r="K3" s="489"/>
      <c r="L3" s="489"/>
      <c r="M3" s="489"/>
      <c r="N3" s="194" t="s">
        <v>6</v>
      </c>
      <c r="O3" s="194"/>
      <c r="R3" s="489"/>
      <c r="S3" s="489"/>
      <c r="T3" s="489"/>
      <c r="U3" s="489"/>
      <c r="V3" s="489"/>
      <c r="W3" s="489"/>
      <c r="X3" s="489"/>
      <c r="Y3" s="489"/>
    </row>
    <row r="4" spans="1:26" s="490" customFormat="1" ht="19.5" customHeight="1">
      <c r="A4" s="489" t="s">
        <v>1717</v>
      </c>
      <c r="B4" s="489"/>
      <c r="C4" s="489"/>
      <c r="D4" s="489"/>
      <c r="E4" s="489"/>
      <c r="F4" s="489"/>
      <c r="G4" s="489"/>
      <c r="H4" s="489"/>
      <c r="I4" s="489"/>
      <c r="J4" s="489"/>
      <c r="K4" s="489"/>
      <c r="L4" s="489"/>
      <c r="M4" s="489"/>
      <c r="N4" s="489" t="s">
        <v>1717</v>
      </c>
      <c r="O4" s="489"/>
      <c r="R4" s="489"/>
      <c r="S4" s="489"/>
      <c r="T4" s="489"/>
      <c r="U4" s="489"/>
      <c r="V4" s="489"/>
      <c r="W4" s="489"/>
      <c r="X4" s="489"/>
      <c r="Y4" s="489"/>
    </row>
    <row r="5" spans="1:26" s="490" customFormat="1" ht="19.5" customHeight="1">
      <c r="A5" s="757" t="s">
        <v>1640</v>
      </c>
      <c r="B5" s="489"/>
      <c r="C5" s="489"/>
      <c r="D5" s="489"/>
      <c r="E5" s="489"/>
      <c r="F5" s="489"/>
      <c r="G5" s="489"/>
      <c r="H5" s="489"/>
      <c r="I5" s="489"/>
      <c r="J5" s="489"/>
      <c r="K5" s="489"/>
      <c r="L5" s="489"/>
      <c r="M5" s="489"/>
      <c r="N5" s="757" t="s">
        <v>1640</v>
      </c>
      <c r="O5" s="194"/>
      <c r="R5" s="489"/>
      <c r="S5" s="489"/>
      <c r="T5" s="489"/>
      <c r="U5" s="489"/>
      <c r="V5" s="489"/>
      <c r="W5" s="489"/>
      <c r="X5" s="489"/>
      <c r="Y5" s="489"/>
    </row>
    <row r="6" spans="1:26" s="490" customFormat="1" ht="19.5" customHeight="1">
      <c r="A6" s="491" t="s">
        <v>1739</v>
      </c>
      <c r="B6" s="489"/>
      <c r="C6" s="489"/>
      <c r="D6" s="489"/>
      <c r="E6" s="489"/>
      <c r="F6" s="489"/>
      <c r="G6" s="489"/>
      <c r="H6" s="489"/>
      <c r="I6" s="489"/>
      <c r="J6" s="489"/>
      <c r="K6" s="489"/>
      <c r="L6" s="489"/>
      <c r="M6" s="489"/>
      <c r="N6" s="491" t="s">
        <v>1739</v>
      </c>
      <c r="O6" s="489"/>
      <c r="R6" s="489"/>
      <c r="S6" s="489"/>
      <c r="T6" s="489"/>
      <c r="U6" s="489"/>
      <c r="V6" s="489"/>
      <c r="W6" s="489"/>
      <c r="X6" s="489"/>
      <c r="Y6" s="489"/>
    </row>
    <row r="7" spans="1:26" s="65" customFormat="1" ht="19.5" customHeight="1">
      <c r="A7" s="1212" t="s">
        <v>1447</v>
      </c>
      <c r="B7" s="1254" t="s">
        <v>139</v>
      </c>
      <c r="C7" s="1254"/>
      <c r="D7" s="1254"/>
      <c r="E7" s="1254"/>
      <c r="F7" s="1254"/>
      <c r="G7" s="1255"/>
      <c r="H7" s="1253" t="s">
        <v>661</v>
      </c>
      <c r="I7" s="1254"/>
      <c r="J7" s="1256"/>
      <c r="K7" s="1256"/>
      <c r="L7" s="1256"/>
      <c r="M7" s="1256"/>
      <c r="N7" s="1257" t="s">
        <v>38</v>
      </c>
      <c r="O7" s="1257"/>
      <c r="P7" s="1253" t="s">
        <v>425</v>
      </c>
      <c r="Q7" s="1254"/>
      <c r="R7" s="1254"/>
      <c r="S7" s="1254"/>
      <c r="T7" s="1254"/>
      <c r="U7" s="1254"/>
      <c r="V7" s="1254"/>
      <c r="W7" s="1254"/>
      <c r="X7" s="1254"/>
      <c r="Y7" s="1254"/>
      <c r="Z7" s="1221" t="s">
        <v>1447</v>
      </c>
    </row>
    <row r="8" spans="1:26" s="65" customFormat="1" ht="19.5" customHeight="1">
      <c r="A8" s="1201"/>
      <c r="B8" s="1211" t="s">
        <v>529</v>
      </c>
      <c r="C8" s="1211"/>
      <c r="D8" s="1253" t="s">
        <v>512</v>
      </c>
      <c r="E8" s="1254"/>
      <c r="F8" s="1254"/>
      <c r="G8" s="1255"/>
      <c r="H8" s="1203" t="s">
        <v>640</v>
      </c>
      <c r="I8" s="1213"/>
      <c r="J8" s="1253" t="s">
        <v>512</v>
      </c>
      <c r="K8" s="1254"/>
      <c r="L8" s="1254"/>
      <c r="M8" s="1254"/>
      <c r="N8" s="1258"/>
      <c r="O8" s="1191"/>
      <c r="P8" s="1213" t="s">
        <v>640</v>
      </c>
      <c r="Q8" s="1213"/>
      <c r="R8" s="1253" t="s">
        <v>607</v>
      </c>
      <c r="S8" s="1254"/>
      <c r="T8" s="1254"/>
      <c r="U8" s="1254"/>
      <c r="V8" s="1254"/>
      <c r="W8" s="1254"/>
      <c r="X8" s="1254"/>
      <c r="Y8" s="1254"/>
      <c r="Z8" s="1203"/>
    </row>
    <row r="9" spans="1:26" s="65" customFormat="1" ht="19.5" customHeight="1">
      <c r="A9" s="1201"/>
      <c r="B9" s="1213"/>
      <c r="C9" s="1213"/>
      <c r="D9" s="1221" t="s">
        <v>316</v>
      </c>
      <c r="E9" s="1212"/>
      <c r="F9" s="1221" t="s">
        <v>962</v>
      </c>
      <c r="G9" s="1212"/>
      <c r="H9" s="1203"/>
      <c r="I9" s="1201"/>
      <c r="J9" s="1203" t="s">
        <v>316</v>
      </c>
      <c r="K9" s="1213"/>
      <c r="L9" s="1221" t="s">
        <v>962</v>
      </c>
      <c r="M9" s="1211"/>
      <c r="N9" s="1258"/>
      <c r="O9" s="1191"/>
      <c r="P9" s="1213"/>
      <c r="Q9" s="1201"/>
      <c r="R9" s="1199" t="s">
        <v>752</v>
      </c>
      <c r="S9" s="1191"/>
      <c r="T9" s="1199" t="s">
        <v>736</v>
      </c>
      <c r="U9" s="1191"/>
      <c r="V9" s="1203" t="s">
        <v>846</v>
      </c>
      <c r="W9" s="1213"/>
      <c r="X9" s="1198" t="s">
        <v>737</v>
      </c>
      <c r="Y9" s="1257"/>
      <c r="Z9" s="1203"/>
    </row>
    <row r="10" spans="1:26" s="65" customFormat="1" ht="19.5" customHeight="1">
      <c r="A10" s="1201"/>
      <c r="B10" s="1213"/>
      <c r="C10" s="1213"/>
      <c r="D10" s="1203"/>
      <c r="E10" s="1201"/>
      <c r="F10" s="1203"/>
      <c r="G10" s="1201"/>
      <c r="H10" s="1203"/>
      <c r="I10" s="1201"/>
      <c r="J10" s="1203"/>
      <c r="K10" s="1213"/>
      <c r="L10" s="1203"/>
      <c r="M10" s="1213"/>
      <c r="N10" s="1258"/>
      <c r="O10" s="1191"/>
      <c r="P10" s="1213"/>
      <c r="Q10" s="1201"/>
      <c r="R10" s="1199"/>
      <c r="S10" s="1191"/>
      <c r="T10" s="1199"/>
      <c r="U10" s="1191"/>
      <c r="V10" s="1203"/>
      <c r="W10" s="1213"/>
      <c r="X10" s="1199"/>
      <c r="Y10" s="1258"/>
      <c r="Z10" s="1203"/>
    </row>
    <row r="11" spans="1:26" s="65" customFormat="1" ht="19.5" customHeight="1">
      <c r="A11" s="1202"/>
      <c r="B11" s="1214"/>
      <c r="C11" s="1214"/>
      <c r="D11" s="1204"/>
      <c r="E11" s="1202"/>
      <c r="F11" s="1204"/>
      <c r="G11" s="1202"/>
      <c r="H11" s="1204"/>
      <c r="I11" s="1202"/>
      <c r="J11" s="1204"/>
      <c r="K11" s="1214"/>
      <c r="L11" s="1204"/>
      <c r="M11" s="1214"/>
      <c r="N11" s="1259"/>
      <c r="O11" s="1192"/>
      <c r="P11" s="1214"/>
      <c r="Q11" s="1202"/>
      <c r="R11" s="1200"/>
      <c r="S11" s="1192"/>
      <c r="T11" s="1200"/>
      <c r="U11" s="1192"/>
      <c r="V11" s="1204"/>
      <c r="W11" s="1214"/>
      <c r="X11" s="1200"/>
      <c r="Y11" s="1259"/>
      <c r="Z11" s="1204"/>
    </row>
    <row r="12" spans="1:26" ht="30.95" customHeight="1">
      <c r="A12" s="411" t="s">
        <v>335</v>
      </c>
      <c r="B12" s="527">
        <v>56323</v>
      </c>
      <c r="C12" s="527"/>
      <c r="D12" s="527">
        <v>27687</v>
      </c>
      <c r="E12" s="527"/>
      <c r="F12" s="527">
        <v>28637</v>
      </c>
      <c r="G12" s="696"/>
      <c r="H12" s="527">
        <v>21654</v>
      </c>
      <c r="I12" s="527"/>
      <c r="J12" s="527">
        <v>10258</v>
      </c>
      <c r="K12" s="527"/>
      <c r="L12" s="527">
        <v>11396</v>
      </c>
      <c r="M12" s="527"/>
      <c r="N12" s="527">
        <v>14360</v>
      </c>
      <c r="O12" s="527"/>
      <c r="P12" s="527">
        <v>20309</v>
      </c>
      <c r="Q12" s="527"/>
      <c r="R12" s="527">
        <v>499</v>
      </c>
      <c r="S12" s="527"/>
      <c r="T12" s="527">
        <v>2569</v>
      </c>
      <c r="U12" s="527"/>
      <c r="V12" s="527">
        <v>9661</v>
      </c>
      <c r="W12" s="527"/>
      <c r="X12" s="527">
        <v>7579</v>
      </c>
      <c r="Y12" s="415"/>
      <c r="Z12" s="411" t="s">
        <v>335</v>
      </c>
    </row>
    <row r="13" spans="1:26" ht="24.95" customHeight="1">
      <c r="A13" s="411" t="s">
        <v>581</v>
      </c>
      <c r="B13" s="527">
        <v>7845</v>
      </c>
      <c r="C13" s="527"/>
      <c r="D13" s="527">
        <v>4050</v>
      </c>
      <c r="E13" s="527"/>
      <c r="F13" s="527">
        <v>3795</v>
      </c>
      <c r="G13" s="696"/>
      <c r="H13" s="527">
        <v>3081</v>
      </c>
      <c r="I13" s="527"/>
      <c r="J13" s="527">
        <v>1583</v>
      </c>
      <c r="K13" s="527"/>
      <c r="L13" s="527">
        <v>1497</v>
      </c>
      <c r="M13" s="527"/>
      <c r="N13" s="527">
        <v>2001</v>
      </c>
      <c r="O13" s="527"/>
      <c r="P13" s="527">
        <v>2764</v>
      </c>
      <c r="Q13" s="527"/>
      <c r="R13" s="527">
        <v>65</v>
      </c>
      <c r="S13" s="527"/>
      <c r="T13" s="527">
        <v>401</v>
      </c>
      <c r="U13" s="527"/>
      <c r="V13" s="527">
        <v>1394</v>
      </c>
      <c r="W13" s="527"/>
      <c r="X13" s="527">
        <v>903</v>
      </c>
      <c r="Y13" s="415"/>
      <c r="Z13" s="411" t="s">
        <v>581</v>
      </c>
    </row>
    <row r="14" spans="1:26" ht="15" customHeight="1">
      <c r="A14" s="411" t="s">
        <v>582</v>
      </c>
      <c r="B14" s="527">
        <v>11536</v>
      </c>
      <c r="C14" s="527"/>
      <c r="D14" s="527">
        <v>6439</v>
      </c>
      <c r="E14" s="527"/>
      <c r="F14" s="527">
        <v>5098</v>
      </c>
      <c r="G14" s="696"/>
      <c r="H14" s="527">
        <v>3617</v>
      </c>
      <c r="I14" s="527"/>
      <c r="J14" s="527">
        <v>1944</v>
      </c>
      <c r="K14" s="527"/>
      <c r="L14" s="527">
        <v>1673</v>
      </c>
      <c r="M14" s="527"/>
      <c r="N14" s="527">
        <v>3752</v>
      </c>
      <c r="O14" s="527"/>
      <c r="P14" s="527">
        <v>4167</v>
      </c>
      <c r="Q14" s="527"/>
      <c r="R14" s="527">
        <v>131</v>
      </c>
      <c r="S14" s="527"/>
      <c r="T14" s="527">
        <v>611</v>
      </c>
      <c r="U14" s="527"/>
      <c r="V14" s="527">
        <v>1833</v>
      </c>
      <c r="W14" s="527"/>
      <c r="X14" s="527">
        <v>1592</v>
      </c>
      <c r="Y14" s="415"/>
      <c r="Z14" s="411" t="s">
        <v>582</v>
      </c>
    </row>
    <row r="15" spans="1:26" ht="15" customHeight="1">
      <c r="A15" s="411" t="s">
        <v>583</v>
      </c>
      <c r="B15" s="527">
        <v>1633</v>
      </c>
      <c r="C15" s="527"/>
      <c r="D15" s="527">
        <v>844</v>
      </c>
      <c r="E15" s="527"/>
      <c r="F15" s="527">
        <v>789</v>
      </c>
      <c r="G15" s="696"/>
      <c r="H15" s="527">
        <v>568</v>
      </c>
      <c r="I15" s="527"/>
      <c r="J15" s="527">
        <v>138</v>
      </c>
      <c r="K15" s="527"/>
      <c r="L15" s="527">
        <v>430</v>
      </c>
      <c r="M15" s="527"/>
      <c r="N15" s="527">
        <v>615</v>
      </c>
      <c r="O15" s="527"/>
      <c r="P15" s="527">
        <v>450</v>
      </c>
      <c r="Q15" s="527"/>
      <c r="R15" s="527">
        <v>11</v>
      </c>
      <c r="S15" s="527"/>
      <c r="T15" s="527">
        <v>80</v>
      </c>
      <c r="U15" s="527"/>
      <c r="V15" s="527">
        <v>219</v>
      </c>
      <c r="W15" s="527"/>
      <c r="X15" s="527">
        <v>140</v>
      </c>
      <c r="Y15" s="415"/>
      <c r="Z15" s="411" t="s">
        <v>583</v>
      </c>
    </row>
    <row r="16" spans="1:26" ht="15" customHeight="1">
      <c r="A16" s="411" t="s">
        <v>584</v>
      </c>
      <c r="B16" s="527">
        <v>1996</v>
      </c>
      <c r="C16" s="527"/>
      <c r="D16" s="527">
        <v>749</v>
      </c>
      <c r="E16" s="527"/>
      <c r="F16" s="527">
        <v>1247</v>
      </c>
      <c r="G16" s="696"/>
      <c r="H16" s="527">
        <v>897</v>
      </c>
      <c r="I16" s="527"/>
      <c r="J16" s="527">
        <v>299</v>
      </c>
      <c r="K16" s="527"/>
      <c r="L16" s="527">
        <v>598</v>
      </c>
      <c r="M16" s="527"/>
      <c r="N16" s="527">
        <v>366</v>
      </c>
      <c r="O16" s="527"/>
      <c r="P16" s="527">
        <v>733</v>
      </c>
      <c r="Q16" s="527"/>
      <c r="R16" s="527">
        <v>28</v>
      </c>
      <c r="S16" s="527"/>
      <c r="T16" s="527">
        <v>56</v>
      </c>
      <c r="U16" s="527"/>
      <c r="V16" s="527">
        <v>369</v>
      </c>
      <c r="W16" s="527"/>
      <c r="X16" s="527">
        <v>279</v>
      </c>
      <c r="Y16" s="415"/>
      <c r="Z16" s="411" t="s">
        <v>584</v>
      </c>
    </row>
    <row r="17" spans="1:27" ht="15" customHeight="1">
      <c r="A17" s="411" t="s">
        <v>585</v>
      </c>
      <c r="B17" s="527">
        <v>332</v>
      </c>
      <c r="C17" s="527"/>
      <c r="D17" s="527">
        <v>151</v>
      </c>
      <c r="E17" s="527"/>
      <c r="F17" s="527">
        <v>181</v>
      </c>
      <c r="G17" s="696"/>
      <c r="H17" s="527">
        <v>120</v>
      </c>
      <c r="I17" s="527"/>
      <c r="J17" s="527">
        <v>52</v>
      </c>
      <c r="K17" s="527"/>
      <c r="L17" s="527">
        <v>68</v>
      </c>
      <c r="M17" s="527"/>
      <c r="N17" s="527">
        <v>74</v>
      </c>
      <c r="O17" s="527"/>
      <c r="P17" s="527">
        <v>138</v>
      </c>
      <c r="Q17" s="527"/>
      <c r="R17" s="527">
        <v>5</v>
      </c>
      <c r="S17" s="527"/>
      <c r="T17" s="527">
        <v>20</v>
      </c>
      <c r="U17" s="527"/>
      <c r="V17" s="527">
        <v>86</v>
      </c>
      <c r="W17" s="527"/>
      <c r="X17" s="527">
        <v>27</v>
      </c>
      <c r="Y17" s="415"/>
      <c r="Z17" s="411" t="s">
        <v>585</v>
      </c>
    </row>
    <row r="18" spans="1:27" ht="15" customHeight="1">
      <c r="A18" s="411" t="s">
        <v>786</v>
      </c>
      <c r="B18" s="527">
        <v>719</v>
      </c>
      <c r="C18" s="527"/>
      <c r="D18" s="527">
        <v>436</v>
      </c>
      <c r="E18" s="527"/>
      <c r="F18" s="527">
        <v>283</v>
      </c>
      <c r="G18" s="696"/>
      <c r="H18" s="527">
        <v>314</v>
      </c>
      <c r="I18" s="527"/>
      <c r="J18" s="527">
        <v>243</v>
      </c>
      <c r="K18" s="527"/>
      <c r="L18" s="527">
        <v>70</v>
      </c>
      <c r="M18" s="527"/>
      <c r="N18" s="527">
        <v>165</v>
      </c>
      <c r="O18" s="527"/>
      <c r="P18" s="527">
        <v>241</v>
      </c>
      <c r="Q18" s="527"/>
      <c r="R18" s="527">
        <v>1</v>
      </c>
      <c r="S18" s="527"/>
      <c r="T18" s="527">
        <v>28</v>
      </c>
      <c r="U18" s="527"/>
      <c r="V18" s="527">
        <v>127</v>
      </c>
      <c r="W18" s="527"/>
      <c r="X18" s="527">
        <v>85</v>
      </c>
      <c r="Y18" s="415"/>
      <c r="Z18" s="411" t="s">
        <v>786</v>
      </c>
    </row>
    <row r="19" spans="1:27" ht="15" customHeight="1">
      <c r="A19" s="411" t="s">
        <v>787</v>
      </c>
      <c r="B19" s="527">
        <v>4042</v>
      </c>
      <c r="C19" s="527"/>
      <c r="D19" s="527">
        <v>2375</v>
      </c>
      <c r="E19" s="527"/>
      <c r="F19" s="527">
        <v>1666</v>
      </c>
      <c r="G19" s="696"/>
      <c r="H19" s="527">
        <v>1599</v>
      </c>
      <c r="I19" s="527"/>
      <c r="J19" s="527">
        <v>1012</v>
      </c>
      <c r="K19" s="527"/>
      <c r="L19" s="527">
        <v>587</v>
      </c>
      <c r="M19" s="527"/>
      <c r="N19" s="527">
        <v>1219</v>
      </c>
      <c r="O19" s="527"/>
      <c r="P19" s="527">
        <v>1224</v>
      </c>
      <c r="Q19" s="527"/>
      <c r="R19" s="527">
        <v>16</v>
      </c>
      <c r="S19" s="527"/>
      <c r="T19" s="527">
        <v>128</v>
      </c>
      <c r="U19" s="527"/>
      <c r="V19" s="527">
        <v>599</v>
      </c>
      <c r="W19" s="527"/>
      <c r="X19" s="527">
        <v>480</v>
      </c>
      <c r="Y19" s="415"/>
      <c r="Z19" s="411" t="s">
        <v>787</v>
      </c>
    </row>
    <row r="20" spans="1:27" ht="15" customHeight="1">
      <c r="A20" s="411" t="s">
        <v>788</v>
      </c>
      <c r="B20" s="527">
        <v>1111</v>
      </c>
      <c r="C20" s="527"/>
      <c r="D20" s="527">
        <v>441</v>
      </c>
      <c r="E20" s="527"/>
      <c r="F20" s="527">
        <v>670</v>
      </c>
      <c r="G20" s="696"/>
      <c r="H20" s="527">
        <v>439</v>
      </c>
      <c r="I20" s="527"/>
      <c r="J20" s="527">
        <v>126</v>
      </c>
      <c r="K20" s="527"/>
      <c r="L20" s="527">
        <v>313</v>
      </c>
      <c r="M20" s="527"/>
      <c r="N20" s="527">
        <v>242</v>
      </c>
      <c r="O20" s="527"/>
      <c r="P20" s="527">
        <v>430</v>
      </c>
      <c r="Q20" s="527"/>
      <c r="R20" s="527">
        <v>10</v>
      </c>
      <c r="S20" s="527"/>
      <c r="T20" s="527">
        <v>63</v>
      </c>
      <c r="U20" s="527"/>
      <c r="V20" s="527">
        <v>198</v>
      </c>
      <c r="W20" s="527"/>
      <c r="X20" s="527">
        <v>159</v>
      </c>
      <c r="Y20" s="415"/>
      <c r="Z20" s="411" t="s">
        <v>788</v>
      </c>
    </row>
    <row r="21" spans="1:27" ht="15" customHeight="1">
      <c r="A21" s="411" t="s">
        <v>789</v>
      </c>
      <c r="B21" s="527">
        <v>6015</v>
      </c>
      <c r="C21" s="527"/>
      <c r="D21" s="527">
        <v>2766</v>
      </c>
      <c r="E21" s="527"/>
      <c r="F21" s="527">
        <v>3249</v>
      </c>
      <c r="G21" s="696"/>
      <c r="H21" s="527">
        <v>2540</v>
      </c>
      <c r="I21" s="527"/>
      <c r="J21" s="527">
        <v>928</v>
      </c>
      <c r="K21" s="527"/>
      <c r="L21" s="527">
        <v>1612</v>
      </c>
      <c r="M21" s="527"/>
      <c r="N21" s="527">
        <v>1528</v>
      </c>
      <c r="O21" s="527"/>
      <c r="P21" s="527">
        <v>1948</v>
      </c>
      <c r="Q21" s="527"/>
      <c r="R21" s="527">
        <v>58</v>
      </c>
      <c r="S21" s="527"/>
      <c r="T21" s="527">
        <v>252</v>
      </c>
      <c r="U21" s="527"/>
      <c r="V21" s="527">
        <v>1029</v>
      </c>
      <c r="W21" s="527"/>
      <c r="X21" s="527">
        <v>608</v>
      </c>
      <c r="Y21" s="415"/>
      <c r="Z21" s="411" t="s">
        <v>789</v>
      </c>
    </row>
    <row r="22" spans="1:27" ht="15" customHeight="1">
      <c r="A22" s="411" t="s">
        <v>790</v>
      </c>
      <c r="B22" s="527">
        <v>9167</v>
      </c>
      <c r="C22" s="527"/>
      <c r="D22" s="527">
        <v>4635</v>
      </c>
      <c r="E22" s="527"/>
      <c r="F22" s="527">
        <v>4532</v>
      </c>
      <c r="G22" s="696"/>
      <c r="H22" s="527">
        <v>4000</v>
      </c>
      <c r="I22" s="527"/>
      <c r="J22" s="527">
        <v>2134</v>
      </c>
      <c r="K22" s="527"/>
      <c r="L22" s="527">
        <v>1866</v>
      </c>
      <c r="M22" s="527"/>
      <c r="N22" s="527">
        <v>2214</v>
      </c>
      <c r="O22" s="527"/>
      <c r="P22" s="527">
        <v>2953</v>
      </c>
      <c r="Q22" s="527"/>
      <c r="R22" s="527">
        <v>70</v>
      </c>
      <c r="S22" s="527"/>
      <c r="T22" s="527">
        <v>218</v>
      </c>
      <c r="U22" s="527"/>
      <c r="V22" s="527">
        <v>1309</v>
      </c>
      <c r="W22" s="527"/>
      <c r="X22" s="527">
        <v>1356</v>
      </c>
      <c r="Y22" s="415"/>
      <c r="Z22" s="411" t="s">
        <v>790</v>
      </c>
    </row>
    <row r="23" spans="1:27" ht="15" customHeight="1">
      <c r="A23" s="411" t="s">
        <v>548</v>
      </c>
      <c r="B23" s="527">
        <v>2578</v>
      </c>
      <c r="C23" s="527"/>
      <c r="D23" s="527">
        <v>1026</v>
      </c>
      <c r="E23" s="527"/>
      <c r="F23" s="527">
        <v>1552</v>
      </c>
      <c r="G23" s="696"/>
      <c r="H23" s="527">
        <v>835</v>
      </c>
      <c r="I23" s="527"/>
      <c r="J23" s="527">
        <v>402</v>
      </c>
      <c r="K23" s="527"/>
      <c r="L23" s="527">
        <v>432</v>
      </c>
      <c r="M23" s="527"/>
      <c r="N23" s="527">
        <v>459</v>
      </c>
      <c r="O23" s="527"/>
      <c r="P23" s="527">
        <v>1284</v>
      </c>
      <c r="Q23" s="527"/>
      <c r="R23" s="527">
        <v>18</v>
      </c>
      <c r="S23" s="527"/>
      <c r="T23" s="527">
        <v>147</v>
      </c>
      <c r="U23" s="527"/>
      <c r="V23" s="527">
        <v>682</v>
      </c>
      <c r="W23" s="527"/>
      <c r="X23" s="527">
        <v>438</v>
      </c>
      <c r="Y23" s="415"/>
      <c r="Z23" s="411" t="s">
        <v>548</v>
      </c>
    </row>
    <row r="24" spans="1:27" ht="15" customHeight="1">
      <c r="A24" s="411" t="s">
        <v>549</v>
      </c>
      <c r="B24" s="527">
        <v>554</v>
      </c>
      <c r="C24" s="527"/>
      <c r="D24" s="527">
        <v>189</v>
      </c>
      <c r="E24" s="527"/>
      <c r="F24" s="527">
        <v>365</v>
      </c>
      <c r="G24" s="696"/>
      <c r="H24" s="527">
        <v>153</v>
      </c>
      <c r="I24" s="527"/>
      <c r="J24" s="527">
        <v>66</v>
      </c>
      <c r="K24" s="527"/>
      <c r="L24" s="527">
        <v>88</v>
      </c>
      <c r="M24" s="527"/>
      <c r="N24" s="527">
        <v>99</v>
      </c>
      <c r="O24" s="527"/>
      <c r="P24" s="527">
        <v>301</v>
      </c>
      <c r="Q24" s="527"/>
      <c r="R24" s="527">
        <v>6</v>
      </c>
      <c r="S24" s="527"/>
      <c r="T24" s="527">
        <v>18</v>
      </c>
      <c r="U24" s="527"/>
      <c r="V24" s="527">
        <v>122</v>
      </c>
      <c r="W24" s="527"/>
      <c r="X24" s="527">
        <v>155</v>
      </c>
      <c r="Y24" s="415"/>
      <c r="Z24" s="411" t="s">
        <v>549</v>
      </c>
    </row>
    <row r="25" spans="1:27" ht="15" customHeight="1">
      <c r="A25" s="411" t="s">
        <v>550</v>
      </c>
      <c r="B25" s="527">
        <v>3547</v>
      </c>
      <c r="C25" s="527"/>
      <c r="D25" s="527">
        <v>1455</v>
      </c>
      <c r="E25" s="527"/>
      <c r="F25" s="527">
        <v>2092</v>
      </c>
      <c r="G25" s="696"/>
      <c r="H25" s="527">
        <v>1460</v>
      </c>
      <c r="I25" s="527"/>
      <c r="J25" s="527">
        <v>601</v>
      </c>
      <c r="K25" s="527"/>
      <c r="L25" s="527">
        <v>859</v>
      </c>
      <c r="M25" s="527"/>
      <c r="N25" s="527">
        <v>576</v>
      </c>
      <c r="O25" s="527"/>
      <c r="P25" s="527">
        <v>1511</v>
      </c>
      <c r="Q25" s="527"/>
      <c r="R25" s="527">
        <v>24</v>
      </c>
      <c r="S25" s="527"/>
      <c r="T25" s="527">
        <v>254</v>
      </c>
      <c r="U25" s="527"/>
      <c r="V25" s="527">
        <v>710</v>
      </c>
      <c r="W25" s="527"/>
      <c r="X25" s="527">
        <v>523</v>
      </c>
      <c r="Y25" s="415"/>
      <c r="Z25" s="411" t="s">
        <v>550</v>
      </c>
    </row>
    <row r="26" spans="1:27" ht="15" customHeight="1">
      <c r="A26" s="411" t="s">
        <v>551</v>
      </c>
      <c r="B26" s="527">
        <v>1882</v>
      </c>
      <c r="C26" s="527"/>
      <c r="D26" s="527">
        <v>590</v>
      </c>
      <c r="E26" s="527"/>
      <c r="F26" s="527">
        <v>1291</v>
      </c>
      <c r="G26" s="696"/>
      <c r="H26" s="527">
        <v>946</v>
      </c>
      <c r="I26" s="527"/>
      <c r="J26" s="527">
        <v>270</v>
      </c>
      <c r="K26" s="527"/>
      <c r="L26" s="527">
        <v>675</v>
      </c>
      <c r="M26" s="527"/>
      <c r="N26" s="527">
        <v>228</v>
      </c>
      <c r="O26" s="527"/>
      <c r="P26" s="527">
        <v>708</v>
      </c>
      <c r="Q26" s="527"/>
      <c r="R26" s="527">
        <v>13</v>
      </c>
      <c r="S26" s="527"/>
      <c r="T26" s="527">
        <v>79</v>
      </c>
      <c r="U26" s="527"/>
      <c r="V26" s="527">
        <v>387</v>
      </c>
      <c r="W26" s="527"/>
      <c r="X26" s="527">
        <v>229</v>
      </c>
      <c r="Y26" s="415"/>
      <c r="Z26" s="411" t="s">
        <v>551</v>
      </c>
    </row>
    <row r="27" spans="1:27" ht="15" customHeight="1">
      <c r="A27" s="411" t="s">
        <v>343</v>
      </c>
      <c r="B27" s="527">
        <v>1807</v>
      </c>
      <c r="C27" s="527"/>
      <c r="D27" s="527">
        <v>930</v>
      </c>
      <c r="E27" s="527"/>
      <c r="F27" s="527">
        <v>877</v>
      </c>
      <c r="G27" s="696"/>
      <c r="H27" s="527">
        <v>529</v>
      </c>
      <c r="I27" s="527"/>
      <c r="J27" s="527">
        <v>227</v>
      </c>
      <c r="K27" s="527"/>
      <c r="L27" s="527">
        <v>302</v>
      </c>
      <c r="M27" s="527"/>
      <c r="N27" s="527">
        <v>623</v>
      </c>
      <c r="O27" s="527"/>
      <c r="P27" s="527">
        <v>654</v>
      </c>
      <c r="Q27" s="527"/>
      <c r="R27" s="527">
        <v>13</v>
      </c>
      <c r="S27" s="527"/>
      <c r="T27" s="527">
        <v>67</v>
      </c>
      <c r="U27" s="527"/>
      <c r="V27" s="527">
        <v>283</v>
      </c>
      <c r="W27" s="527"/>
      <c r="X27" s="527">
        <v>292</v>
      </c>
      <c r="Y27" s="415"/>
      <c r="Z27" s="411" t="s">
        <v>343</v>
      </c>
    </row>
    <row r="28" spans="1:27" ht="15" customHeight="1">
      <c r="A28" s="411" t="s">
        <v>553</v>
      </c>
      <c r="B28" s="527">
        <v>1560</v>
      </c>
      <c r="C28" s="527"/>
      <c r="D28" s="527">
        <v>610</v>
      </c>
      <c r="E28" s="527"/>
      <c r="F28" s="527">
        <v>949</v>
      </c>
      <c r="G28" s="696"/>
      <c r="H28" s="527">
        <v>557</v>
      </c>
      <c r="I28" s="527"/>
      <c r="J28" s="527">
        <v>233</v>
      </c>
      <c r="K28" s="527"/>
      <c r="L28" s="527">
        <v>324</v>
      </c>
      <c r="M28" s="527"/>
      <c r="N28" s="527">
        <v>199</v>
      </c>
      <c r="O28" s="527"/>
      <c r="P28" s="527">
        <v>804</v>
      </c>
      <c r="Q28" s="527"/>
      <c r="R28" s="527">
        <v>30</v>
      </c>
      <c r="S28" s="527"/>
      <c r="T28" s="527">
        <v>148</v>
      </c>
      <c r="U28" s="527"/>
      <c r="V28" s="527">
        <v>314</v>
      </c>
      <c r="W28" s="527"/>
      <c r="X28" s="527">
        <v>311</v>
      </c>
      <c r="Y28" s="415"/>
      <c r="Z28" s="411" t="s">
        <v>553</v>
      </c>
    </row>
    <row r="29" spans="1:27" ht="30" customHeight="1">
      <c r="A29" s="492" t="s">
        <v>1712</v>
      </c>
      <c r="B29" s="493"/>
      <c r="C29" s="493"/>
      <c r="D29" s="493"/>
      <c r="E29" s="493"/>
      <c r="F29" s="493"/>
      <c r="N29" s="492" t="s">
        <v>1712</v>
      </c>
    </row>
    <row r="30" spans="1:27" ht="30.95" customHeight="1">
      <c r="A30" s="1018" t="s">
        <v>335</v>
      </c>
      <c r="B30" s="569">
        <v>-4</v>
      </c>
      <c r="C30" s="569"/>
      <c r="D30" s="569">
        <v>-3.9</v>
      </c>
      <c r="E30" s="569"/>
      <c r="F30" s="569">
        <v>-4.0999999999999996</v>
      </c>
      <c r="G30" s="569"/>
      <c r="H30" s="569">
        <v>-3.3</v>
      </c>
      <c r="I30" s="569"/>
      <c r="J30" s="569">
        <v>-2.9</v>
      </c>
      <c r="K30" s="569"/>
      <c r="L30" s="569">
        <v>-3.7</v>
      </c>
      <c r="M30" s="569"/>
      <c r="N30" s="569">
        <v>-4.2</v>
      </c>
      <c r="O30" s="569"/>
      <c r="P30" s="569">
        <v>-4.5999999999999996</v>
      </c>
      <c r="Q30" s="569"/>
      <c r="R30" s="569">
        <v>-9.4</v>
      </c>
      <c r="S30" s="569"/>
      <c r="T30" s="569">
        <v>-5.2</v>
      </c>
      <c r="U30" s="569"/>
      <c r="V30" s="569">
        <v>-4.5999999999999996</v>
      </c>
      <c r="W30" s="569"/>
      <c r="X30" s="569">
        <v>-4</v>
      </c>
      <c r="Y30" s="416"/>
      <c r="Z30" s="1018" t="s">
        <v>335</v>
      </c>
      <c r="AA30" s="416"/>
    </row>
    <row r="31" spans="1:27" ht="24.95" customHeight="1">
      <c r="A31" s="1018" t="s">
        <v>581</v>
      </c>
      <c r="B31" s="569">
        <v>-2.4</v>
      </c>
      <c r="C31" s="569"/>
      <c r="D31" s="569">
        <v>-2.2000000000000002</v>
      </c>
      <c r="E31" s="569"/>
      <c r="F31" s="569">
        <v>-2.5</v>
      </c>
      <c r="G31" s="569"/>
      <c r="H31" s="569">
        <v>-0.9</v>
      </c>
      <c r="I31" s="569"/>
      <c r="J31" s="569">
        <v>0.8</v>
      </c>
      <c r="K31" s="569"/>
      <c r="L31" s="569">
        <v>-2.7</v>
      </c>
      <c r="M31" s="569"/>
      <c r="N31" s="569">
        <v>-2.5</v>
      </c>
      <c r="O31" s="569"/>
      <c r="P31" s="569">
        <v>-3.8</v>
      </c>
      <c r="Q31" s="569"/>
      <c r="R31" s="569">
        <v>-21.7</v>
      </c>
      <c r="S31" s="569"/>
      <c r="T31" s="569">
        <v>-8</v>
      </c>
      <c r="U31" s="569"/>
      <c r="V31" s="569">
        <v>-3</v>
      </c>
      <c r="W31" s="569"/>
      <c r="X31" s="569">
        <v>-1.5</v>
      </c>
      <c r="Y31" s="416"/>
      <c r="Z31" s="1018" t="s">
        <v>581</v>
      </c>
      <c r="AA31" s="416"/>
    </row>
    <row r="32" spans="1:27" ht="15" customHeight="1">
      <c r="A32" s="1018" t="s">
        <v>582</v>
      </c>
      <c r="B32" s="569">
        <v>-3.6</v>
      </c>
      <c r="C32" s="569"/>
      <c r="D32" s="569">
        <v>-3.8</v>
      </c>
      <c r="E32" s="569"/>
      <c r="F32" s="569">
        <v>-3.4</v>
      </c>
      <c r="G32" s="569"/>
      <c r="H32" s="569">
        <v>-2.8</v>
      </c>
      <c r="I32" s="569"/>
      <c r="J32" s="569">
        <v>-2.8</v>
      </c>
      <c r="K32" s="569"/>
      <c r="L32" s="569">
        <v>-2.8</v>
      </c>
      <c r="M32" s="569"/>
      <c r="N32" s="569">
        <v>-3.4</v>
      </c>
      <c r="O32" s="569"/>
      <c r="P32" s="569">
        <v>-4.5</v>
      </c>
      <c r="Q32" s="569"/>
      <c r="R32" s="569">
        <v>-5.0999999999999996</v>
      </c>
      <c r="S32" s="569"/>
      <c r="T32" s="569">
        <v>-8.6999999999999993</v>
      </c>
      <c r="U32" s="569"/>
      <c r="V32" s="569">
        <v>-3.1</v>
      </c>
      <c r="W32" s="569"/>
      <c r="X32" s="569">
        <v>-4.4000000000000004</v>
      </c>
      <c r="Y32" s="416"/>
      <c r="Z32" s="1018" t="s">
        <v>582</v>
      </c>
      <c r="AA32" s="416"/>
    </row>
    <row r="33" spans="1:29" ht="15" customHeight="1">
      <c r="A33" s="1018" t="s">
        <v>583</v>
      </c>
      <c r="B33" s="569">
        <v>-4.4000000000000004</v>
      </c>
      <c r="C33" s="569"/>
      <c r="D33" s="569">
        <v>-5.6</v>
      </c>
      <c r="E33" s="569"/>
      <c r="F33" s="569">
        <v>-3</v>
      </c>
      <c r="G33" s="569"/>
      <c r="H33" s="569">
        <v>-8.1999999999999993</v>
      </c>
      <c r="I33" s="569"/>
      <c r="J33" s="569">
        <v>-11</v>
      </c>
      <c r="K33" s="569"/>
      <c r="L33" s="569">
        <v>-7.5</v>
      </c>
      <c r="M33" s="569"/>
      <c r="N33" s="569">
        <v>-5.2</v>
      </c>
      <c r="O33" s="569"/>
      <c r="P33" s="569">
        <v>2.5</v>
      </c>
      <c r="Q33" s="569"/>
      <c r="R33" s="569">
        <v>-26.7</v>
      </c>
      <c r="S33" s="569"/>
      <c r="T33" s="569">
        <v>5.3</v>
      </c>
      <c r="U33" s="569"/>
      <c r="V33" s="569">
        <v>-4.4000000000000004</v>
      </c>
      <c r="W33" s="569"/>
      <c r="X33" s="569">
        <v>16.7</v>
      </c>
      <c r="Y33" s="416"/>
      <c r="Z33" s="1018" t="s">
        <v>583</v>
      </c>
      <c r="AA33" s="416"/>
    </row>
    <row r="34" spans="1:29" ht="15" customHeight="1">
      <c r="A34" s="1018" t="s">
        <v>584</v>
      </c>
      <c r="B34" s="569">
        <v>-4.0999999999999996</v>
      </c>
      <c r="C34" s="569"/>
      <c r="D34" s="569">
        <v>-5.8</v>
      </c>
      <c r="E34" s="569"/>
      <c r="F34" s="569">
        <v>-3.1</v>
      </c>
      <c r="G34" s="569"/>
      <c r="H34" s="569">
        <v>-4.0999999999999996</v>
      </c>
      <c r="I34" s="569"/>
      <c r="J34" s="569">
        <v>-10.199999999999999</v>
      </c>
      <c r="K34" s="569"/>
      <c r="L34" s="569">
        <v>-0.8</v>
      </c>
      <c r="M34" s="569"/>
      <c r="N34" s="569">
        <v>-1.9</v>
      </c>
      <c r="O34" s="569"/>
      <c r="P34" s="569">
        <v>-5.3</v>
      </c>
      <c r="Q34" s="569"/>
      <c r="R34" s="569">
        <v>7.7</v>
      </c>
      <c r="S34" s="569"/>
      <c r="T34" s="569">
        <v>-11.1</v>
      </c>
      <c r="U34" s="569"/>
      <c r="V34" s="569">
        <v>-6.3</v>
      </c>
      <c r="W34" s="569"/>
      <c r="X34" s="569">
        <v>-4.0999999999999996</v>
      </c>
      <c r="Y34" s="416"/>
      <c r="Z34" s="1018" t="s">
        <v>584</v>
      </c>
      <c r="AA34" s="416"/>
    </row>
    <row r="35" spans="1:29" ht="15" customHeight="1">
      <c r="A35" s="1018" t="s">
        <v>585</v>
      </c>
      <c r="B35" s="569">
        <v>-3.5</v>
      </c>
      <c r="C35" s="569"/>
      <c r="D35" s="569">
        <v>-2.6</v>
      </c>
      <c r="E35" s="569"/>
      <c r="F35" s="569">
        <v>-4.2</v>
      </c>
      <c r="G35" s="569"/>
      <c r="H35" s="569">
        <v>-5.5</v>
      </c>
      <c r="I35" s="569"/>
      <c r="J35" s="569">
        <v>-3.7</v>
      </c>
      <c r="K35" s="569"/>
      <c r="L35" s="569">
        <v>-8.1</v>
      </c>
      <c r="M35" s="569"/>
      <c r="N35" s="569">
        <v>-3.9</v>
      </c>
      <c r="O35" s="569"/>
      <c r="P35" s="569">
        <v>-1.4</v>
      </c>
      <c r="Q35" s="569"/>
      <c r="R35" s="569" t="s">
        <v>429</v>
      </c>
      <c r="S35" s="569"/>
      <c r="T35" s="569" t="s">
        <v>429</v>
      </c>
      <c r="U35" s="569"/>
      <c r="V35" s="569">
        <v>0</v>
      </c>
      <c r="W35" s="569"/>
      <c r="X35" s="569">
        <v>-10</v>
      </c>
      <c r="Y35" s="416"/>
      <c r="Z35" s="1018" t="s">
        <v>585</v>
      </c>
      <c r="AA35" s="416"/>
    </row>
    <row r="36" spans="1:29" ht="15" customHeight="1">
      <c r="A36" s="1018" t="s">
        <v>786</v>
      </c>
      <c r="B36" s="569">
        <v>-3.2</v>
      </c>
      <c r="C36" s="569"/>
      <c r="D36" s="569">
        <v>-2</v>
      </c>
      <c r="E36" s="569"/>
      <c r="F36" s="569">
        <v>-5</v>
      </c>
      <c r="G36" s="569"/>
      <c r="H36" s="569">
        <v>-2.2000000000000002</v>
      </c>
      <c r="I36" s="569"/>
      <c r="J36" s="569">
        <v>-2</v>
      </c>
      <c r="K36" s="569"/>
      <c r="L36" s="569">
        <v>-4.0999999999999996</v>
      </c>
      <c r="M36" s="569"/>
      <c r="N36" s="569">
        <v>0.6</v>
      </c>
      <c r="O36" s="569"/>
      <c r="P36" s="569">
        <v>-6.6</v>
      </c>
      <c r="Q36" s="569"/>
      <c r="R36" s="569" t="s">
        <v>429</v>
      </c>
      <c r="S36" s="569"/>
      <c r="T36" s="569" t="s">
        <v>429</v>
      </c>
      <c r="U36" s="569"/>
      <c r="V36" s="569">
        <v>0</v>
      </c>
      <c r="W36" s="569"/>
      <c r="X36" s="569">
        <v>-13.3</v>
      </c>
      <c r="Y36" s="416"/>
      <c r="Z36" s="1018" t="s">
        <v>786</v>
      </c>
      <c r="AA36" s="416"/>
    </row>
    <row r="37" spans="1:29" ht="15" customHeight="1">
      <c r="A37" s="1018" t="s">
        <v>787</v>
      </c>
      <c r="B37" s="569">
        <v>-4.2</v>
      </c>
      <c r="C37" s="569"/>
      <c r="D37" s="569">
        <v>-4.4000000000000004</v>
      </c>
      <c r="E37" s="569"/>
      <c r="F37" s="569">
        <v>-4</v>
      </c>
      <c r="G37" s="569"/>
      <c r="H37" s="569">
        <v>-4.0999999999999996</v>
      </c>
      <c r="I37" s="569"/>
      <c r="J37" s="569">
        <v>-5.0999999999999996</v>
      </c>
      <c r="K37" s="569"/>
      <c r="L37" s="569">
        <v>-2.5</v>
      </c>
      <c r="M37" s="569"/>
      <c r="N37" s="569">
        <v>-3.9</v>
      </c>
      <c r="O37" s="569"/>
      <c r="P37" s="569">
        <v>-4.7</v>
      </c>
      <c r="Q37" s="569"/>
      <c r="R37" s="569">
        <v>-20</v>
      </c>
      <c r="S37" s="569"/>
      <c r="T37" s="569">
        <v>-2.2999999999999998</v>
      </c>
      <c r="U37" s="569"/>
      <c r="V37" s="569">
        <v>-6.1</v>
      </c>
      <c r="W37" s="569"/>
      <c r="X37" s="569">
        <v>-2.8</v>
      </c>
      <c r="Y37" s="416"/>
      <c r="Z37" s="1018" t="s">
        <v>787</v>
      </c>
      <c r="AA37" s="416"/>
    </row>
    <row r="38" spans="1:29" ht="15" customHeight="1">
      <c r="A38" s="1018" t="s">
        <v>788</v>
      </c>
      <c r="B38" s="569">
        <v>-6.9</v>
      </c>
      <c r="C38" s="569"/>
      <c r="D38" s="569">
        <v>-7.2</v>
      </c>
      <c r="E38" s="569"/>
      <c r="F38" s="569">
        <v>-6.7</v>
      </c>
      <c r="G38" s="569"/>
      <c r="H38" s="569">
        <v>-6.4</v>
      </c>
      <c r="I38" s="569"/>
      <c r="J38" s="569">
        <v>-7.4</v>
      </c>
      <c r="K38" s="569"/>
      <c r="L38" s="569">
        <v>-6</v>
      </c>
      <c r="M38" s="569"/>
      <c r="N38" s="569">
        <v>-8</v>
      </c>
      <c r="O38" s="569"/>
      <c r="P38" s="569">
        <v>-6.5</v>
      </c>
      <c r="Q38" s="569"/>
      <c r="R38" s="569">
        <v>-23.1</v>
      </c>
      <c r="S38" s="569"/>
      <c r="T38" s="569">
        <v>0</v>
      </c>
      <c r="U38" s="569"/>
      <c r="V38" s="569">
        <v>-8.8000000000000007</v>
      </c>
      <c r="W38" s="569"/>
      <c r="X38" s="569">
        <v>-5.9</v>
      </c>
      <c r="Y38" s="416"/>
      <c r="Z38" s="1018" t="s">
        <v>788</v>
      </c>
      <c r="AA38" s="416"/>
    </row>
    <row r="39" spans="1:29" ht="15" customHeight="1">
      <c r="A39" s="1018" t="s">
        <v>789</v>
      </c>
      <c r="B39" s="569">
        <v>-6.4</v>
      </c>
      <c r="C39" s="569"/>
      <c r="D39" s="569">
        <v>-5.7</v>
      </c>
      <c r="E39" s="569"/>
      <c r="F39" s="569">
        <v>-7</v>
      </c>
      <c r="G39" s="569"/>
      <c r="H39" s="569">
        <v>-6</v>
      </c>
      <c r="I39" s="569"/>
      <c r="J39" s="569">
        <v>-6.7</v>
      </c>
      <c r="K39" s="569"/>
      <c r="L39" s="569">
        <v>-5.6</v>
      </c>
      <c r="M39" s="569"/>
      <c r="N39" s="569">
        <v>-6.9</v>
      </c>
      <c r="O39" s="569"/>
      <c r="P39" s="569">
        <v>-6.6</v>
      </c>
      <c r="Q39" s="569"/>
      <c r="R39" s="569">
        <v>34.9</v>
      </c>
      <c r="S39" s="569"/>
      <c r="T39" s="569">
        <v>-1.2</v>
      </c>
      <c r="U39" s="569"/>
      <c r="V39" s="569">
        <v>-7.4</v>
      </c>
      <c r="W39" s="569"/>
      <c r="X39" s="569">
        <v>-9.9</v>
      </c>
      <c r="Y39" s="416"/>
      <c r="Z39" s="1018" t="s">
        <v>789</v>
      </c>
      <c r="AA39" s="416"/>
    </row>
    <row r="40" spans="1:29" ht="15" customHeight="1">
      <c r="A40" s="1018" t="s">
        <v>790</v>
      </c>
      <c r="B40" s="569">
        <v>-2.9</v>
      </c>
      <c r="C40" s="569"/>
      <c r="D40" s="569">
        <v>-2.5</v>
      </c>
      <c r="E40" s="569"/>
      <c r="F40" s="569">
        <v>-3.2</v>
      </c>
      <c r="G40" s="569"/>
      <c r="H40" s="569">
        <v>-1.9</v>
      </c>
      <c r="I40" s="569"/>
      <c r="J40" s="569">
        <v>-0.1</v>
      </c>
      <c r="K40" s="569"/>
      <c r="L40" s="569">
        <v>-3.9</v>
      </c>
      <c r="M40" s="569"/>
      <c r="N40" s="569">
        <v>-4.4000000000000004</v>
      </c>
      <c r="O40" s="569"/>
      <c r="P40" s="569">
        <v>-2.9</v>
      </c>
      <c r="Q40" s="569"/>
      <c r="R40" s="569">
        <v>-12.5</v>
      </c>
      <c r="S40" s="569"/>
      <c r="T40" s="569">
        <v>-2.2000000000000002</v>
      </c>
      <c r="U40" s="569"/>
      <c r="V40" s="569">
        <v>-1.9</v>
      </c>
      <c r="W40" s="569"/>
      <c r="X40" s="569">
        <v>-3.4</v>
      </c>
      <c r="Y40" s="416"/>
      <c r="Z40" s="1018" t="s">
        <v>790</v>
      </c>
      <c r="AA40" s="416"/>
    </row>
    <row r="41" spans="1:29" ht="15" customHeight="1">
      <c r="A41" s="1018" t="s">
        <v>548</v>
      </c>
      <c r="B41" s="569">
        <v>-3.9</v>
      </c>
      <c r="C41" s="569"/>
      <c r="D41" s="569">
        <v>-2.7</v>
      </c>
      <c r="E41" s="569"/>
      <c r="F41" s="569">
        <v>-4.7</v>
      </c>
      <c r="G41" s="569"/>
      <c r="H41" s="569">
        <v>-4</v>
      </c>
      <c r="I41" s="569"/>
      <c r="J41" s="569">
        <v>-3.1</v>
      </c>
      <c r="K41" s="569"/>
      <c r="L41" s="569">
        <v>-5.3</v>
      </c>
      <c r="M41" s="569"/>
      <c r="N41" s="569">
        <v>-2.8</v>
      </c>
      <c r="O41" s="569"/>
      <c r="P41" s="569">
        <v>-4.2</v>
      </c>
      <c r="Q41" s="569"/>
      <c r="R41" s="569">
        <v>-10</v>
      </c>
      <c r="S41" s="569"/>
      <c r="T41" s="569">
        <v>0</v>
      </c>
      <c r="U41" s="569"/>
      <c r="V41" s="569">
        <v>-6.1</v>
      </c>
      <c r="W41" s="569"/>
      <c r="X41" s="569">
        <v>-2</v>
      </c>
      <c r="Y41" s="416"/>
      <c r="Z41" s="1018" t="s">
        <v>548</v>
      </c>
      <c r="AA41" s="416"/>
    </row>
    <row r="42" spans="1:29" ht="15" customHeight="1">
      <c r="A42" s="1018" t="s">
        <v>549</v>
      </c>
      <c r="B42" s="569">
        <v>-1.9</v>
      </c>
      <c r="C42" s="569"/>
      <c r="D42" s="569">
        <v>-2.1</v>
      </c>
      <c r="E42" s="569"/>
      <c r="F42" s="569">
        <v>-1.9</v>
      </c>
      <c r="G42" s="569"/>
      <c r="H42" s="569">
        <v>-4.4000000000000004</v>
      </c>
      <c r="I42" s="569"/>
      <c r="J42" s="569">
        <v>0</v>
      </c>
      <c r="K42" s="569"/>
      <c r="L42" s="569">
        <v>-6.4</v>
      </c>
      <c r="M42" s="569"/>
      <c r="N42" s="569">
        <v>0</v>
      </c>
      <c r="O42" s="569"/>
      <c r="P42" s="569">
        <v>-1.3</v>
      </c>
      <c r="Q42" s="569"/>
      <c r="R42" s="569">
        <v>-25</v>
      </c>
      <c r="S42" s="569"/>
      <c r="T42" s="569">
        <v>-5.3</v>
      </c>
      <c r="U42" s="569"/>
      <c r="V42" s="569">
        <v>-9.6</v>
      </c>
      <c r="W42" s="569"/>
      <c r="X42" s="569">
        <v>8.4</v>
      </c>
      <c r="Y42" s="416"/>
      <c r="Z42" s="1018" t="s">
        <v>549</v>
      </c>
      <c r="AA42" s="416"/>
    </row>
    <row r="43" spans="1:29" ht="15" customHeight="1">
      <c r="A43" s="1018" t="s">
        <v>550</v>
      </c>
      <c r="B43" s="569">
        <v>-5.6</v>
      </c>
      <c r="C43" s="569"/>
      <c r="D43" s="569">
        <v>-5.7</v>
      </c>
      <c r="E43" s="569"/>
      <c r="F43" s="569">
        <v>-5.5</v>
      </c>
      <c r="G43" s="569"/>
      <c r="H43" s="569">
        <v>-3.9</v>
      </c>
      <c r="I43" s="569"/>
      <c r="J43" s="569">
        <v>-3.4</v>
      </c>
      <c r="K43" s="569"/>
      <c r="L43" s="569">
        <v>-4.3</v>
      </c>
      <c r="M43" s="569"/>
      <c r="N43" s="569">
        <v>-7.2</v>
      </c>
      <c r="O43" s="569"/>
      <c r="P43" s="569">
        <v>-6.5</v>
      </c>
      <c r="Q43" s="569"/>
      <c r="R43" s="569">
        <v>0</v>
      </c>
      <c r="S43" s="569"/>
      <c r="T43" s="569">
        <v>-8.3000000000000007</v>
      </c>
      <c r="U43" s="569"/>
      <c r="V43" s="569">
        <v>-4.7</v>
      </c>
      <c r="W43" s="569"/>
      <c r="X43" s="569">
        <v>-8.1999999999999993</v>
      </c>
      <c r="Y43" s="416"/>
      <c r="Z43" s="1018" t="s">
        <v>550</v>
      </c>
      <c r="AA43" s="416"/>
    </row>
    <row r="44" spans="1:29" ht="15" customHeight="1">
      <c r="A44" s="1018" t="s">
        <v>551</v>
      </c>
      <c r="B44" s="569">
        <v>-4.2</v>
      </c>
      <c r="C44" s="569"/>
      <c r="D44" s="569">
        <v>-5</v>
      </c>
      <c r="E44" s="569"/>
      <c r="F44" s="569">
        <v>-3.9</v>
      </c>
      <c r="G44" s="569"/>
      <c r="H44" s="569">
        <v>-3.5</v>
      </c>
      <c r="I44" s="569"/>
      <c r="J44" s="569">
        <v>-9.1</v>
      </c>
      <c r="K44" s="569"/>
      <c r="L44" s="569">
        <v>-1.2</v>
      </c>
      <c r="M44" s="569"/>
      <c r="N44" s="569">
        <v>0</v>
      </c>
      <c r="O44" s="569"/>
      <c r="P44" s="569">
        <v>-6.3</v>
      </c>
      <c r="Q44" s="569"/>
      <c r="R44" s="569">
        <v>-38.1</v>
      </c>
      <c r="S44" s="569"/>
      <c r="T44" s="569">
        <v>3.9</v>
      </c>
      <c r="U44" s="569"/>
      <c r="V44" s="569">
        <v>-7.2</v>
      </c>
      <c r="W44" s="569"/>
      <c r="X44" s="569">
        <v>-5.8</v>
      </c>
      <c r="Y44" s="416"/>
      <c r="Z44" s="1018" t="s">
        <v>551</v>
      </c>
      <c r="AA44" s="416"/>
    </row>
    <row r="45" spans="1:29" ht="15" customHeight="1">
      <c r="A45" s="1018" t="s">
        <v>343</v>
      </c>
      <c r="B45" s="569">
        <v>-7.3</v>
      </c>
      <c r="C45" s="569"/>
      <c r="D45" s="569">
        <v>-8.5</v>
      </c>
      <c r="E45" s="569"/>
      <c r="F45" s="569">
        <v>-6</v>
      </c>
      <c r="G45" s="569"/>
      <c r="H45" s="569">
        <v>-4</v>
      </c>
      <c r="I45" s="569"/>
      <c r="J45" s="569">
        <v>-5.8</v>
      </c>
      <c r="K45" s="569"/>
      <c r="L45" s="569">
        <v>-2.6</v>
      </c>
      <c r="M45" s="569"/>
      <c r="N45" s="569">
        <v>-8.9</v>
      </c>
      <c r="O45" s="569"/>
      <c r="P45" s="569">
        <v>-8.4</v>
      </c>
      <c r="Q45" s="569"/>
      <c r="R45" s="569">
        <v>-40.9</v>
      </c>
      <c r="S45" s="569"/>
      <c r="T45" s="569">
        <v>-2.9</v>
      </c>
      <c r="U45" s="569"/>
      <c r="V45" s="569">
        <v>0</v>
      </c>
      <c r="W45" s="569"/>
      <c r="X45" s="569">
        <v>-13.9</v>
      </c>
      <c r="Y45" s="416"/>
      <c r="Z45" s="1018" t="s">
        <v>343</v>
      </c>
      <c r="AA45" s="416"/>
    </row>
    <row r="46" spans="1:29" ht="15" customHeight="1">
      <c r="A46" s="1018" t="s">
        <v>553</v>
      </c>
      <c r="B46" s="569">
        <v>-2.4</v>
      </c>
      <c r="C46" s="569"/>
      <c r="D46" s="569">
        <v>-1.3</v>
      </c>
      <c r="E46" s="569"/>
      <c r="F46" s="569">
        <v>-3.3</v>
      </c>
      <c r="G46" s="569"/>
      <c r="H46" s="569">
        <v>-2.2999999999999998</v>
      </c>
      <c r="I46" s="569"/>
      <c r="J46" s="569">
        <v>0.9</v>
      </c>
      <c r="K46" s="569"/>
      <c r="L46" s="569">
        <v>-4.4000000000000004</v>
      </c>
      <c r="M46" s="569"/>
      <c r="N46" s="569">
        <v>-0.5</v>
      </c>
      <c r="O46" s="569"/>
      <c r="P46" s="569">
        <v>-3.1</v>
      </c>
      <c r="Q46" s="569"/>
      <c r="R46" s="569">
        <v>-11.8</v>
      </c>
      <c r="S46" s="569"/>
      <c r="T46" s="569">
        <v>-3.9</v>
      </c>
      <c r="U46" s="569"/>
      <c r="V46" s="569">
        <v>-10.3</v>
      </c>
      <c r="W46" s="569"/>
      <c r="X46" s="569">
        <v>6.5</v>
      </c>
      <c r="Y46" s="416"/>
      <c r="Z46" s="1018" t="s">
        <v>553</v>
      </c>
      <c r="AA46" s="416"/>
    </row>
    <row r="47" spans="1:29" ht="30" customHeight="1">
      <c r="A47" s="492" t="s">
        <v>1245</v>
      </c>
      <c r="N47" s="492" t="s">
        <v>1245</v>
      </c>
    </row>
    <row r="48" spans="1:29" ht="30.95" customHeight="1">
      <c r="A48" s="413" t="s">
        <v>335</v>
      </c>
      <c r="B48" s="569">
        <v>-1.8</v>
      </c>
      <c r="C48" s="569"/>
      <c r="D48" s="569">
        <v>-3.1</v>
      </c>
      <c r="E48" s="569"/>
      <c r="F48" s="569">
        <v>-0.6</v>
      </c>
      <c r="G48" s="569"/>
      <c r="H48" s="569">
        <v>-1.2</v>
      </c>
      <c r="I48" s="569"/>
      <c r="J48" s="569">
        <v>-3.2</v>
      </c>
      <c r="K48" s="569"/>
      <c r="L48" s="569">
        <v>0.5</v>
      </c>
      <c r="M48" s="569"/>
      <c r="N48" s="569">
        <v>-1.6</v>
      </c>
      <c r="O48" s="569"/>
      <c r="P48" s="569">
        <v>-2.6</v>
      </c>
      <c r="Q48" s="569"/>
      <c r="R48" s="569">
        <v>-9.3000000000000007</v>
      </c>
      <c r="S48" s="569"/>
      <c r="T48" s="569">
        <v>-9.1999999999999993</v>
      </c>
      <c r="U48" s="569"/>
      <c r="V48" s="569">
        <v>-1.4</v>
      </c>
      <c r="W48" s="569"/>
      <c r="X48" s="569">
        <v>-1.3</v>
      </c>
      <c r="Y48" s="416"/>
      <c r="Z48" s="413" t="s">
        <v>335</v>
      </c>
      <c r="AA48" s="416"/>
      <c r="AB48" s="416"/>
      <c r="AC48" s="416"/>
    </row>
    <row r="49" spans="1:29" ht="24.95" customHeight="1">
      <c r="A49" s="413" t="s">
        <v>581</v>
      </c>
      <c r="B49" s="569">
        <v>-1</v>
      </c>
      <c r="C49" s="569"/>
      <c r="D49" s="569">
        <v>-3.7</v>
      </c>
      <c r="E49" s="569"/>
      <c r="F49" s="569">
        <v>2</v>
      </c>
      <c r="G49" s="569"/>
      <c r="H49" s="569">
        <v>1.3</v>
      </c>
      <c r="I49" s="569"/>
      <c r="J49" s="569">
        <v>-2.2999999999999998</v>
      </c>
      <c r="K49" s="569"/>
      <c r="L49" s="569">
        <v>5.4</v>
      </c>
      <c r="M49" s="569"/>
      <c r="N49" s="569">
        <v>-2.5</v>
      </c>
      <c r="O49" s="569"/>
      <c r="P49" s="569">
        <v>-2.4</v>
      </c>
      <c r="Q49" s="569"/>
      <c r="R49" s="569">
        <v>-12.2</v>
      </c>
      <c r="S49" s="569"/>
      <c r="T49" s="569">
        <v>-12.4</v>
      </c>
      <c r="U49" s="569"/>
      <c r="V49" s="569">
        <v>-0.3</v>
      </c>
      <c r="W49" s="569"/>
      <c r="X49" s="569">
        <v>0.1</v>
      </c>
      <c r="Y49" s="416"/>
      <c r="Z49" s="413" t="s">
        <v>581</v>
      </c>
      <c r="AA49" s="416"/>
      <c r="AB49" s="416"/>
      <c r="AC49" s="416"/>
    </row>
    <row r="50" spans="1:29" ht="15" customHeight="1">
      <c r="A50" s="413" t="s">
        <v>582</v>
      </c>
      <c r="B50" s="569">
        <v>-2.1</v>
      </c>
      <c r="C50" s="569"/>
      <c r="D50" s="569">
        <v>-2.6</v>
      </c>
      <c r="E50" s="569"/>
      <c r="F50" s="569">
        <v>-1.5</v>
      </c>
      <c r="G50" s="569"/>
      <c r="H50" s="569">
        <v>-1.1000000000000001</v>
      </c>
      <c r="I50" s="569"/>
      <c r="J50" s="569">
        <v>-2.7</v>
      </c>
      <c r="K50" s="569"/>
      <c r="L50" s="569">
        <v>0.8</v>
      </c>
      <c r="M50" s="569"/>
      <c r="N50" s="569">
        <v>-0.8</v>
      </c>
      <c r="O50" s="569"/>
      <c r="P50" s="569">
        <v>-4.0999999999999996</v>
      </c>
      <c r="Q50" s="569"/>
      <c r="R50" s="569">
        <v>3.1</v>
      </c>
      <c r="S50" s="569"/>
      <c r="T50" s="569">
        <v>-12.7</v>
      </c>
      <c r="U50" s="569"/>
      <c r="V50" s="569">
        <v>-3.3</v>
      </c>
      <c r="W50" s="569"/>
      <c r="X50" s="569">
        <v>-1.7</v>
      </c>
      <c r="Y50" s="416"/>
      <c r="Z50" s="413" t="s">
        <v>582</v>
      </c>
      <c r="AA50" s="416"/>
      <c r="AB50" s="416"/>
      <c r="AC50" s="416"/>
    </row>
    <row r="51" spans="1:29" ht="15" customHeight="1">
      <c r="A51" s="413" t="s">
        <v>583</v>
      </c>
      <c r="B51" s="569">
        <v>0.3</v>
      </c>
      <c r="C51" s="569"/>
      <c r="D51" s="569">
        <v>-0.9</v>
      </c>
      <c r="E51" s="569"/>
      <c r="F51" s="569">
        <v>1.7</v>
      </c>
      <c r="G51" s="569"/>
      <c r="H51" s="569">
        <v>0.7</v>
      </c>
      <c r="I51" s="569"/>
      <c r="J51" s="569">
        <v>-12.1</v>
      </c>
      <c r="K51" s="569"/>
      <c r="L51" s="569">
        <v>5.7</v>
      </c>
      <c r="M51" s="569"/>
      <c r="N51" s="569">
        <v>2.2000000000000002</v>
      </c>
      <c r="O51" s="569"/>
      <c r="P51" s="569">
        <v>-2.6</v>
      </c>
      <c r="Q51" s="569"/>
      <c r="R51" s="569">
        <v>57.1</v>
      </c>
      <c r="S51" s="569"/>
      <c r="T51" s="569">
        <v>-7</v>
      </c>
      <c r="U51" s="569"/>
      <c r="V51" s="569">
        <v>-4.8</v>
      </c>
      <c r="W51" s="569"/>
      <c r="X51" s="569">
        <v>0</v>
      </c>
      <c r="Y51" s="416"/>
      <c r="Z51" s="413" t="s">
        <v>583</v>
      </c>
      <c r="AA51" s="416"/>
      <c r="AB51" s="416"/>
      <c r="AC51" s="416"/>
    </row>
    <row r="52" spans="1:29" ht="15" customHeight="1">
      <c r="A52" s="413" t="s">
        <v>584</v>
      </c>
      <c r="B52" s="569">
        <v>1.6</v>
      </c>
      <c r="C52" s="569"/>
      <c r="D52" s="569">
        <v>-3.5</v>
      </c>
      <c r="E52" s="569"/>
      <c r="F52" s="569">
        <v>4.9000000000000004</v>
      </c>
      <c r="G52" s="569"/>
      <c r="H52" s="569">
        <v>6.8</v>
      </c>
      <c r="I52" s="569"/>
      <c r="J52" s="569">
        <v>1.4</v>
      </c>
      <c r="K52" s="569"/>
      <c r="L52" s="569">
        <v>9.6999999999999993</v>
      </c>
      <c r="M52" s="569"/>
      <c r="N52" s="569">
        <v>-5.4</v>
      </c>
      <c r="O52" s="569"/>
      <c r="P52" s="569">
        <v>-0.7</v>
      </c>
      <c r="Q52" s="569"/>
      <c r="R52" s="569">
        <v>3.7</v>
      </c>
      <c r="S52" s="569"/>
      <c r="T52" s="569">
        <v>-17.600000000000001</v>
      </c>
      <c r="U52" s="569"/>
      <c r="V52" s="569">
        <v>4.8</v>
      </c>
      <c r="W52" s="569"/>
      <c r="X52" s="569">
        <v>-4.0999999999999996</v>
      </c>
      <c r="Y52" s="416"/>
      <c r="Z52" s="413" t="s">
        <v>584</v>
      </c>
      <c r="AA52" s="416"/>
      <c r="AB52" s="416"/>
      <c r="AC52" s="416"/>
    </row>
    <row r="53" spans="1:29" ht="15" customHeight="1">
      <c r="A53" s="413" t="s">
        <v>585</v>
      </c>
      <c r="B53" s="569">
        <v>-5.4</v>
      </c>
      <c r="C53" s="569"/>
      <c r="D53" s="569">
        <v>-10.7</v>
      </c>
      <c r="E53" s="569"/>
      <c r="F53" s="569">
        <v>-0.5</v>
      </c>
      <c r="G53" s="569"/>
      <c r="H53" s="569">
        <v>-12.4</v>
      </c>
      <c r="I53" s="569"/>
      <c r="J53" s="569">
        <v>4</v>
      </c>
      <c r="K53" s="569"/>
      <c r="L53" s="569">
        <v>-21.8</v>
      </c>
      <c r="M53" s="569"/>
      <c r="N53" s="569">
        <v>-23.7</v>
      </c>
      <c r="O53" s="569"/>
      <c r="P53" s="569">
        <v>17.899999999999999</v>
      </c>
      <c r="Q53" s="569"/>
      <c r="R53" s="569">
        <v>66.7</v>
      </c>
      <c r="S53" s="569"/>
      <c r="T53" s="569">
        <v>5.3</v>
      </c>
      <c r="U53" s="569"/>
      <c r="V53" s="569">
        <v>16.2</v>
      </c>
      <c r="W53" s="569"/>
      <c r="X53" s="569">
        <v>28.6</v>
      </c>
      <c r="Y53" s="416"/>
      <c r="Z53" s="413" t="s">
        <v>585</v>
      </c>
      <c r="AA53" s="416"/>
      <c r="AB53" s="416"/>
      <c r="AC53" s="416"/>
    </row>
    <row r="54" spans="1:29" ht="15" customHeight="1">
      <c r="A54" s="413" t="s">
        <v>786</v>
      </c>
      <c r="B54" s="569">
        <v>-10</v>
      </c>
      <c r="C54" s="569"/>
      <c r="D54" s="569">
        <v>-13.1</v>
      </c>
      <c r="E54" s="569"/>
      <c r="F54" s="569">
        <v>-4.7</v>
      </c>
      <c r="G54" s="569"/>
      <c r="H54" s="569">
        <v>1.9</v>
      </c>
      <c r="I54" s="569"/>
      <c r="J54" s="569">
        <v>4.7</v>
      </c>
      <c r="K54" s="569"/>
      <c r="L54" s="569">
        <v>-7.9</v>
      </c>
      <c r="M54" s="569"/>
      <c r="N54" s="569">
        <v>-30.7</v>
      </c>
      <c r="O54" s="569"/>
      <c r="P54" s="569">
        <v>-4.7</v>
      </c>
      <c r="Q54" s="569"/>
      <c r="R54" s="569">
        <v>-66.7</v>
      </c>
      <c r="S54" s="569"/>
      <c r="T54" s="569">
        <v>-3.4</v>
      </c>
      <c r="U54" s="569"/>
      <c r="V54" s="569">
        <v>0</v>
      </c>
      <c r="W54" s="569"/>
      <c r="X54" s="569">
        <v>-8.6</v>
      </c>
      <c r="Y54" s="416"/>
      <c r="Z54" s="413" t="s">
        <v>786</v>
      </c>
      <c r="AA54" s="416"/>
      <c r="AB54" s="416"/>
      <c r="AC54" s="416"/>
    </row>
    <row r="55" spans="1:29" ht="15" customHeight="1">
      <c r="A55" s="413" t="s">
        <v>787</v>
      </c>
      <c r="B55" s="569">
        <v>-2.8</v>
      </c>
      <c r="C55" s="569"/>
      <c r="D55" s="569">
        <v>-2.7</v>
      </c>
      <c r="E55" s="569"/>
      <c r="F55" s="569">
        <v>-3</v>
      </c>
      <c r="G55" s="569"/>
      <c r="H55" s="569">
        <v>-8.9</v>
      </c>
      <c r="I55" s="569"/>
      <c r="J55" s="569">
        <v>-10.4</v>
      </c>
      <c r="K55" s="569"/>
      <c r="L55" s="569">
        <v>-6.2</v>
      </c>
      <c r="M55" s="569"/>
      <c r="N55" s="569">
        <v>4.5999999999999996</v>
      </c>
      <c r="O55" s="569"/>
      <c r="P55" s="569">
        <v>-1.1000000000000001</v>
      </c>
      <c r="Q55" s="569"/>
      <c r="R55" s="569">
        <v>-11.1</v>
      </c>
      <c r="S55" s="569"/>
      <c r="T55" s="569">
        <v>0.8</v>
      </c>
      <c r="U55" s="569"/>
      <c r="V55" s="569">
        <v>-5.7</v>
      </c>
      <c r="W55" s="569"/>
      <c r="X55" s="569">
        <v>4.8</v>
      </c>
      <c r="Y55" s="416"/>
      <c r="Z55" s="413" t="s">
        <v>787</v>
      </c>
      <c r="AA55" s="416"/>
      <c r="AB55" s="416"/>
      <c r="AC55" s="416"/>
    </row>
    <row r="56" spans="1:29" ht="15" customHeight="1">
      <c r="A56" s="413" t="s">
        <v>788</v>
      </c>
      <c r="B56" s="569">
        <v>-4.5999999999999996</v>
      </c>
      <c r="C56" s="569"/>
      <c r="D56" s="569">
        <v>-2.6</v>
      </c>
      <c r="E56" s="569"/>
      <c r="F56" s="569">
        <v>-5.8</v>
      </c>
      <c r="G56" s="569"/>
      <c r="H56" s="569">
        <v>-4.8</v>
      </c>
      <c r="I56" s="569"/>
      <c r="J56" s="569">
        <v>-10.6</v>
      </c>
      <c r="K56" s="569"/>
      <c r="L56" s="569">
        <v>-2.2000000000000002</v>
      </c>
      <c r="M56" s="569"/>
      <c r="N56" s="569">
        <v>1.3</v>
      </c>
      <c r="O56" s="569"/>
      <c r="P56" s="569">
        <v>-7.3</v>
      </c>
      <c r="Q56" s="569"/>
      <c r="R56" s="569">
        <v>-9.1</v>
      </c>
      <c r="S56" s="569"/>
      <c r="T56" s="569">
        <v>1.6</v>
      </c>
      <c r="U56" s="569"/>
      <c r="V56" s="569">
        <v>-7.9</v>
      </c>
      <c r="W56" s="569"/>
      <c r="X56" s="569">
        <v>-10.199999999999999</v>
      </c>
      <c r="Y56" s="416"/>
      <c r="Z56" s="413" t="s">
        <v>788</v>
      </c>
      <c r="AA56" s="416"/>
      <c r="AB56" s="416"/>
      <c r="AC56" s="416"/>
    </row>
    <row r="57" spans="1:29" ht="15" customHeight="1">
      <c r="A57" s="413" t="s">
        <v>789</v>
      </c>
      <c r="B57" s="569">
        <v>-2.6</v>
      </c>
      <c r="C57" s="569"/>
      <c r="D57" s="569">
        <v>-3.1</v>
      </c>
      <c r="E57" s="569"/>
      <c r="F57" s="569">
        <v>-2.2000000000000002</v>
      </c>
      <c r="G57" s="569"/>
      <c r="H57" s="569">
        <v>-2.2000000000000002</v>
      </c>
      <c r="I57" s="569"/>
      <c r="J57" s="569">
        <v>-4.3</v>
      </c>
      <c r="K57" s="569"/>
      <c r="L57" s="569">
        <v>-0.9</v>
      </c>
      <c r="M57" s="569"/>
      <c r="N57" s="569">
        <v>-1.7</v>
      </c>
      <c r="O57" s="569"/>
      <c r="P57" s="569">
        <v>-3.8</v>
      </c>
      <c r="Q57" s="569"/>
      <c r="R57" s="569">
        <v>23.4</v>
      </c>
      <c r="S57" s="569"/>
      <c r="T57" s="569">
        <v>-11</v>
      </c>
      <c r="U57" s="569"/>
      <c r="V57" s="569">
        <v>0.8</v>
      </c>
      <c r="W57" s="569"/>
      <c r="X57" s="569">
        <v>-9.9</v>
      </c>
      <c r="Y57" s="416"/>
      <c r="Z57" s="413" t="s">
        <v>789</v>
      </c>
      <c r="AA57" s="416"/>
      <c r="AB57" s="416"/>
      <c r="AC57" s="416"/>
    </row>
    <row r="58" spans="1:29" ht="15" customHeight="1">
      <c r="A58" s="413" t="s">
        <v>790</v>
      </c>
      <c r="B58" s="569">
        <v>0.4</v>
      </c>
      <c r="C58" s="569"/>
      <c r="D58" s="569">
        <v>-0.4</v>
      </c>
      <c r="E58" s="569"/>
      <c r="F58" s="569">
        <v>1.3</v>
      </c>
      <c r="G58" s="569"/>
      <c r="H58" s="569">
        <v>1.6</v>
      </c>
      <c r="I58" s="569"/>
      <c r="J58" s="569">
        <v>2.8</v>
      </c>
      <c r="K58" s="569"/>
      <c r="L58" s="569">
        <v>0.3</v>
      </c>
      <c r="M58" s="569"/>
      <c r="N58" s="569">
        <v>-0.8</v>
      </c>
      <c r="O58" s="569"/>
      <c r="P58" s="569">
        <v>-0.2</v>
      </c>
      <c r="Q58" s="569"/>
      <c r="R58" s="569">
        <v>-38.6</v>
      </c>
      <c r="S58" s="569"/>
      <c r="T58" s="569">
        <v>-5.2</v>
      </c>
      <c r="U58" s="569"/>
      <c r="V58" s="569">
        <v>2.2000000000000002</v>
      </c>
      <c r="W58" s="569"/>
      <c r="X58" s="569">
        <v>1.6</v>
      </c>
      <c r="Y58" s="416"/>
      <c r="Z58" s="413" t="s">
        <v>790</v>
      </c>
      <c r="AA58" s="416"/>
      <c r="AB58" s="416"/>
      <c r="AC58" s="416"/>
    </row>
    <row r="59" spans="1:29" ht="15" customHeight="1">
      <c r="A59" s="413" t="s">
        <v>548</v>
      </c>
      <c r="B59" s="569">
        <v>0.4</v>
      </c>
      <c r="C59" s="569"/>
      <c r="D59" s="569">
        <v>-1.6</v>
      </c>
      <c r="E59" s="569"/>
      <c r="F59" s="569">
        <v>1.7</v>
      </c>
      <c r="G59" s="569"/>
      <c r="H59" s="569">
        <v>0.6</v>
      </c>
      <c r="I59" s="569"/>
      <c r="J59" s="569">
        <v>0.8</v>
      </c>
      <c r="K59" s="569"/>
      <c r="L59" s="569">
        <v>0.2</v>
      </c>
      <c r="M59" s="569"/>
      <c r="N59" s="569">
        <v>-3.4</v>
      </c>
      <c r="O59" s="569"/>
      <c r="P59" s="569">
        <v>1.7</v>
      </c>
      <c r="Q59" s="569"/>
      <c r="R59" s="569">
        <v>-33.299999999999997</v>
      </c>
      <c r="S59" s="569"/>
      <c r="T59" s="569">
        <v>3.5</v>
      </c>
      <c r="U59" s="569"/>
      <c r="V59" s="569">
        <v>-0.9</v>
      </c>
      <c r="W59" s="569"/>
      <c r="X59" s="569">
        <v>7.6</v>
      </c>
      <c r="Y59" s="416"/>
      <c r="Z59" s="413" t="s">
        <v>548</v>
      </c>
      <c r="AA59" s="416"/>
      <c r="AB59" s="416"/>
      <c r="AC59" s="416"/>
    </row>
    <row r="60" spans="1:29" ht="15" customHeight="1">
      <c r="A60" s="413" t="s">
        <v>549</v>
      </c>
      <c r="B60" s="569">
        <v>-2.1</v>
      </c>
      <c r="C60" s="569"/>
      <c r="D60" s="569">
        <v>-10</v>
      </c>
      <c r="E60" s="569"/>
      <c r="F60" s="569">
        <v>2.5</v>
      </c>
      <c r="G60" s="569"/>
      <c r="H60" s="569">
        <v>-18.2</v>
      </c>
      <c r="I60" s="569"/>
      <c r="J60" s="569">
        <v>-26.7</v>
      </c>
      <c r="K60" s="569"/>
      <c r="L60" s="569">
        <v>-9.3000000000000007</v>
      </c>
      <c r="M60" s="569"/>
      <c r="N60" s="569">
        <v>2.1</v>
      </c>
      <c r="O60" s="569"/>
      <c r="P60" s="569">
        <v>6.4</v>
      </c>
      <c r="Q60" s="569"/>
      <c r="R60" s="569">
        <v>20</v>
      </c>
      <c r="S60" s="569"/>
      <c r="T60" s="569">
        <v>0</v>
      </c>
      <c r="U60" s="569"/>
      <c r="V60" s="569">
        <v>0</v>
      </c>
      <c r="W60" s="569"/>
      <c r="X60" s="569">
        <v>13.1</v>
      </c>
      <c r="Y60" s="416"/>
      <c r="Z60" s="413" t="s">
        <v>549</v>
      </c>
      <c r="AA60" s="416"/>
      <c r="AB60" s="416"/>
      <c r="AC60" s="416"/>
    </row>
    <row r="61" spans="1:29" ht="15" customHeight="1">
      <c r="A61" s="413" t="s">
        <v>550</v>
      </c>
      <c r="B61" s="569">
        <v>-4.5999999999999996</v>
      </c>
      <c r="C61" s="569"/>
      <c r="D61" s="569">
        <v>-6.6</v>
      </c>
      <c r="E61" s="569"/>
      <c r="F61" s="569">
        <v>-3.2</v>
      </c>
      <c r="G61" s="569"/>
      <c r="H61" s="569">
        <v>-4.5999999999999996</v>
      </c>
      <c r="I61" s="569"/>
      <c r="J61" s="569">
        <v>-8.1</v>
      </c>
      <c r="K61" s="569"/>
      <c r="L61" s="569">
        <v>-2.1</v>
      </c>
      <c r="M61" s="569"/>
      <c r="N61" s="569">
        <v>0.2</v>
      </c>
      <c r="O61" s="569"/>
      <c r="P61" s="569">
        <v>-6.3</v>
      </c>
      <c r="Q61" s="569"/>
      <c r="R61" s="569">
        <v>-14.3</v>
      </c>
      <c r="S61" s="569"/>
      <c r="T61" s="569">
        <v>-15.9</v>
      </c>
      <c r="U61" s="569"/>
      <c r="V61" s="569">
        <v>-1.7</v>
      </c>
      <c r="W61" s="569"/>
      <c r="X61" s="569">
        <v>-6.9</v>
      </c>
      <c r="Y61" s="416"/>
      <c r="Z61" s="413" t="s">
        <v>550</v>
      </c>
      <c r="AA61" s="416"/>
      <c r="AB61" s="416"/>
      <c r="AC61" s="416"/>
    </row>
    <row r="62" spans="1:29" ht="15" customHeight="1">
      <c r="A62" s="413" t="s">
        <v>551</v>
      </c>
      <c r="B62" s="569">
        <v>-4.0999999999999996</v>
      </c>
      <c r="C62" s="569"/>
      <c r="D62" s="569">
        <v>-9.1999999999999993</v>
      </c>
      <c r="E62" s="569"/>
      <c r="F62" s="569">
        <v>-1.7</v>
      </c>
      <c r="G62" s="569"/>
      <c r="H62" s="569">
        <v>-3.8</v>
      </c>
      <c r="I62" s="569"/>
      <c r="J62" s="569">
        <v>-14.3</v>
      </c>
      <c r="K62" s="569"/>
      <c r="L62" s="569">
        <v>1</v>
      </c>
      <c r="M62" s="569"/>
      <c r="N62" s="569">
        <v>-6.2</v>
      </c>
      <c r="O62" s="569"/>
      <c r="P62" s="569">
        <v>-3.9</v>
      </c>
      <c r="Q62" s="569"/>
      <c r="R62" s="569">
        <v>-7.1</v>
      </c>
      <c r="S62" s="569"/>
      <c r="T62" s="569">
        <v>2.6</v>
      </c>
      <c r="U62" s="569"/>
      <c r="V62" s="569">
        <v>-5.6</v>
      </c>
      <c r="W62" s="569"/>
      <c r="X62" s="569">
        <v>-2.1</v>
      </c>
      <c r="Y62" s="416"/>
      <c r="Z62" s="413" t="s">
        <v>551</v>
      </c>
      <c r="AA62" s="416"/>
      <c r="AB62" s="416"/>
      <c r="AC62" s="416"/>
    </row>
    <row r="63" spans="1:29" ht="15" customHeight="1">
      <c r="A63" s="413" t="s">
        <v>343</v>
      </c>
      <c r="B63" s="569">
        <v>-2.2999999999999998</v>
      </c>
      <c r="C63" s="569"/>
      <c r="D63" s="569">
        <v>-3.8</v>
      </c>
      <c r="E63" s="569"/>
      <c r="F63" s="569">
        <v>-0.7</v>
      </c>
      <c r="G63" s="569"/>
      <c r="H63" s="569">
        <v>-0.8</v>
      </c>
      <c r="I63" s="569"/>
      <c r="J63" s="569">
        <v>-2.2000000000000002</v>
      </c>
      <c r="K63" s="569"/>
      <c r="L63" s="569">
        <v>0</v>
      </c>
      <c r="M63" s="569"/>
      <c r="N63" s="569">
        <v>-4.4000000000000004</v>
      </c>
      <c r="O63" s="569"/>
      <c r="P63" s="569">
        <v>-1.7</v>
      </c>
      <c r="Q63" s="569"/>
      <c r="R63" s="569">
        <v>-38.1</v>
      </c>
      <c r="S63" s="569"/>
      <c r="T63" s="569">
        <v>8.1</v>
      </c>
      <c r="U63" s="569"/>
      <c r="V63" s="569">
        <v>8.8000000000000007</v>
      </c>
      <c r="W63" s="569"/>
      <c r="X63" s="569">
        <v>-9</v>
      </c>
      <c r="Y63" s="416"/>
      <c r="Z63" s="413" t="s">
        <v>343</v>
      </c>
      <c r="AA63" s="416"/>
      <c r="AB63" s="416"/>
      <c r="AC63" s="416"/>
    </row>
    <row r="64" spans="1:29" ht="15" customHeight="1">
      <c r="A64" s="413" t="s">
        <v>553</v>
      </c>
      <c r="B64" s="569">
        <v>-3.9</v>
      </c>
      <c r="C64" s="569"/>
      <c r="D64" s="569">
        <v>-1.6</v>
      </c>
      <c r="E64" s="569"/>
      <c r="F64" s="569">
        <v>-5.4</v>
      </c>
      <c r="G64" s="569"/>
      <c r="H64" s="569">
        <v>-2.1</v>
      </c>
      <c r="I64" s="569"/>
      <c r="J64" s="569">
        <v>-0.9</v>
      </c>
      <c r="K64" s="569"/>
      <c r="L64" s="569">
        <v>-3</v>
      </c>
      <c r="M64" s="569"/>
      <c r="N64" s="569">
        <v>2.6</v>
      </c>
      <c r="O64" s="569"/>
      <c r="P64" s="569">
        <v>-6.5</v>
      </c>
      <c r="Q64" s="569"/>
      <c r="R64" s="569">
        <v>15.4</v>
      </c>
      <c r="S64" s="569"/>
      <c r="T64" s="569">
        <v>-10.3</v>
      </c>
      <c r="U64" s="569"/>
      <c r="V64" s="569">
        <v>-13.7</v>
      </c>
      <c r="W64" s="569"/>
      <c r="X64" s="569">
        <v>2</v>
      </c>
      <c r="Y64" s="416"/>
      <c r="Z64" s="413" t="s">
        <v>553</v>
      </c>
      <c r="AA64" s="416"/>
      <c r="AB64" s="416"/>
      <c r="AC64" s="416"/>
    </row>
    <row r="65" spans="1:14" ht="20.100000000000001" customHeight="1">
      <c r="B65" s="412"/>
      <c r="C65" s="412"/>
      <c r="D65" s="412"/>
      <c r="E65" s="412"/>
      <c r="F65" s="412"/>
    </row>
    <row r="66" spans="1:14" ht="18.95" customHeight="1">
      <c r="A66" s="1017" t="s">
        <v>1733</v>
      </c>
      <c r="B66" s="1017"/>
      <c r="C66" s="1017"/>
      <c r="D66" s="1017"/>
      <c r="E66" s="1017"/>
      <c r="F66" s="1017"/>
      <c r="N66" s="1017" t="s">
        <v>1733</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42578125" defaultRowHeight="15"/>
  <cols>
    <col min="1" max="1" width="5.5703125" style="694" customWidth="1"/>
    <col min="2" max="8" width="17.7109375" style="694" customWidth="1"/>
    <col min="9" max="9" width="19.7109375" style="694" customWidth="1"/>
    <col min="10" max="10" width="1.7109375" style="694" customWidth="1"/>
    <col min="11" max="11" width="19.7109375" style="694" customWidth="1"/>
    <col min="12" max="12" width="1.7109375" style="694" customWidth="1"/>
    <col min="13" max="13" width="19.7109375" style="694" customWidth="1"/>
    <col min="14" max="14" width="1.7109375" style="694" customWidth="1"/>
    <col min="15" max="15" width="19.7109375" style="694" customWidth="1"/>
    <col min="16" max="16" width="1.7109375" style="694" customWidth="1"/>
    <col min="17" max="17" width="19.7109375" style="694" customWidth="1"/>
    <col min="18" max="18" width="1.7109375" style="694" customWidth="1"/>
    <col min="19" max="19" width="19.7109375" style="694" customWidth="1"/>
    <col min="20" max="20" width="1.7109375" style="694" customWidth="1"/>
    <col min="21" max="16384" width="11.42578125" style="694"/>
  </cols>
  <sheetData>
    <row r="1" spans="1:22" s="1100" customFormat="1" ht="15" customHeight="1">
      <c r="A1" s="1106" t="s">
        <v>1750</v>
      </c>
    </row>
    <row r="2" spans="1:22" ht="15" customHeight="1">
      <c r="A2" s="709" t="s">
        <v>709</v>
      </c>
      <c r="B2" s="691"/>
      <c r="C2" s="691"/>
      <c r="D2" s="691"/>
      <c r="E2" s="691"/>
      <c r="F2" s="691"/>
      <c r="G2" s="691"/>
      <c r="H2" s="691"/>
      <c r="I2" s="709" t="s">
        <v>709</v>
      </c>
      <c r="J2" s="691"/>
      <c r="L2" s="709"/>
      <c r="M2" s="695"/>
      <c r="N2" s="695"/>
      <c r="O2" s="695"/>
      <c r="P2" s="695"/>
      <c r="Q2" s="695"/>
      <c r="R2" s="695"/>
      <c r="S2" s="695"/>
      <c r="T2" s="695"/>
    </row>
    <row r="3" spans="1:22" ht="15" customHeight="1">
      <c r="A3" s="709" t="s">
        <v>6</v>
      </c>
      <c r="B3" s="691"/>
      <c r="C3" s="691"/>
      <c r="D3" s="691"/>
      <c r="E3" s="691"/>
      <c r="F3" s="691"/>
      <c r="G3" s="691"/>
      <c r="H3" s="691"/>
      <c r="I3" s="709" t="s">
        <v>6</v>
      </c>
      <c r="J3" s="691"/>
      <c r="L3" s="709"/>
      <c r="M3" s="695"/>
      <c r="N3" s="695"/>
      <c r="O3" s="695"/>
      <c r="P3" s="695"/>
      <c r="Q3" s="695"/>
      <c r="R3" s="695"/>
      <c r="S3" s="695"/>
      <c r="T3" s="695"/>
    </row>
    <row r="4" spans="1:22" ht="15" customHeight="1">
      <c r="A4" s="709" t="s">
        <v>1437</v>
      </c>
      <c r="B4" s="691"/>
      <c r="C4" s="691"/>
      <c r="D4" s="691"/>
      <c r="E4" s="691"/>
      <c r="F4" s="691"/>
      <c r="G4" s="691"/>
      <c r="H4" s="691"/>
      <c r="I4" s="709" t="s">
        <v>1437</v>
      </c>
      <c r="J4" s="691"/>
      <c r="L4" s="709"/>
      <c r="M4" s="695"/>
      <c r="N4" s="695"/>
      <c r="O4" s="695"/>
      <c r="P4" s="695"/>
      <c r="Q4" s="695"/>
      <c r="R4" s="695"/>
      <c r="S4" s="695"/>
      <c r="T4" s="695"/>
    </row>
    <row r="5" spans="1:22" ht="15" customHeight="1">
      <c r="A5" s="757" t="s">
        <v>1640</v>
      </c>
      <c r="B5" s="691"/>
      <c r="C5" s="691"/>
      <c r="D5" s="691"/>
      <c r="E5" s="691"/>
      <c r="F5" s="691"/>
      <c r="G5" s="691"/>
      <c r="H5" s="691"/>
      <c r="I5" s="757" t="s">
        <v>1640</v>
      </c>
      <c r="J5" s="691"/>
      <c r="L5" s="704"/>
      <c r="M5" s="695"/>
      <c r="N5" s="695"/>
      <c r="O5" s="695"/>
      <c r="P5" s="695"/>
      <c r="Q5" s="695"/>
      <c r="R5" s="695"/>
      <c r="S5" s="695"/>
      <c r="T5" s="695"/>
    </row>
    <row r="6" spans="1:22" ht="15" customHeight="1">
      <c r="A6" s="709" t="s">
        <v>1438</v>
      </c>
      <c r="B6" s="691"/>
      <c r="C6" s="691"/>
      <c r="D6" s="691"/>
      <c r="E6" s="691"/>
      <c r="F6" s="691"/>
      <c r="G6" s="691"/>
      <c r="H6" s="691"/>
      <c r="I6" s="709" t="s">
        <v>1438</v>
      </c>
      <c r="J6" s="691"/>
      <c r="L6" s="709"/>
      <c r="M6" s="695"/>
      <c r="N6" s="695"/>
      <c r="O6" s="695"/>
      <c r="P6" s="695"/>
      <c r="Q6" s="695"/>
      <c r="R6" s="695"/>
      <c r="S6" s="695"/>
      <c r="T6" s="695"/>
    </row>
    <row r="7" spans="1:22" ht="15" customHeight="1">
      <c r="A7" s="710" t="s">
        <v>444</v>
      </c>
      <c r="B7" s="687"/>
      <c r="C7" s="687"/>
      <c r="D7" s="687"/>
      <c r="E7" s="687"/>
      <c r="F7" s="687"/>
      <c r="G7" s="687"/>
      <c r="H7" s="687"/>
      <c r="I7" s="710" t="s">
        <v>444</v>
      </c>
      <c r="J7" s="687"/>
      <c r="L7" s="710"/>
      <c r="M7" s="688"/>
      <c r="N7" s="688"/>
      <c r="O7" s="688"/>
      <c r="P7" s="688"/>
      <c r="Q7" s="688"/>
      <c r="R7" s="688"/>
      <c r="S7" s="688"/>
      <c r="T7" s="688"/>
    </row>
    <row r="8" spans="1:22" s="221" customFormat="1" ht="15.75" customHeight="1">
      <c r="A8" s="1264" t="s">
        <v>660</v>
      </c>
      <c r="B8" s="1265"/>
      <c r="C8" s="1270" t="s">
        <v>139</v>
      </c>
      <c r="D8" s="1270"/>
      <c r="E8" s="1270"/>
      <c r="F8" s="1271" t="s">
        <v>661</v>
      </c>
      <c r="G8" s="1270"/>
      <c r="H8" s="1272"/>
      <c r="I8" s="1273" t="s">
        <v>38</v>
      </c>
      <c r="J8" s="1274"/>
      <c r="K8" s="1279" t="s">
        <v>425</v>
      </c>
      <c r="L8" s="1272"/>
      <c r="M8" s="1272"/>
      <c r="N8" s="1272"/>
      <c r="O8" s="1272"/>
      <c r="P8" s="1272"/>
      <c r="Q8" s="1272"/>
      <c r="R8" s="1272"/>
      <c r="S8" s="1272"/>
      <c r="T8" s="1272"/>
    </row>
    <row r="9" spans="1:22" s="221" customFormat="1" ht="15.75" customHeight="1">
      <c r="A9" s="1266"/>
      <c r="B9" s="1267"/>
      <c r="C9" s="1241" t="s">
        <v>529</v>
      </c>
      <c r="D9" s="382" t="s">
        <v>512</v>
      </c>
      <c r="E9" s="383"/>
      <c r="F9" s="1280" t="s">
        <v>640</v>
      </c>
      <c r="G9" s="382" t="s">
        <v>512</v>
      </c>
      <c r="H9" s="382"/>
      <c r="I9" s="1275"/>
      <c r="J9" s="1276"/>
      <c r="K9" s="1261" t="s">
        <v>640</v>
      </c>
      <c r="L9" s="1241"/>
      <c r="M9" s="1271" t="s">
        <v>607</v>
      </c>
      <c r="N9" s="1270"/>
      <c r="O9" s="1270"/>
      <c r="P9" s="1270"/>
      <c r="Q9" s="1270"/>
      <c r="R9" s="1270"/>
      <c r="S9" s="1270"/>
      <c r="T9" s="1270"/>
    </row>
    <row r="10" spans="1:22" s="221" customFormat="1" ht="15.75" customHeight="1">
      <c r="A10" s="1266"/>
      <c r="B10" s="1267"/>
      <c r="C10" s="1243"/>
      <c r="D10" s="1282" t="s">
        <v>316</v>
      </c>
      <c r="E10" s="1282" t="s">
        <v>962</v>
      </c>
      <c r="F10" s="1280"/>
      <c r="G10" s="1261" t="s">
        <v>316</v>
      </c>
      <c r="H10" s="1261" t="s">
        <v>962</v>
      </c>
      <c r="I10" s="1275"/>
      <c r="J10" s="1276"/>
      <c r="K10" s="1262"/>
      <c r="L10" s="1243"/>
      <c r="M10" s="1283" t="s">
        <v>752</v>
      </c>
      <c r="N10" s="1274"/>
      <c r="O10" s="1283" t="s">
        <v>736</v>
      </c>
      <c r="P10" s="1274"/>
      <c r="Q10" s="1261" t="s">
        <v>846</v>
      </c>
      <c r="R10" s="1241"/>
      <c r="S10" s="1283" t="s">
        <v>737</v>
      </c>
      <c r="T10" s="1273"/>
    </row>
    <row r="11" spans="1:22" s="221" customFormat="1" ht="15.75" customHeight="1">
      <c r="A11" s="1266"/>
      <c r="B11" s="1267"/>
      <c r="C11" s="1243"/>
      <c r="D11" s="1280"/>
      <c r="E11" s="1280"/>
      <c r="F11" s="1280"/>
      <c r="G11" s="1262"/>
      <c r="H11" s="1262"/>
      <c r="I11" s="1275"/>
      <c r="J11" s="1276"/>
      <c r="K11" s="1262"/>
      <c r="L11" s="1243"/>
      <c r="M11" s="1284"/>
      <c r="N11" s="1276"/>
      <c r="O11" s="1284"/>
      <c r="P11" s="1276"/>
      <c r="Q11" s="1262"/>
      <c r="R11" s="1243"/>
      <c r="S11" s="1284"/>
      <c r="T11" s="1275"/>
    </row>
    <row r="12" spans="1:22" s="221" customFormat="1" ht="15.75" customHeight="1">
      <c r="A12" s="1268"/>
      <c r="B12" s="1269"/>
      <c r="C12" s="1245"/>
      <c r="D12" s="1281"/>
      <c r="E12" s="1281"/>
      <c r="F12" s="1281"/>
      <c r="G12" s="1263"/>
      <c r="H12" s="1263"/>
      <c r="I12" s="1277"/>
      <c r="J12" s="1278"/>
      <c r="K12" s="1263"/>
      <c r="L12" s="1245"/>
      <c r="M12" s="1285"/>
      <c r="N12" s="1278"/>
      <c r="O12" s="1285"/>
      <c r="P12" s="1278"/>
      <c r="Q12" s="1263"/>
      <c r="R12" s="1245"/>
      <c r="S12" s="1285"/>
      <c r="T12" s="1277"/>
    </row>
    <row r="13" spans="1:22" ht="26.1" customHeight="1">
      <c r="A13" s="209" t="s">
        <v>581</v>
      </c>
      <c r="B13" s="691"/>
      <c r="C13" s="691"/>
      <c r="D13" s="691"/>
      <c r="E13" s="691"/>
      <c r="F13" s="691"/>
      <c r="G13" s="691"/>
      <c r="H13" s="691"/>
      <c r="I13" s="384" t="s">
        <v>581</v>
      </c>
      <c r="J13" s="691"/>
      <c r="L13" s="384"/>
      <c r="M13" s="692"/>
      <c r="N13" s="692"/>
      <c r="O13" s="692"/>
      <c r="P13" s="692"/>
      <c r="Q13" s="692"/>
      <c r="R13" s="692"/>
      <c r="S13" s="692"/>
      <c r="T13" s="692"/>
    </row>
    <row r="14" spans="1:22" ht="21.95" customHeight="1">
      <c r="A14" s="704">
        <v>2020</v>
      </c>
      <c r="B14" s="707" t="s">
        <v>815</v>
      </c>
      <c r="C14" s="59">
        <v>5738</v>
      </c>
      <c r="D14" s="59">
        <v>3292</v>
      </c>
      <c r="E14" s="59">
        <v>2446</v>
      </c>
      <c r="F14" s="59">
        <v>2511</v>
      </c>
      <c r="G14" s="59">
        <v>1360</v>
      </c>
      <c r="H14" s="59">
        <v>1151</v>
      </c>
      <c r="I14" s="59">
        <v>1513</v>
      </c>
      <c r="J14" s="59"/>
      <c r="K14" s="59">
        <v>1714</v>
      </c>
      <c r="L14" s="59"/>
      <c r="M14" s="59">
        <v>49</v>
      </c>
      <c r="N14" s="59"/>
      <c r="O14" s="59">
        <v>369</v>
      </c>
      <c r="P14" s="59"/>
      <c r="Q14" s="59">
        <v>793</v>
      </c>
      <c r="R14" s="59"/>
      <c r="S14" s="59">
        <v>502</v>
      </c>
      <c r="T14" s="59"/>
      <c r="V14" s="27"/>
    </row>
    <row r="15" spans="1:22" ht="15" customHeight="1">
      <c r="A15" s="704" t="s">
        <v>342</v>
      </c>
      <c r="B15" s="707" t="s">
        <v>53</v>
      </c>
      <c r="C15" s="59">
        <v>5782</v>
      </c>
      <c r="D15" s="59">
        <v>3299</v>
      </c>
      <c r="E15" s="59">
        <v>2483</v>
      </c>
      <c r="F15" s="59">
        <v>2523</v>
      </c>
      <c r="G15" s="59">
        <v>1411</v>
      </c>
      <c r="H15" s="59">
        <v>1111</v>
      </c>
      <c r="I15" s="59">
        <v>1457</v>
      </c>
      <c r="J15" s="59"/>
      <c r="K15" s="59">
        <v>1802</v>
      </c>
      <c r="L15" s="59"/>
      <c r="M15" s="59">
        <v>58</v>
      </c>
      <c r="N15" s="59"/>
      <c r="O15" s="59">
        <v>372</v>
      </c>
      <c r="P15" s="59"/>
      <c r="Q15" s="59">
        <v>813</v>
      </c>
      <c r="R15" s="59"/>
      <c r="S15" s="59">
        <v>558</v>
      </c>
      <c r="T15" s="59"/>
    </row>
    <row r="16" spans="1:22" ht="15" customHeight="1">
      <c r="A16" s="704" t="s">
        <v>342</v>
      </c>
      <c r="B16" s="707" t="s">
        <v>58</v>
      </c>
      <c r="C16" s="59">
        <v>7320</v>
      </c>
      <c r="D16" s="59">
        <v>3876</v>
      </c>
      <c r="E16" s="59">
        <v>3444</v>
      </c>
      <c r="F16" s="59">
        <v>2879</v>
      </c>
      <c r="G16" s="59">
        <v>1544</v>
      </c>
      <c r="H16" s="59">
        <v>1335</v>
      </c>
      <c r="I16" s="59">
        <v>1810</v>
      </c>
      <c r="J16" s="59"/>
      <c r="K16" s="59">
        <v>2631</v>
      </c>
      <c r="L16" s="59"/>
      <c r="M16" s="59">
        <v>72</v>
      </c>
      <c r="N16" s="59"/>
      <c r="O16" s="59">
        <v>450</v>
      </c>
      <c r="P16" s="59"/>
      <c r="Q16" s="59">
        <v>1269</v>
      </c>
      <c r="R16" s="59"/>
      <c r="S16" s="59">
        <v>840</v>
      </c>
      <c r="T16" s="59"/>
    </row>
    <row r="17" spans="1:22" ht="15" customHeight="1">
      <c r="A17" s="704" t="s">
        <v>342</v>
      </c>
      <c r="B17" s="707" t="s">
        <v>59</v>
      </c>
      <c r="C17" s="59">
        <v>7545</v>
      </c>
      <c r="D17" s="59">
        <v>3865</v>
      </c>
      <c r="E17" s="59">
        <v>3679</v>
      </c>
      <c r="F17" s="59">
        <v>2839</v>
      </c>
      <c r="G17" s="59">
        <v>1456</v>
      </c>
      <c r="H17" s="59">
        <v>1382</v>
      </c>
      <c r="I17" s="59">
        <v>1899</v>
      </c>
      <c r="J17" s="59"/>
      <c r="K17" s="59">
        <v>2807</v>
      </c>
      <c r="L17" s="59"/>
      <c r="M17" s="59">
        <v>81</v>
      </c>
      <c r="N17" s="59"/>
      <c r="O17" s="59">
        <v>429</v>
      </c>
      <c r="P17" s="59"/>
      <c r="Q17" s="59">
        <v>1394</v>
      </c>
      <c r="R17" s="59"/>
      <c r="S17" s="59">
        <v>903</v>
      </c>
      <c r="T17" s="59"/>
    </row>
    <row r="18" spans="1:22" ht="15" customHeight="1">
      <c r="A18" s="704" t="s">
        <v>342</v>
      </c>
      <c r="B18" s="707" t="s">
        <v>676</v>
      </c>
      <c r="C18" s="59">
        <v>7165</v>
      </c>
      <c r="D18" s="59">
        <v>3714</v>
      </c>
      <c r="E18" s="59">
        <v>3452</v>
      </c>
      <c r="F18" s="59">
        <v>2738</v>
      </c>
      <c r="G18" s="59">
        <v>1417</v>
      </c>
      <c r="H18" s="59">
        <v>1320</v>
      </c>
      <c r="I18" s="59">
        <v>1816</v>
      </c>
      <c r="J18" s="59"/>
      <c r="K18" s="59">
        <v>2612</v>
      </c>
      <c r="L18" s="59"/>
      <c r="M18" s="59">
        <v>69</v>
      </c>
      <c r="N18" s="59"/>
      <c r="O18" s="59">
        <v>412</v>
      </c>
      <c r="P18" s="59"/>
      <c r="Q18" s="59">
        <v>1316</v>
      </c>
      <c r="R18" s="59"/>
      <c r="S18" s="59">
        <v>815</v>
      </c>
      <c r="T18" s="59"/>
    </row>
    <row r="19" spans="1:22" ht="15" customHeight="1">
      <c r="A19" s="704" t="s">
        <v>342</v>
      </c>
      <c r="B19" s="707" t="s">
        <v>677</v>
      </c>
      <c r="C19" s="59">
        <v>7381</v>
      </c>
      <c r="D19" s="59">
        <v>3819</v>
      </c>
      <c r="E19" s="59">
        <v>3562</v>
      </c>
      <c r="F19" s="59">
        <v>2828</v>
      </c>
      <c r="G19" s="59">
        <v>1451</v>
      </c>
      <c r="H19" s="59">
        <v>1377</v>
      </c>
      <c r="I19" s="59">
        <v>1842</v>
      </c>
      <c r="J19" s="59"/>
      <c r="K19" s="59">
        <v>2712</v>
      </c>
      <c r="L19" s="59"/>
      <c r="M19" s="59">
        <v>80</v>
      </c>
      <c r="N19" s="59"/>
      <c r="O19" s="59">
        <v>446</v>
      </c>
      <c r="P19" s="59"/>
      <c r="Q19" s="59">
        <v>1342</v>
      </c>
      <c r="R19" s="59"/>
      <c r="S19" s="59">
        <v>843</v>
      </c>
      <c r="T19" s="59"/>
    </row>
    <row r="20" spans="1:22" ht="15" customHeight="1">
      <c r="A20" s="704" t="s">
        <v>342</v>
      </c>
      <c r="B20" s="707" t="s">
        <v>678</v>
      </c>
      <c r="C20" s="59">
        <v>8262</v>
      </c>
      <c r="D20" s="59">
        <v>4282</v>
      </c>
      <c r="E20" s="59">
        <v>3980</v>
      </c>
      <c r="F20" s="59">
        <v>3155</v>
      </c>
      <c r="G20" s="59">
        <v>1644</v>
      </c>
      <c r="H20" s="59">
        <v>1511</v>
      </c>
      <c r="I20" s="59">
        <v>2108</v>
      </c>
      <c r="J20" s="59"/>
      <c r="K20" s="59">
        <v>3000</v>
      </c>
      <c r="L20" s="59"/>
      <c r="M20" s="59">
        <v>74</v>
      </c>
      <c r="N20" s="59"/>
      <c r="O20" s="59">
        <v>457</v>
      </c>
      <c r="P20" s="59"/>
      <c r="Q20" s="59">
        <v>1509</v>
      </c>
      <c r="R20" s="59"/>
      <c r="S20" s="59">
        <v>960</v>
      </c>
      <c r="T20" s="59"/>
    </row>
    <row r="21" spans="1:22" ht="15" customHeight="1">
      <c r="A21" s="704" t="s">
        <v>342</v>
      </c>
      <c r="B21" s="707" t="s">
        <v>214</v>
      </c>
      <c r="C21" s="59">
        <v>5997</v>
      </c>
      <c r="D21" s="59">
        <v>3101</v>
      </c>
      <c r="E21" s="59">
        <v>2895</v>
      </c>
      <c r="F21" s="59">
        <v>2536</v>
      </c>
      <c r="G21" s="59">
        <v>1288</v>
      </c>
      <c r="H21" s="59">
        <v>1247</v>
      </c>
      <c r="I21" s="59">
        <v>1399</v>
      </c>
      <c r="J21" s="59"/>
      <c r="K21" s="59">
        <v>2061</v>
      </c>
      <c r="L21" s="59"/>
      <c r="M21" s="59">
        <v>63</v>
      </c>
      <c r="N21" s="59"/>
      <c r="O21" s="59">
        <v>350</v>
      </c>
      <c r="P21" s="59"/>
      <c r="Q21" s="59">
        <v>1014</v>
      </c>
      <c r="R21" s="59"/>
      <c r="S21" s="59">
        <v>634</v>
      </c>
      <c r="T21" s="59"/>
    </row>
    <row r="22" spans="1:22" ht="15" customHeight="1">
      <c r="A22" s="704" t="s">
        <v>342</v>
      </c>
      <c r="B22" s="707" t="s">
        <v>192</v>
      </c>
      <c r="C22" s="59">
        <v>7932</v>
      </c>
      <c r="D22" s="59">
        <v>4136</v>
      </c>
      <c r="E22" s="59">
        <v>3796</v>
      </c>
      <c r="F22" s="59">
        <v>3081</v>
      </c>
      <c r="G22" s="59">
        <v>1597</v>
      </c>
      <c r="H22" s="59">
        <v>1484</v>
      </c>
      <c r="I22" s="59">
        <v>1993</v>
      </c>
      <c r="J22" s="59"/>
      <c r="K22" s="59">
        <v>2858</v>
      </c>
      <c r="L22" s="59"/>
      <c r="M22" s="59">
        <v>82</v>
      </c>
      <c r="N22" s="59"/>
      <c r="O22" s="59">
        <v>464</v>
      </c>
      <c r="P22" s="59"/>
      <c r="Q22" s="59">
        <v>1405</v>
      </c>
      <c r="R22" s="59"/>
      <c r="S22" s="59">
        <v>908</v>
      </c>
      <c r="T22" s="59"/>
    </row>
    <row r="23" spans="1:22" ht="15" customHeight="1">
      <c r="A23" s="704" t="s">
        <v>342</v>
      </c>
      <c r="B23" s="707" t="s">
        <v>193</v>
      </c>
      <c r="C23" s="59">
        <v>7926</v>
      </c>
      <c r="D23" s="59">
        <v>4206</v>
      </c>
      <c r="E23" s="59">
        <v>3720</v>
      </c>
      <c r="F23" s="59">
        <v>3041</v>
      </c>
      <c r="G23" s="59">
        <v>1621</v>
      </c>
      <c r="H23" s="59">
        <v>1420</v>
      </c>
      <c r="I23" s="59">
        <v>2052</v>
      </c>
      <c r="J23" s="59"/>
      <c r="K23" s="59">
        <v>2833</v>
      </c>
      <c r="L23" s="59"/>
      <c r="M23" s="59">
        <v>74</v>
      </c>
      <c r="N23" s="59"/>
      <c r="O23" s="59">
        <v>458</v>
      </c>
      <c r="P23" s="59"/>
      <c r="Q23" s="59">
        <v>1398</v>
      </c>
      <c r="R23" s="59"/>
      <c r="S23" s="59">
        <v>902</v>
      </c>
      <c r="T23" s="59"/>
    </row>
    <row r="24" spans="1:22" ht="15" customHeight="1">
      <c r="A24" s="704" t="s">
        <v>342</v>
      </c>
      <c r="B24" s="707" t="s">
        <v>194</v>
      </c>
      <c r="C24" s="59">
        <v>7846</v>
      </c>
      <c r="D24" s="59">
        <v>4111</v>
      </c>
      <c r="E24" s="59">
        <v>3735</v>
      </c>
      <c r="F24" s="59">
        <v>3000</v>
      </c>
      <c r="G24" s="59">
        <v>1556</v>
      </c>
      <c r="H24" s="59">
        <v>1444</v>
      </c>
      <c r="I24" s="59">
        <v>2027</v>
      </c>
      <c r="J24" s="59"/>
      <c r="K24" s="59">
        <v>2819</v>
      </c>
      <c r="L24" s="59"/>
      <c r="M24" s="59">
        <v>72</v>
      </c>
      <c r="N24" s="59"/>
      <c r="O24" s="59">
        <v>455</v>
      </c>
      <c r="P24" s="59"/>
      <c r="Q24" s="59">
        <v>1370</v>
      </c>
      <c r="R24" s="59"/>
      <c r="S24" s="59">
        <v>922</v>
      </c>
      <c r="T24" s="59"/>
    </row>
    <row r="25" spans="1:22" ht="15" customHeight="1">
      <c r="A25" s="704" t="s">
        <v>342</v>
      </c>
      <c r="B25" s="707" t="s">
        <v>643</v>
      </c>
      <c r="C25" s="59">
        <v>5765</v>
      </c>
      <c r="D25" s="59">
        <v>3085</v>
      </c>
      <c r="E25" s="59">
        <v>2680</v>
      </c>
      <c r="F25" s="59">
        <v>2424</v>
      </c>
      <c r="G25" s="59">
        <v>1202</v>
      </c>
      <c r="H25" s="59">
        <v>1222</v>
      </c>
      <c r="I25" s="59">
        <v>1459</v>
      </c>
      <c r="J25" s="59"/>
      <c r="K25" s="59">
        <v>1882</v>
      </c>
      <c r="L25" s="59"/>
      <c r="M25" s="59">
        <v>61</v>
      </c>
      <c r="N25" s="59"/>
      <c r="O25" s="59">
        <v>363</v>
      </c>
      <c r="P25" s="59"/>
      <c r="Q25" s="59">
        <v>887</v>
      </c>
      <c r="R25" s="59"/>
      <c r="S25" s="59">
        <v>572</v>
      </c>
      <c r="T25" s="59"/>
    </row>
    <row r="26" spans="1:22" ht="21.95" customHeight="1">
      <c r="A26" s="704"/>
      <c r="B26" s="707"/>
      <c r="C26" s="59"/>
      <c r="D26" s="59"/>
      <c r="E26" s="59"/>
      <c r="F26" s="59"/>
      <c r="G26" s="59"/>
      <c r="H26" s="59"/>
      <c r="I26" s="59"/>
      <c r="J26" s="59"/>
      <c r="K26" s="59"/>
      <c r="L26" s="59"/>
      <c r="M26" s="59"/>
      <c r="N26" s="59"/>
      <c r="O26" s="59"/>
      <c r="P26" s="59"/>
      <c r="Q26" s="59"/>
      <c r="R26" s="59"/>
      <c r="S26" s="59"/>
      <c r="T26" s="59"/>
    </row>
    <row r="27" spans="1:22" ht="26.1" customHeight="1">
      <c r="A27" s="386" t="s">
        <v>582</v>
      </c>
      <c r="B27" s="385"/>
      <c r="C27" s="59"/>
      <c r="D27" s="59"/>
      <c r="E27" s="59"/>
      <c r="F27" s="59"/>
      <c r="G27" s="59"/>
      <c r="H27" s="59"/>
      <c r="I27" s="387" t="s">
        <v>582</v>
      </c>
      <c r="J27" s="59"/>
      <c r="L27" s="387"/>
      <c r="M27" s="59"/>
      <c r="N27" s="59"/>
      <c r="O27" s="59"/>
      <c r="P27" s="59"/>
      <c r="Q27" s="59"/>
      <c r="R27" s="59"/>
      <c r="S27" s="59"/>
      <c r="T27" s="59"/>
    </row>
    <row r="28" spans="1:22" ht="21.95" customHeight="1">
      <c r="A28" s="704">
        <v>2020</v>
      </c>
      <c r="B28" s="707" t="s">
        <v>815</v>
      </c>
      <c r="C28" s="59">
        <v>5894</v>
      </c>
      <c r="D28" s="59">
        <v>3954</v>
      </c>
      <c r="E28" s="59">
        <v>1940</v>
      </c>
      <c r="F28" s="59">
        <v>2250</v>
      </c>
      <c r="G28" s="59">
        <v>1397</v>
      </c>
      <c r="H28" s="59">
        <v>853</v>
      </c>
      <c r="I28" s="59">
        <v>2056</v>
      </c>
      <c r="J28" s="59"/>
      <c r="K28" s="59">
        <v>1587</v>
      </c>
      <c r="L28" s="59"/>
      <c r="M28" s="59">
        <v>68</v>
      </c>
      <c r="N28" s="59"/>
      <c r="O28" s="59">
        <v>433</v>
      </c>
      <c r="P28" s="59"/>
      <c r="Q28" s="59">
        <v>485</v>
      </c>
      <c r="R28" s="59"/>
      <c r="S28" s="59">
        <v>602</v>
      </c>
      <c r="T28" s="59"/>
      <c r="V28" s="27"/>
    </row>
    <row r="29" spans="1:22" ht="15" customHeight="1">
      <c r="A29" s="704" t="s">
        <v>342</v>
      </c>
      <c r="B29" s="707" t="s">
        <v>53</v>
      </c>
      <c r="C29" s="59">
        <v>6630</v>
      </c>
      <c r="D29" s="59">
        <v>4285</v>
      </c>
      <c r="E29" s="59">
        <v>2344</v>
      </c>
      <c r="F29" s="59">
        <v>2557</v>
      </c>
      <c r="G29" s="59">
        <v>1515</v>
      </c>
      <c r="H29" s="59">
        <v>1042</v>
      </c>
      <c r="I29" s="59">
        <v>2268</v>
      </c>
      <c r="J29" s="59"/>
      <c r="K29" s="59">
        <v>1804</v>
      </c>
      <c r="L29" s="59"/>
      <c r="M29" s="59">
        <v>80</v>
      </c>
      <c r="N29" s="59"/>
      <c r="O29" s="59">
        <v>421</v>
      </c>
      <c r="P29" s="59"/>
      <c r="Q29" s="59">
        <v>592</v>
      </c>
      <c r="R29" s="59"/>
      <c r="S29" s="59">
        <v>711</v>
      </c>
      <c r="T29" s="59"/>
    </row>
    <row r="30" spans="1:22" ht="15" customHeight="1">
      <c r="A30" s="704" t="s">
        <v>342</v>
      </c>
      <c r="B30" s="707" t="s">
        <v>58</v>
      </c>
      <c r="C30" s="59">
        <v>9765</v>
      </c>
      <c r="D30" s="59">
        <v>5836</v>
      </c>
      <c r="E30" s="59">
        <v>3929</v>
      </c>
      <c r="F30" s="59">
        <v>3405</v>
      </c>
      <c r="G30" s="59">
        <v>1914</v>
      </c>
      <c r="H30" s="59">
        <v>1491</v>
      </c>
      <c r="I30" s="59">
        <v>3227</v>
      </c>
      <c r="J30" s="59"/>
      <c r="K30" s="59">
        <v>3133</v>
      </c>
      <c r="L30" s="59"/>
      <c r="M30" s="59">
        <v>102</v>
      </c>
      <c r="N30" s="59"/>
      <c r="O30" s="59">
        <v>593</v>
      </c>
      <c r="P30" s="59"/>
      <c r="Q30" s="59">
        <v>1217</v>
      </c>
      <c r="R30" s="59"/>
      <c r="S30" s="59">
        <v>1220</v>
      </c>
      <c r="T30" s="59"/>
    </row>
    <row r="31" spans="1:22" ht="15" customHeight="1">
      <c r="A31" s="704" t="s">
        <v>342</v>
      </c>
      <c r="B31" s="707" t="s">
        <v>59</v>
      </c>
      <c r="C31" s="59">
        <v>11008</v>
      </c>
      <c r="D31" s="59">
        <v>6184</v>
      </c>
      <c r="E31" s="59">
        <v>4824</v>
      </c>
      <c r="F31" s="59">
        <v>3502</v>
      </c>
      <c r="G31" s="59">
        <v>1913</v>
      </c>
      <c r="H31" s="59">
        <v>1588</v>
      </c>
      <c r="I31" s="59">
        <v>3513</v>
      </c>
      <c r="J31" s="59"/>
      <c r="K31" s="59">
        <v>3993</v>
      </c>
      <c r="L31" s="59"/>
      <c r="M31" s="59">
        <v>113</v>
      </c>
      <c r="N31" s="59"/>
      <c r="O31" s="59">
        <v>645</v>
      </c>
      <c r="P31" s="59"/>
      <c r="Q31" s="59">
        <v>1701</v>
      </c>
      <c r="R31" s="59"/>
      <c r="S31" s="59">
        <v>1535</v>
      </c>
      <c r="T31" s="59"/>
    </row>
    <row r="32" spans="1:22" ht="15" customHeight="1">
      <c r="A32" s="704" t="s">
        <v>342</v>
      </c>
      <c r="B32" s="707" t="s">
        <v>676</v>
      </c>
      <c r="C32" s="59">
        <v>10485</v>
      </c>
      <c r="D32" s="59">
        <v>5859</v>
      </c>
      <c r="E32" s="59">
        <v>4626</v>
      </c>
      <c r="F32" s="59">
        <v>3332</v>
      </c>
      <c r="G32" s="59">
        <v>1837</v>
      </c>
      <c r="H32" s="59">
        <v>1495</v>
      </c>
      <c r="I32" s="59">
        <v>3311</v>
      </c>
      <c r="J32" s="59"/>
      <c r="K32" s="59">
        <v>3842</v>
      </c>
      <c r="L32" s="59"/>
      <c r="M32" s="59">
        <v>123</v>
      </c>
      <c r="N32" s="59"/>
      <c r="O32" s="59">
        <v>588</v>
      </c>
      <c r="P32" s="59"/>
      <c r="Q32" s="59">
        <v>1675</v>
      </c>
      <c r="R32" s="59"/>
      <c r="S32" s="59">
        <v>1457</v>
      </c>
      <c r="T32" s="59"/>
    </row>
    <row r="33" spans="1:22" ht="15" customHeight="1">
      <c r="A33" s="704" t="s">
        <v>342</v>
      </c>
      <c r="B33" s="707" t="s">
        <v>677</v>
      </c>
      <c r="C33" s="59">
        <v>10655</v>
      </c>
      <c r="D33" s="59">
        <v>5956</v>
      </c>
      <c r="E33" s="59">
        <v>4699</v>
      </c>
      <c r="F33" s="59">
        <v>3305</v>
      </c>
      <c r="G33" s="59">
        <v>1799</v>
      </c>
      <c r="H33" s="59">
        <v>1505</v>
      </c>
      <c r="I33" s="59">
        <v>3377</v>
      </c>
      <c r="J33" s="59"/>
      <c r="K33" s="59">
        <v>3973</v>
      </c>
      <c r="L33" s="59"/>
      <c r="M33" s="59">
        <v>127</v>
      </c>
      <c r="N33" s="59"/>
      <c r="O33" s="59">
        <v>653</v>
      </c>
      <c r="P33" s="59"/>
      <c r="Q33" s="59">
        <v>1703</v>
      </c>
      <c r="R33" s="59"/>
      <c r="S33" s="59">
        <v>1490</v>
      </c>
      <c r="T33" s="59"/>
    </row>
    <row r="34" spans="1:22" ht="15" customHeight="1">
      <c r="A34" s="704" t="s">
        <v>342</v>
      </c>
      <c r="B34" s="707" t="s">
        <v>678</v>
      </c>
      <c r="C34" s="59">
        <v>12209</v>
      </c>
      <c r="D34" s="59">
        <v>6808</v>
      </c>
      <c r="E34" s="59">
        <v>5401</v>
      </c>
      <c r="F34" s="59">
        <v>3790</v>
      </c>
      <c r="G34" s="59">
        <v>2091</v>
      </c>
      <c r="H34" s="59">
        <v>1699</v>
      </c>
      <c r="I34" s="59">
        <v>3853</v>
      </c>
      <c r="J34" s="59"/>
      <c r="K34" s="59">
        <v>4565</v>
      </c>
      <c r="L34" s="59"/>
      <c r="M34" s="59">
        <v>134</v>
      </c>
      <c r="N34" s="59"/>
      <c r="O34" s="59">
        <v>730</v>
      </c>
      <c r="P34" s="59"/>
      <c r="Q34" s="59">
        <v>1992</v>
      </c>
      <c r="R34" s="59"/>
      <c r="S34" s="59">
        <v>1710</v>
      </c>
      <c r="T34" s="59"/>
    </row>
    <row r="35" spans="1:22" ht="15" customHeight="1">
      <c r="A35" s="704" t="s">
        <v>342</v>
      </c>
      <c r="B35" s="707" t="s">
        <v>214</v>
      </c>
      <c r="C35" s="59">
        <v>8971</v>
      </c>
      <c r="D35" s="59">
        <v>4979</v>
      </c>
      <c r="E35" s="59">
        <v>3992</v>
      </c>
      <c r="F35" s="59">
        <v>3020</v>
      </c>
      <c r="G35" s="59">
        <v>1679</v>
      </c>
      <c r="H35" s="59">
        <v>1341</v>
      </c>
      <c r="I35" s="59">
        <v>2650</v>
      </c>
      <c r="J35" s="59"/>
      <c r="K35" s="59">
        <v>3301</v>
      </c>
      <c r="L35" s="59"/>
      <c r="M35" s="59">
        <v>98</v>
      </c>
      <c r="N35" s="59"/>
      <c r="O35" s="59">
        <v>552</v>
      </c>
      <c r="P35" s="59"/>
      <c r="Q35" s="59">
        <v>1417</v>
      </c>
      <c r="R35" s="59"/>
      <c r="S35" s="59">
        <v>1233</v>
      </c>
      <c r="T35" s="59"/>
    </row>
    <row r="36" spans="1:22" ht="15" customHeight="1">
      <c r="A36" s="704" t="s">
        <v>342</v>
      </c>
      <c r="B36" s="707" t="s">
        <v>192</v>
      </c>
      <c r="C36" s="59">
        <v>11762</v>
      </c>
      <c r="D36" s="59">
        <v>6568</v>
      </c>
      <c r="E36" s="59">
        <v>5194</v>
      </c>
      <c r="F36" s="59">
        <v>3631</v>
      </c>
      <c r="G36" s="59">
        <v>1991</v>
      </c>
      <c r="H36" s="59">
        <v>1640</v>
      </c>
      <c r="I36" s="59">
        <v>3753</v>
      </c>
      <c r="J36" s="59"/>
      <c r="K36" s="59">
        <v>4378</v>
      </c>
      <c r="L36" s="59"/>
      <c r="M36" s="59">
        <v>142</v>
      </c>
      <c r="N36" s="59"/>
      <c r="O36" s="59">
        <v>682</v>
      </c>
      <c r="P36" s="59"/>
      <c r="Q36" s="59">
        <v>1878</v>
      </c>
      <c r="R36" s="59"/>
      <c r="S36" s="59">
        <v>1675</v>
      </c>
      <c r="T36" s="59"/>
    </row>
    <row r="37" spans="1:22" ht="15" customHeight="1">
      <c r="A37" s="704" t="s">
        <v>342</v>
      </c>
      <c r="B37" s="707" t="s">
        <v>193</v>
      </c>
      <c r="C37" s="59">
        <v>11784</v>
      </c>
      <c r="D37" s="59">
        <v>6608</v>
      </c>
      <c r="E37" s="59">
        <v>5177</v>
      </c>
      <c r="F37" s="59">
        <v>3657</v>
      </c>
      <c r="G37" s="59">
        <v>1997</v>
      </c>
      <c r="H37" s="59">
        <v>1660</v>
      </c>
      <c r="I37" s="59">
        <v>3784</v>
      </c>
      <c r="J37" s="59"/>
      <c r="K37" s="59">
        <v>4343</v>
      </c>
      <c r="L37" s="59"/>
      <c r="M37" s="59">
        <v>127</v>
      </c>
      <c r="N37" s="59"/>
      <c r="O37" s="59">
        <v>700</v>
      </c>
      <c r="P37" s="59"/>
      <c r="Q37" s="59">
        <v>1896</v>
      </c>
      <c r="R37" s="59"/>
      <c r="S37" s="59">
        <v>1620</v>
      </c>
      <c r="T37" s="59"/>
    </row>
    <row r="38" spans="1:22" ht="15" customHeight="1">
      <c r="A38" s="704" t="s">
        <v>342</v>
      </c>
      <c r="B38" s="707" t="s">
        <v>194</v>
      </c>
      <c r="C38" s="59">
        <v>11466</v>
      </c>
      <c r="D38" s="59">
        <v>6472</v>
      </c>
      <c r="E38" s="59">
        <v>4994</v>
      </c>
      <c r="F38" s="59">
        <v>3572</v>
      </c>
      <c r="G38" s="59">
        <v>1956</v>
      </c>
      <c r="H38" s="59">
        <v>1617</v>
      </c>
      <c r="I38" s="59">
        <v>3710</v>
      </c>
      <c r="J38" s="59"/>
      <c r="K38" s="59">
        <v>4184</v>
      </c>
      <c r="L38" s="59"/>
      <c r="M38" s="59">
        <v>143</v>
      </c>
      <c r="N38" s="59"/>
      <c r="O38" s="59">
        <v>664</v>
      </c>
      <c r="P38" s="59"/>
      <c r="Q38" s="59">
        <v>1812</v>
      </c>
      <c r="R38" s="59"/>
      <c r="S38" s="59">
        <v>1566</v>
      </c>
      <c r="T38" s="59"/>
    </row>
    <row r="39" spans="1:22" ht="15" customHeight="1">
      <c r="A39" s="704" t="s">
        <v>342</v>
      </c>
      <c r="B39" s="707" t="s">
        <v>643</v>
      </c>
      <c r="C39" s="59">
        <v>7548</v>
      </c>
      <c r="D39" s="59">
        <v>4393</v>
      </c>
      <c r="E39" s="59">
        <v>3155</v>
      </c>
      <c r="F39" s="59">
        <v>2423</v>
      </c>
      <c r="G39" s="59">
        <v>1334</v>
      </c>
      <c r="H39" s="59">
        <v>1089</v>
      </c>
      <c r="I39" s="59">
        <v>2528</v>
      </c>
      <c r="J39" s="59"/>
      <c r="K39" s="59">
        <v>2597</v>
      </c>
      <c r="L39" s="59"/>
      <c r="M39" s="59">
        <v>94</v>
      </c>
      <c r="N39" s="59"/>
      <c r="O39" s="59">
        <v>437</v>
      </c>
      <c r="P39" s="59"/>
      <c r="Q39" s="59">
        <v>1074</v>
      </c>
      <c r="R39" s="59"/>
      <c r="S39" s="59">
        <v>992</v>
      </c>
      <c r="T39" s="59"/>
    </row>
    <row r="40" spans="1:22" ht="21.95" customHeight="1">
      <c r="A40" s="704"/>
      <c r="B40" s="707"/>
      <c r="C40" s="59"/>
      <c r="D40" s="59"/>
      <c r="E40" s="59"/>
      <c r="F40" s="59"/>
      <c r="G40" s="59"/>
      <c r="H40" s="59"/>
      <c r="I40" s="59"/>
      <c r="J40" s="59"/>
      <c r="K40" s="59"/>
      <c r="L40" s="59"/>
      <c r="M40" s="59"/>
      <c r="N40" s="59"/>
      <c r="O40" s="59"/>
      <c r="P40" s="59"/>
      <c r="Q40" s="59"/>
      <c r="R40" s="59"/>
      <c r="S40" s="59"/>
      <c r="T40" s="59"/>
    </row>
    <row r="41" spans="1:22" ht="26.1" customHeight="1">
      <c r="A41" s="386" t="s">
        <v>583</v>
      </c>
      <c r="B41" s="385"/>
      <c r="C41" s="59"/>
      <c r="D41" s="59"/>
      <c r="E41" s="59"/>
      <c r="F41" s="59"/>
      <c r="G41" s="59"/>
      <c r="H41" s="59"/>
      <c r="I41" s="387" t="s">
        <v>583</v>
      </c>
      <c r="J41" s="59"/>
      <c r="L41" s="387"/>
      <c r="M41" s="59"/>
      <c r="N41" s="59"/>
      <c r="O41" s="59"/>
      <c r="P41" s="59"/>
      <c r="Q41" s="59"/>
      <c r="R41" s="59"/>
      <c r="S41" s="59"/>
      <c r="T41" s="59"/>
    </row>
    <row r="42" spans="1:22" ht="21.95" customHeight="1">
      <c r="A42" s="704">
        <v>2020</v>
      </c>
      <c r="B42" s="707" t="s">
        <v>815</v>
      </c>
      <c r="C42" s="59">
        <v>1392</v>
      </c>
      <c r="D42" s="59">
        <v>796</v>
      </c>
      <c r="E42" s="59">
        <v>596</v>
      </c>
      <c r="F42" s="59">
        <v>468</v>
      </c>
      <c r="G42" s="59">
        <v>143</v>
      </c>
      <c r="H42" s="59">
        <v>326</v>
      </c>
      <c r="I42" s="59">
        <v>573</v>
      </c>
      <c r="J42" s="59"/>
      <c r="K42" s="59">
        <v>351</v>
      </c>
      <c r="L42" s="59"/>
      <c r="M42" s="59">
        <v>12</v>
      </c>
      <c r="N42" s="59"/>
      <c r="O42" s="59">
        <v>69</v>
      </c>
      <c r="P42" s="59"/>
      <c r="Q42" s="59">
        <v>166</v>
      </c>
      <c r="R42" s="59"/>
      <c r="S42" s="59">
        <v>104</v>
      </c>
      <c r="T42" s="59"/>
      <c r="V42" s="27"/>
    </row>
    <row r="43" spans="1:22" ht="15" customHeight="1">
      <c r="A43" s="704" t="s">
        <v>342</v>
      </c>
      <c r="B43" s="707" t="s">
        <v>53</v>
      </c>
      <c r="C43" s="59">
        <v>1445</v>
      </c>
      <c r="D43" s="59">
        <v>818</v>
      </c>
      <c r="E43" s="59">
        <v>627</v>
      </c>
      <c r="F43" s="59">
        <v>484</v>
      </c>
      <c r="G43" s="59">
        <v>156</v>
      </c>
      <c r="H43" s="59">
        <v>328</v>
      </c>
      <c r="I43" s="59">
        <v>581</v>
      </c>
      <c r="J43" s="59"/>
      <c r="K43" s="59">
        <v>379</v>
      </c>
      <c r="L43" s="59"/>
      <c r="M43" s="59">
        <v>12</v>
      </c>
      <c r="N43" s="59"/>
      <c r="O43" s="59">
        <v>69</v>
      </c>
      <c r="P43" s="59"/>
      <c r="Q43" s="59">
        <v>192</v>
      </c>
      <c r="R43" s="59"/>
      <c r="S43" s="59">
        <v>106</v>
      </c>
      <c r="T43" s="59"/>
    </row>
    <row r="44" spans="1:22" ht="15" customHeight="1">
      <c r="A44" s="704" t="s">
        <v>342</v>
      </c>
      <c r="B44" s="707" t="s">
        <v>58</v>
      </c>
      <c r="C44" s="59">
        <v>1617</v>
      </c>
      <c r="D44" s="59">
        <v>877</v>
      </c>
      <c r="E44" s="59">
        <v>740</v>
      </c>
      <c r="F44" s="59">
        <v>567</v>
      </c>
      <c r="G44" s="59">
        <v>153</v>
      </c>
      <c r="H44" s="59">
        <v>414</v>
      </c>
      <c r="I44" s="59">
        <v>643</v>
      </c>
      <c r="J44" s="59"/>
      <c r="K44" s="59">
        <v>407</v>
      </c>
      <c r="L44" s="59"/>
      <c r="M44" s="59">
        <v>12</v>
      </c>
      <c r="N44" s="59"/>
      <c r="O44" s="59">
        <v>69</v>
      </c>
      <c r="P44" s="59"/>
      <c r="Q44" s="59">
        <v>212</v>
      </c>
      <c r="R44" s="59"/>
      <c r="S44" s="59">
        <v>114</v>
      </c>
      <c r="T44" s="59"/>
    </row>
    <row r="45" spans="1:22" ht="15" customHeight="1">
      <c r="A45" s="704" t="s">
        <v>342</v>
      </c>
      <c r="B45" s="707" t="s">
        <v>59</v>
      </c>
      <c r="C45" s="59">
        <v>1545</v>
      </c>
      <c r="D45" s="59">
        <v>813</v>
      </c>
      <c r="E45" s="59">
        <v>731</v>
      </c>
      <c r="F45" s="59">
        <v>552</v>
      </c>
      <c r="G45" s="59">
        <v>153</v>
      </c>
      <c r="H45" s="59">
        <v>399</v>
      </c>
      <c r="I45" s="59">
        <v>567</v>
      </c>
      <c r="J45" s="59"/>
      <c r="K45" s="59">
        <v>425</v>
      </c>
      <c r="L45" s="59"/>
      <c r="M45" s="59">
        <v>18</v>
      </c>
      <c r="N45" s="59"/>
      <c r="O45" s="59">
        <v>75</v>
      </c>
      <c r="P45" s="59"/>
      <c r="Q45" s="59">
        <v>211</v>
      </c>
      <c r="R45" s="59"/>
      <c r="S45" s="59">
        <v>121</v>
      </c>
      <c r="T45" s="59"/>
    </row>
    <row r="46" spans="1:22" ht="15" customHeight="1">
      <c r="A46" s="704" t="s">
        <v>342</v>
      </c>
      <c r="B46" s="707" t="s">
        <v>676</v>
      </c>
      <c r="C46" s="59">
        <v>1463</v>
      </c>
      <c r="D46" s="59">
        <v>796</v>
      </c>
      <c r="E46" s="59">
        <v>666</v>
      </c>
      <c r="F46" s="59">
        <v>489</v>
      </c>
      <c r="G46" s="59">
        <v>147</v>
      </c>
      <c r="H46" s="59">
        <v>342</v>
      </c>
      <c r="I46" s="59">
        <v>568</v>
      </c>
      <c r="J46" s="59"/>
      <c r="K46" s="59">
        <v>406</v>
      </c>
      <c r="L46" s="59"/>
      <c r="M46" s="59">
        <v>16</v>
      </c>
      <c r="N46" s="59"/>
      <c r="O46" s="59">
        <v>66</v>
      </c>
      <c r="P46" s="59"/>
      <c r="Q46" s="59">
        <v>200</v>
      </c>
      <c r="R46" s="59"/>
      <c r="S46" s="59">
        <v>124</v>
      </c>
      <c r="T46" s="59"/>
    </row>
    <row r="47" spans="1:22" ht="15" customHeight="1">
      <c r="A47" s="704" t="s">
        <v>342</v>
      </c>
      <c r="B47" s="707" t="s">
        <v>677</v>
      </c>
      <c r="C47" s="59">
        <v>1617</v>
      </c>
      <c r="D47" s="59">
        <v>869</v>
      </c>
      <c r="E47" s="59">
        <v>747</v>
      </c>
      <c r="F47" s="59">
        <v>547</v>
      </c>
      <c r="G47" s="59">
        <v>158</v>
      </c>
      <c r="H47" s="59">
        <v>388</v>
      </c>
      <c r="I47" s="59">
        <v>629</v>
      </c>
      <c r="J47" s="59"/>
      <c r="K47" s="59">
        <v>440</v>
      </c>
      <c r="L47" s="59"/>
      <c r="M47" s="59">
        <v>9</v>
      </c>
      <c r="N47" s="59"/>
      <c r="O47" s="59">
        <v>72</v>
      </c>
      <c r="P47" s="59"/>
      <c r="Q47" s="59">
        <v>229</v>
      </c>
      <c r="R47" s="59"/>
      <c r="S47" s="59">
        <v>130</v>
      </c>
      <c r="T47" s="59"/>
    </row>
    <row r="48" spans="1:22" ht="15" customHeight="1">
      <c r="A48" s="704" t="s">
        <v>342</v>
      </c>
      <c r="B48" s="707" t="s">
        <v>678</v>
      </c>
      <c r="C48" s="59">
        <v>1625</v>
      </c>
      <c r="D48" s="59">
        <v>883</v>
      </c>
      <c r="E48" s="59">
        <v>742</v>
      </c>
      <c r="F48" s="59">
        <v>541</v>
      </c>
      <c r="G48" s="59">
        <v>141</v>
      </c>
      <c r="H48" s="59">
        <v>400</v>
      </c>
      <c r="I48" s="59">
        <v>650</v>
      </c>
      <c r="J48" s="59"/>
      <c r="K48" s="59">
        <v>434</v>
      </c>
      <c r="L48" s="59"/>
      <c r="M48" s="59">
        <v>6</v>
      </c>
      <c r="N48" s="59"/>
      <c r="O48" s="59">
        <v>85</v>
      </c>
      <c r="P48" s="59"/>
      <c r="Q48" s="59">
        <v>229</v>
      </c>
      <c r="R48" s="59"/>
      <c r="S48" s="59">
        <v>112</v>
      </c>
      <c r="T48" s="59"/>
    </row>
    <row r="49" spans="1:22" ht="15" customHeight="1">
      <c r="A49" s="704" t="s">
        <v>342</v>
      </c>
      <c r="B49" s="707" t="s">
        <v>214</v>
      </c>
      <c r="C49" s="59">
        <v>1540</v>
      </c>
      <c r="D49" s="59">
        <v>833</v>
      </c>
      <c r="E49" s="59">
        <v>707</v>
      </c>
      <c r="F49" s="59">
        <v>491</v>
      </c>
      <c r="G49" s="59">
        <v>135</v>
      </c>
      <c r="H49" s="59">
        <v>356</v>
      </c>
      <c r="I49" s="59">
        <v>615</v>
      </c>
      <c r="J49" s="59"/>
      <c r="K49" s="59">
        <v>434</v>
      </c>
      <c r="L49" s="59"/>
      <c r="M49" s="59">
        <v>9</v>
      </c>
      <c r="N49" s="59"/>
      <c r="O49" s="59">
        <v>73</v>
      </c>
      <c r="P49" s="59"/>
      <c r="Q49" s="59">
        <v>216</v>
      </c>
      <c r="R49" s="59"/>
      <c r="S49" s="59">
        <v>135</v>
      </c>
      <c r="T49" s="59"/>
    </row>
    <row r="50" spans="1:22" ht="15" customHeight="1">
      <c r="A50" s="704" t="s">
        <v>342</v>
      </c>
      <c r="B50" s="707" t="s">
        <v>192</v>
      </c>
      <c r="C50" s="59">
        <v>1667</v>
      </c>
      <c r="D50" s="59">
        <v>882</v>
      </c>
      <c r="E50" s="59">
        <v>785</v>
      </c>
      <c r="F50" s="59">
        <v>564</v>
      </c>
      <c r="G50" s="59">
        <v>155</v>
      </c>
      <c r="H50" s="59">
        <v>408</v>
      </c>
      <c r="I50" s="59">
        <v>628</v>
      </c>
      <c r="J50" s="59"/>
      <c r="K50" s="59">
        <v>475</v>
      </c>
      <c r="L50" s="59"/>
      <c r="M50" s="59">
        <v>12</v>
      </c>
      <c r="N50" s="59"/>
      <c r="O50" s="59">
        <v>87</v>
      </c>
      <c r="P50" s="59"/>
      <c r="Q50" s="59">
        <v>236</v>
      </c>
      <c r="R50" s="59"/>
      <c r="S50" s="59">
        <v>140</v>
      </c>
      <c r="T50" s="59"/>
    </row>
    <row r="51" spans="1:22" ht="15" customHeight="1">
      <c r="A51" s="704" t="s">
        <v>342</v>
      </c>
      <c r="B51" s="707" t="s">
        <v>193</v>
      </c>
      <c r="C51" s="59">
        <v>1628</v>
      </c>
      <c r="D51" s="59">
        <v>852</v>
      </c>
      <c r="E51" s="59">
        <v>776</v>
      </c>
      <c r="F51" s="59">
        <v>564</v>
      </c>
      <c r="G51" s="59">
        <v>157</v>
      </c>
      <c r="H51" s="59">
        <v>407</v>
      </c>
      <c r="I51" s="59">
        <v>602</v>
      </c>
      <c r="J51" s="59"/>
      <c r="K51" s="59">
        <v>462</v>
      </c>
      <c r="L51" s="59"/>
      <c r="M51" s="59">
        <v>7</v>
      </c>
      <c r="N51" s="59"/>
      <c r="O51" s="59">
        <v>86</v>
      </c>
      <c r="P51" s="59"/>
      <c r="Q51" s="59">
        <v>230</v>
      </c>
      <c r="R51" s="59"/>
      <c r="S51" s="59">
        <v>140</v>
      </c>
      <c r="T51" s="59"/>
    </row>
    <row r="52" spans="1:22" ht="15" customHeight="1">
      <c r="A52" s="704" t="s">
        <v>342</v>
      </c>
      <c r="B52" s="707" t="s">
        <v>194</v>
      </c>
      <c r="C52" s="59">
        <v>1668</v>
      </c>
      <c r="D52" s="59">
        <v>869</v>
      </c>
      <c r="E52" s="59">
        <v>799</v>
      </c>
      <c r="F52" s="59">
        <v>640</v>
      </c>
      <c r="G52" s="59">
        <v>175</v>
      </c>
      <c r="H52" s="59">
        <v>465</v>
      </c>
      <c r="I52" s="59">
        <v>599</v>
      </c>
      <c r="J52" s="59"/>
      <c r="K52" s="59">
        <v>429</v>
      </c>
      <c r="L52" s="59"/>
      <c r="M52" s="59">
        <v>8</v>
      </c>
      <c r="N52" s="59"/>
      <c r="O52" s="59">
        <v>88</v>
      </c>
      <c r="P52" s="59"/>
      <c r="Q52" s="59">
        <v>195</v>
      </c>
      <c r="R52" s="59"/>
      <c r="S52" s="59">
        <v>138</v>
      </c>
      <c r="T52" s="59"/>
    </row>
    <row r="53" spans="1:22" ht="15" customHeight="1">
      <c r="A53" s="704" t="s">
        <v>342</v>
      </c>
      <c r="B53" s="707" t="s">
        <v>643</v>
      </c>
      <c r="C53" s="59">
        <v>1276</v>
      </c>
      <c r="D53" s="59">
        <v>721</v>
      </c>
      <c r="E53" s="59">
        <v>555</v>
      </c>
      <c r="F53" s="59">
        <v>425</v>
      </c>
      <c r="G53" s="59">
        <v>132</v>
      </c>
      <c r="H53" s="59">
        <v>293</v>
      </c>
      <c r="I53" s="59">
        <v>505</v>
      </c>
      <c r="J53" s="59"/>
      <c r="K53" s="59">
        <v>347</v>
      </c>
      <c r="L53" s="59"/>
      <c r="M53" s="59">
        <v>6</v>
      </c>
      <c r="N53" s="59"/>
      <c r="O53" s="59">
        <v>78</v>
      </c>
      <c r="P53" s="59"/>
      <c r="Q53" s="59">
        <v>167</v>
      </c>
      <c r="R53" s="59"/>
      <c r="S53" s="59">
        <v>95</v>
      </c>
      <c r="T53" s="59"/>
    </row>
    <row r="54" spans="1:22" ht="21.95" customHeight="1">
      <c r="A54" s="704"/>
      <c r="B54" s="707"/>
      <c r="C54" s="59"/>
      <c r="D54" s="59"/>
      <c r="E54" s="59"/>
      <c r="F54" s="59"/>
      <c r="G54" s="59"/>
      <c r="H54" s="59"/>
      <c r="I54" s="59"/>
      <c r="J54" s="59"/>
      <c r="K54" s="59"/>
      <c r="L54" s="59"/>
      <c r="M54" s="59"/>
      <c r="N54" s="59"/>
      <c r="O54" s="59"/>
      <c r="P54" s="59"/>
      <c r="Q54" s="59"/>
      <c r="R54" s="59"/>
      <c r="S54" s="59"/>
      <c r="T54" s="59"/>
    </row>
    <row r="55" spans="1:22" ht="26.1" customHeight="1">
      <c r="A55" s="386" t="s">
        <v>584</v>
      </c>
      <c r="B55" s="385"/>
      <c r="C55" s="59"/>
      <c r="D55" s="59"/>
      <c r="E55" s="59"/>
      <c r="F55" s="59"/>
      <c r="G55" s="59"/>
      <c r="H55" s="59"/>
      <c r="I55" s="387" t="s">
        <v>584</v>
      </c>
      <c r="J55" s="59"/>
      <c r="L55" s="387"/>
      <c r="M55" s="59"/>
      <c r="N55" s="59"/>
      <c r="O55" s="59"/>
      <c r="P55" s="59"/>
      <c r="Q55" s="59"/>
      <c r="R55" s="59"/>
      <c r="S55" s="59"/>
      <c r="T55" s="59"/>
    </row>
    <row r="56" spans="1:22" ht="21.95" customHeight="1">
      <c r="A56" s="704">
        <v>2020</v>
      </c>
      <c r="B56" s="707" t="s">
        <v>815</v>
      </c>
      <c r="C56" s="59">
        <v>1518</v>
      </c>
      <c r="D56" s="59">
        <v>669</v>
      </c>
      <c r="E56" s="59">
        <v>849</v>
      </c>
      <c r="F56" s="59">
        <v>658</v>
      </c>
      <c r="G56" s="59">
        <v>251</v>
      </c>
      <c r="H56" s="59">
        <v>407</v>
      </c>
      <c r="I56" s="59">
        <v>324</v>
      </c>
      <c r="J56" s="59"/>
      <c r="K56" s="59">
        <v>536</v>
      </c>
      <c r="L56" s="59"/>
      <c r="M56" s="59">
        <v>14</v>
      </c>
      <c r="N56" s="59"/>
      <c r="O56" s="59">
        <v>80</v>
      </c>
      <c r="P56" s="59"/>
      <c r="Q56" s="59">
        <v>219</v>
      </c>
      <c r="R56" s="59"/>
      <c r="S56" s="59">
        <v>223</v>
      </c>
      <c r="T56" s="59"/>
      <c r="V56" s="27"/>
    </row>
    <row r="57" spans="1:22" ht="15" customHeight="1">
      <c r="A57" s="704" t="s">
        <v>342</v>
      </c>
      <c r="B57" s="707" t="s">
        <v>53</v>
      </c>
      <c r="C57" s="59">
        <v>1505</v>
      </c>
      <c r="D57" s="59">
        <v>654</v>
      </c>
      <c r="E57" s="59">
        <v>850</v>
      </c>
      <c r="F57" s="59">
        <v>648</v>
      </c>
      <c r="G57" s="59">
        <v>235</v>
      </c>
      <c r="H57" s="59">
        <v>412</v>
      </c>
      <c r="I57" s="59">
        <v>329</v>
      </c>
      <c r="J57" s="59"/>
      <c r="K57" s="59">
        <v>528</v>
      </c>
      <c r="L57" s="59"/>
      <c r="M57" s="59">
        <v>13</v>
      </c>
      <c r="N57" s="59"/>
      <c r="O57" s="59">
        <v>77</v>
      </c>
      <c r="P57" s="59"/>
      <c r="Q57" s="59">
        <v>216</v>
      </c>
      <c r="R57" s="59"/>
      <c r="S57" s="59">
        <v>221</v>
      </c>
      <c r="T57" s="59"/>
    </row>
    <row r="58" spans="1:22" ht="15" customHeight="1">
      <c r="A58" s="704" t="s">
        <v>342</v>
      </c>
      <c r="B58" s="707" t="s">
        <v>58</v>
      </c>
      <c r="C58" s="59">
        <v>1811</v>
      </c>
      <c r="D58" s="59">
        <v>708</v>
      </c>
      <c r="E58" s="59">
        <v>1104</v>
      </c>
      <c r="F58" s="59">
        <v>798</v>
      </c>
      <c r="G58" s="59">
        <v>256</v>
      </c>
      <c r="H58" s="59">
        <v>542</v>
      </c>
      <c r="I58" s="59">
        <v>350</v>
      </c>
      <c r="J58" s="59"/>
      <c r="K58" s="59">
        <v>663</v>
      </c>
      <c r="L58" s="59"/>
      <c r="M58" s="59">
        <v>19</v>
      </c>
      <c r="N58" s="59"/>
      <c r="O58" s="59">
        <v>83</v>
      </c>
      <c r="P58" s="59"/>
      <c r="Q58" s="59">
        <v>288</v>
      </c>
      <c r="R58" s="59"/>
      <c r="S58" s="59">
        <v>274</v>
      </c>
      <c r="T58" s="59"/>
    </row>
    <row r="59" spans="1:22" ht="15" customHeight="1">
      <c r="A59" s="704" t="s">
        <v>342</v>
      </c>
      <c r="B59" s="707" t="s">
        <v>59</v>
      </c>
      <c r="C59" s="59">
        <v>1871</v>
      </c>
      <c r="D59" s="59">
        <v>722</v>
      </c>
      <c r="E59" s="59">
        <v>1149</v>
      </c>
      <c r="F59" s="59">
        <v>811</v>
      </c>
      <c r="G59" s="59">
        <v>266</v>
      </c>
      <c r="H59" s="59">
        <v>545</v>
      </c>
      <c r="I59" s="59">
        <v>359</v>
      </c>
      <c r="J59" s="59"/>
      <c r="K59" s="59">
        <v>700</v>
      </c>
      <c r="L59" s="59"/>
      <c r="M59" s="59">
        <v>23</v>
      </c>
      <c r="N59" s="59"/>
      <c r="O59" s="59">
        <v>73</v>
      </c>
      <c r="P59" s="59"/>
      <c r="Q59" s="59">
        <v>294</v>
      </c>
      <c r="R59" s="59"/>
      <c r="S59" s="59">
        <v>310</v>
      </c>
      <c r="T59" s="59"/>
    </row>
    <row r="60" spans="1:22" ht="15" customHeight="1">
      <c r="A60" s="704" t="s">
        <v>342</v>
      </c>
      <c r="B60" s="707" t="s">
        <v>676</v>
      </c>
      <c r="C60" s="59">
        <v>1775</v>
      </c>
      <c r="D60" s="59">
        <v>691</v>
      </c>
      <c r="E60" s="59">
        <v>1084</v>
      </c>
      <c r="F60" s="59">
        <v>787</v>
      </c>
      <c r="G60" s="59">
        <v>258</v>
      </c>
      <c r="H60" s="59">
        <v>529</v>
      </c>
      <c r="I60" s="59">
        <v>348</v>
      </c>
      <c r="J60" s="59"/>
      <c r="K60" s="59">
        <v>640</v>
      </c>
      <c r="L60" s="59"/>
      <c r="M60" s="59">
        <v>17</v>
      </c>
      <c r="N60" s="59"/>
      <c r="O60" s="59">
        <v>67</v>
      </c>
      <c r="P60" s="59"/>
      <c r="Q60" s="59">
        <v>292</v>
      </c>
      <c r="R60" s="59"/>
      <c r="S60" s="59">
        <v>263</v>
      </c>
      <c r="T60" s="59"/>
    </row>
    <row r="61" spans="1:22" ht="15" customHeight="1">
      <c r="A61" s="704" t="s">
        <v>342</v>
      </c>
      <c r="B61" s="707" t="s">
        <v>677</v>
      </c>
      <c r="C61" s="59">
        <v>1958</v>
      </c>
      <c r="D61" s="59">
        <v>777</v>
      </c>
      <c r="E61" s="59">
        <v>1180</v>
      </c>
      <c r="F61" s="59">
        <v>842</v>
      </c>
      <c r="G61" s="59">
        <v>286</v>
      </c>
      <c r="H61" s="59">
        <v>556</v>
      </c>
      <c r="I61" s="59">
        <v>380</v>
      </c>
      <c r="J61" s="59"/>
      <c r="K61" s="59">
        <v>736</v>
      </c>
      <c r="L61" s="59"/>
      <c r="M61" s="59">
        <v>23</v>
      </c>
      <c r="N61" s="59"/>
      <c r="O61" s="59">
        <v>89</v>
      </c>
      <c r="P61" s="59"/>
      <c r="Q61" s="59">
        <v>342</v>
      </c>
      <c r="R61" s="59"/>
      <c r="S61" s="59">
        <v>282</v>
      </c>
      <c r="T61" s="59"/>
    </row>
    <row r="62" spans="1:22" ht="15" customHeight="1">
      <c r="A62" s="704" t="s">
        <v>342</v>
      </c>
      <c r="B62" s="707" t="s">
        <v>678</v>
      </c>
      <c r="C62" s="59">
        <v>1960</v>
      </c>
      <c r="D62" s="59">
        <v>770</v>
      </c>
      <c r="E62" s="59">
        <v>1191</v>
      </c>
      <c r="F62" s="59">
        <v>831</v>
      </c>
      <c r="G62" s="59">
        <v>285</v>
      </c>
      <c r="H62" s="59">
        <v>545</v>
      </c>
      <c r="I62" s="59">
        <v>369</v>
      </c>
      <c r="J62" s="59"/>
      <c r="K62" s="59">
        <v>761</v>
      </c>
      <c r="L62" s="59"/>
      <c r="M62" s="59">
        <v>33</v>
      </c>
      <c r="N62" s="59"/>
      <c r="O62" s="59">
        <v>83</v>
      </c>
      <c r="P62" s="59"/>
      <c r="Q62" s="59">
        <v>347</v>
      </c>
      <c r="R62" s="59"/>
      <c r="S62" s="59">
        <v>298</v>
      </c>
      <c r="T62" s="59"/>
    </row>
    <row r="63" spans="1:22" ht="15" customHeight="1">
      <c r="A63" s="704" t="s">
        <v>342</v>
      </c>
      <c r="B63" s="707" t="s">
        <v>214</v>
      </c>
      <c r="C63" s="59">
        <v>1851</v>
      </c>
      <c r="D63" s="59">
        <v>739</v>
      </c>
      <c r="E63" s="59">
        <v>1112</v>
      </c>
      <c r="F63" s="59">
        <v>773</v>
      </c>
      <c r="G63" s="59">
        <v>273</v>
      </c>
      <c r="H63" s="59">
        <v>501</v>
      </c>
      <c r="I63" s="59">
        <v>354</v>
      </c>
      <c r="J63" s="59"/>
      <c r="K63" s="59">
        <v>723</v>
      </c>
      <c r="L63" s="59"/>
      <c r="M63" s="59">
        <v>35</v>
      </c>
      <c r="N63" s="59"/>
      <c r="O63" s="59">
        <v>76</v>
      </c>
      <c r="P63" s="59"/>
      <c r="Q63" s="59">
        <v>333</v>
      </c>
      <c r="R63" s="59"/>
      <c r="S63" s="59">
        <v>279</v>
      </c>
      <c r="T63" s="59"/>
    </row>
    <row r="64" spans="1:22" ht="15" customHeight="1">
      <c r="A64" s="704" t="s">
        <v>342</v>
      </c>
      <c r="B64" s="707" t="s">
        <v>192</v>
      </c>
      <c r="C64" s="59">
        <v>2013</v>
      </c>
      <c r="D64" s="59">
        <v>782</v>
      </c>
      <c r="E64" s="59">
        <v>1231</v>
      </c>
      <c r="F64" s="59">
        <v>858</v>
      </c>
      <c r="G64" s="59">
        <v>279</v>
      </c>
      <c r="H64" s="59">
        <v>578</v>
      </c>
      <c r="I64" s="59">
        <v>398</v>
      </c>
      <c r="J64" s="59"/>
      <c r="K64" s="59">
        <v>758</v>
      </c>
      <c r="L64" s="59"/>
      <c r="M64" s="59">
        <v>32</v>
      </c>
      <c r="N64" s="59"/>
      <c r="O64" s="59">
        <v>73</v>
      </c>
      <c r="P64" s="59"/>
      <c r="Q64" s="59">
        <v>346</v>
      </c>
      <c r="R64" s="59"/>
      <c r="S64" s="59">
        <v>307</v>
      </c>
      <c r="T64" s="59"/>
    </row>
    <row r="65" spans="1:20" ht="15" customHeight="1">
      <c r="A65" s="704" t="s">
        <v>342</v>
      </c>
      <c r="B65" s="707" t="s">
        <v>193</v>
      </c>
      <c r="C65" s="59">
        <v>1965</v>
      </c>
      <c r="D65" s="59">
        <v>776</v>
      </c>
      <c r="E65" s="59">
        <v>1189</v>
      </c>
      <c r="F65" s="59">
        <v>840</v>
      </c>
      <c r="G65" s="59">
        <v>295</v>
      </c>
      <c r="H65" s="59">
        <v>545</v>
      </c>
      <c r="I65" s="59">
        <v>387</v>
      </c>
      <c r="J65" s="59"/>
      <c r="K65" s="59">
        <v>738</v>
      </c>
      <c r="L65" s="59"/>
      <c r="M65" s="59">
        <v>27</v>
      </c>
      <c r="N65" s="59"/>
      <c r="O65" s="59">
        <v>68</v>
      </c>
      <c r="P65" s="59"/>
      <c r="Q65" s="59">
        <v>352</v>
      </c>
      <c r="R65" s="59"/>
      <c r="S65" s="59">
        <v>291</v>
      </c>
      <c r="T65" s="59"/>
    </row>
    <row r="66" spans="1:20" ht="15" customHeight="1">
      <c r="A66" s="704" t="s">
        <v>342</v>
      </c>
      <c r="B66" s="707" t="s">
        <v>194</v>
      </c>
      <c r="C66" s="59">
        <v>1987</v>
      </c>
      <c r="D66" s="59">
        <v>779</v>
      </c>
      <c r="E66" s="59">
        <v>1208</v>
      </c>
      <c r="F66" s="59">
        <v>854</v>
      </c>
      <c r="G66" s="59">
        <v>289</v>
      </c>
      <c r="H66" s="59">
        <v>564</v>
      </c>
      <c r="I66" s="59">
        <v>385</v>
      </c>
      <c r="J66" s="59"/>
      <c r="K66" s="59">
        <v>749</v>
      </c>
      <c r="L66" s="59"/>
      <c r="M66" s="59">
        <v>32</v>
      </c>
      <c r="N66" s="59"/>
      <c r="O66" s="59">
        <v>72</v>
      </c>
      <c r="P66" s="59"/>
      <c r="Q66" s="59">
        <v>352</v>
      </c>
      <c r="R66" s="59"/>
      <c r="S66" s="59">
        <v>292</v>
      </c>
      <c r="T66" s="59"/>
    </row>
    <row r="67" spans="1:20" ht="15" customHeight="1">
      <c r="A67" s="704" t="s">
        <v>342</v>
      </c>
      <c r="B67" s="707" t="s">
        <v>643</v>
      </c>
      <c r="C67" s="59">
        <v>1454</v>
      </c>
      <c r="D67" s="59">
        <v>581</v>
      </c>
      <c r="E67" s="59">
        <v>873</v>
      </c>
      <c r="F67" s="59">
        <v>627</v>
      </c>
      <c r="G67" s="59">
        <v>208</v>
      </c>
      <c r="H67" s="59">
        <v>419</v>
      </c>
      <c r="I67" s="59">
        <v>306</v>
      </c>
      <c r="J67" s="59"/>
      <c r="K67" s="59">
        <v>521</v>
      </c>
      <c r="L67" s="59"/>
      <c r="M67" s="59">
        <v>23</v>
      </c>
      <c r="N67" s="59"/>
      <c r="O67" s="59">
        <v>44</v>
      </c>
      <c r="P67" s="59"/>
      <c r="Q67" s="59">
        <v>231</v>
      </c>
      <c r="R67" s="59"/>
      <c r="S67" s="59">
        <v>223</v>
      </c>
      <c r="T67" s="59"/>
    </row>
    <row r="68" spans="1:20" ht="21.95" customHeight="1">
      <c r="A68" s="704"/>
      <c r="B68" s="707"/>
      <c r="C68" s="59"/>
      <c r="D68" s="59"/>
      <c r="E68" s="59"/>
      <c r="F68" s="59"/>
      <c r="G68" s="59"/>
      <c r="H68" s="59"/>
      <c r="I68" s="59"/>
      <c r="J68" s="59"/>
      <c r="K68" s="59"/>
      <c r="L68" s="59"/>
      <c r="M68" s="59"/>
      <c r="N68" s="59"/>
      <c r="O68" s="59"/>
      <c r="P68" s="59"/>
      <c r="Q68" s="59"/>
      <c r="R68" s="59"/>
      <c r="S68" s="59"/>
      <c r="T68" s="59"/>
    </row>
    <row r="69" spans="1:20" s="191" customFormat="1" ht="11.1" customHeight="1">
      <c r="A69" s="689"/>
      <c r="B69" s="689"/>
      <c r="C69" s="689"/>
      <c r="D69" s="689"/>
      <c r="E69" s="689"/>
      <c r="F69" s="689"/>
      <c r="G69" s="693"/>
      <c r="H69" s="693"/>
      <c r="I69" s="209"/>
      <c r="J69" s="693"/>
      <c r="L69" s="209"/>
      <c r="M69" s="689"/>
      <c r="N69" s="689"/>
      <c r="O69" s="689"/>
      <c r="P69" s="689"/>
      <c r="Q69" s="689"/>
      <c r="R69" s="689"/>
      <c r="S69" s="689"/>
      <c r="T69" s="689"/>
    </row>
    <row r="70" spans="1:20">
      <c r="A70" s="694" t="s">
        <v>1733</v>
      </c>
      <c r="I70" s="689" t="s">
        <v>1733</v>
      </c>
      <c r="L70" s="689"/>
    </row>
  </sheetData>
  <mergeCells count="17">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42578125" defaultRowHeight="15"/>
  <cols>
    <col min="1" max="1" width="5.5703125" style="694" customWidth="1"/>
    <col min="2" max="8" width="17.7109375" style="694" customWidth="1"/>
    <col min="9" max="9" width="19.7109375" style="694" customWidth="1"/>
    <col min="10" max="10" width="1.7109375" style="694" customWidth="1"/>
    <col min="11" max="11" width="19.7109375" style="694" customWidth="1"/>
    <col min="12" max="12" width="1.7109375" style="694" customWidth="1"/>
    <col min="13" max="13" width="19.7109375" style="694" customWidth="1"/>
    <col min="14" max="14" width="1.7109375" style="694" customWidth="1"/>
    <col min="15" max="15" width="19.7109375" style="694" customWidth="1"/>
    <col min="16" max="16" width="1.7109375" style="694" customWidth="1"/>
    <col min="17" max="17" width="19.7109375" style="694" customWidth="1"/>
    <col min="18" max="18" width="1.7109375" style="694" customWidth="1"/>
    <col min="19" max="19" width="19.7109375" style="694" customWidth="1"/>
    <col min="20" max="20" width="1.7109375" style="694" customWidth="1"/>
    <col min="21" max="16384" width="11.42578125" style="694"/>
  </cols>
  <sheetData>
    <row r="1" spans="1:22" s="1100" customFormat="1" ht="15" customHeight="1">
      <c r="A1" s="1106" t="s">
        <v>1750</v>
      </c>
    </row>
    <row r="2" spans="1:22" ht="15" customHeight="1">
      <c r="A2" s="709" t="s">
        <v>709</v>
      </c>
      <c r="B2" s="691"/>
      <c r="C2" s="691"/>
      <c r="D2" s="691"/>
      <c r="E2" s="691"/>
      <c r="F2" s="691"/>
      <c r="G2" s="691"/>
      <c r="H2" s="691"/>
      <c r="I2" s="709" t="s">
        <v>709</v>
      </c>
      <c r="J2" s="691"/>
      <c r="L2" s="709"/>
      <c r="M2" s="695"/>
      <c r="N2" s="695"/>
      <c r="O2" s="695"/>
      <c r="P2" s="695"/>
      <c r="Q2" s="695"/>
      <c r="R2" s="695"/>
      <c r="S2" s="695"/>
      <c r="T2" s="695"/>
    </row>
    <row r="3" spans="1:22" ht="15" customHeight="1">
      <c r="A3" s="709" t="s">
        <v>6</v>
      </c>
      <c r="B3" s="691"/>
      <c r="C3" s="691"/>
      <c r="D3" s="691"/>
      <c r="E3" s="691"/>
      <c r="F3" s="691"/>
      <c r="G3" s="691"/>
      <c r="H3" s="691"/>
      <c r="I3" s="709" t="s">
        <v>6</v>
      </c>
      <c r="J3" s="691"/>
      <c r="L3" s="709"/>
      <c r="M3" s="695"/>
      <c r="N3" s="695"/>
      <c r="O3" s="695"/>
      <c r="P3" s="695"/>
      <c r="Q3" s="695"/>
      <c r="R3" s="695"/>
      <c r="S3" s="695"/>
      <c r="T3" s="695"/>
    </row>
    <row r="4" spans="1:22" ht="15" customHeight="1">
      <c r="A4" s="709" t="s">
        <v>1437</v>
      </c>
      <c r="B4" s="691"/>
      <c r="C4" s="691"/>
      <c r="D4" s="691"/>
      <c r="E4" s="691"/>
      <c r="F4" s="691"/>
      <c r="G4" s="691"/>
      <c r="H4" s="691"/>
      <c r="I4" s="709" t="s">
        <v>1437</v>
      </c>
      <c r="J4" s="691"/>
      <c r="L4" s="709"/>
      <c r="M4" s="695"/>
      <c r="N4" s="695"/>
      <c r="O4" s="695"/>
      <c r="P4" s="695"/>
      <c r="Q4" s="695"/>
      <c r="R4" s="695"/>
      <c r="S4" s="695"/>
      <c r="T4" s="695"/>
    </row>
    <row r="5" spans="1:22" ht="15" customHeight="1">
      <c r="A5" s="757" t="s">
        <v>1640</v>
      </c>
      <c r="B5" s="691"/>
      <c r="C5" s="691"/>
      <c r="D5" s="691"/>
      <c r="E5" s="691"/>
      <c r="F5" s="691"/>
      <c r="G5" s="691"/>
      <c r="H5" s="691"/>
      <c r="I5" s="757" t="s">
        <v>1640</v>
      </c>
      <c r="J5" s="691"/>
      <c r="L5" s="704"/>
      <c r="M5" s="695"/>
      <c r="N5" s="695"/>
      <c r="O5" s="695"/>
      <c r="P5" s="695"/>
      <c r="Q5" s="695"/>
      <c r="R5" s="695"/>
      <c r="S5" s="695"/>
      <c r="T5" s="695"/>
    </row>
    <row r="6" spans="1:22" ht="15" customHeight="1">
      <c r="A6" s="709" t="s">
        <v>1438</v>
      </c>
      <c r="B6" s="691"/>
      <c r="C6" s="691"/>
      <c r="D6" s="691"/>
      <c r="E6" s="691"/>
      <c r="F6" s="691"/>
      <c r="G6" s="691"/>
      <c r="H6" s="691"/>
      <c r="I6" s="709" t="s">
        <v>1438</v>
      </c>
      <c r="J6" s="691"/>
      <c r="L6" s="709"/>
      <c r="M6" s="695"/>
      <c r="N6" s="695"/>
      <c r="O6" s="695"/>
      <c r="P6" s="695"/>
      <c r="Q6" s="695"/>
      <c r="R6" s="695"/>
      <c r="S6" s="695"/>
      <c r="T6" s="695"/>
    </row>
    <row r="7" spans="1:22" ht="15" customHeight="1">
      <c r="A7" s="710" t="s">
        <v>444</v>
      </c>
      <c r="B7" s="687"/>
      <c r="C7" s="687"/>
      <c r="D7" s="687"/>
      <c r="E7" s="687"/>
      <c r="F7" s="687"/>
      <c r="G7" s="687"/>
      <c r="H7" s="687"/>
      <c r="I7" s="710" t="s">
        <v>444</v>
      </c>
      <c r="J7" s="687"/>
      <c r="L7" s="710"/>
      <c r="M7" s="688"/>
      <c r="N7" s="688"/>
      <c r="O7" s="688"/>
      <c r="P7" s="688"/>
      <c r="Q7" s="688"/>
      <c r="R7" s="688"/>
      <c r="S7" s="688"/>
      <c r="T7" s="688"/>
    </row>
    <row r="8" spans="1:22" s="221" customFormat="1" ht="15.75" customHeight="1">
      <c r="A8" s="1264" t="s">
        <v>660</v>
      </c>
      <c r="B8" s="1265"/>
      <c r="C8" s="1270" t="s">
        <v>139</v>
      </c>
      <c r="D8" s="1270"/>
      <c r="E8" s="1270"/>
      <c r="F8" s="1271" t="s">
        <v>661</v>
      </c>
      <c r="G8" s="1270"/>
      <c r="H8" s="1272"/>
      <c r="I8" s="1273" t="s">
        <v>38</v>
      </c>
      <c r="J8" s="1274"/>
      <c r="K8" s="1279" t="s">
        <v>425</v>
      </c>
      <c r="L8" s="1272"/>
      <c r="M8" s="1272"/>
      <c r="N8" s="1272"/>
      <c r="O8" s="1272"/>
      <c r="P8" s="1272"/>
      <c r="Q8" s="1272"/>
      <c r="R8" s="1272"/>
      <c r="S8" s="1272"/>
      <c r="T8" s="1272"/>
    </row>
    <row r="9" spans="1:22" s="221" customFormat="1" ht="15.75" customHeight="1">
      <c r="A9" s="1266"/>
      <c r="B9" s="1267"/>
      <c r="C9" s="1241" t="s">
        <v>529</v>
      </c>
      <c r="D9" s="382" t="s">
        <v>512</v>
      </c>
      <c r="E9" s="383"/>
      <c r="F9" s="1280" t="s">
        <v>640</v>
      </c>
      <c r="G9" s="382" t="s">
        <v>512</v>
      </c>
      <c r="H9" s="382"/>
      <c r="I9" s="1275"/>
      <c r="J9" s="1276"/>
      <c r="K9" s="1261" t="s">
        <v>640</v>
      </c>
      <c r="L9" s="1241"/>
      <c r="M9" s="1271" t="s">
        <v>607</v>
      </c>
      <c r="N9" s="1270"/>
      <c r="O9" s="1270"/>
      <c r="P9" s="1270"/>
      <c r="Q9" s="1270"/>
      <c r="R9" s="1270"/>
      <c r="S9" s="1270"/>
      <c r="T9" s="1270"/>
    </row>
    <row r="10" spans="1:22" s="221" customFormat="1" ht="15.75" customHeight="1">
      <c r="A10" s="1266"/>
      <c r="B10" s="1267"/>
      <c r="C10" s="1243"/>
      <c r="D10" s="1282" t="s">
        <v>316</v>
      </c>
      <c r="E10" s="1282" t="s">
        <v>962</v>
      </c>
      <c r="F10" s="1280"/>
      <c r="G10" s="1261" t="s">
        <v>316</v>
      </c>
      <c r="H10" s="1261" t="s">
        <v>962</v>
      </c>
      <c r="I10" s="1275"/>
      <c r="J10" s="1276"/>
      <c r="K10" s="1262"/>
      <c r="L10" s="1243"/>
      <c r="M10" s="1283" t="s">
        <v>752</v>
      </c>
      <c r="N10" s="1274"/>
      <c r="O10" s="1283" t="s">
        <v>736</v>
      </c>
      <c r="P10" s="1274"/>
      <c r="Q10" s="1261" t="s">
        <v>846</v>
      </c>
      <c r="R10" s="1241"/>
      <c r="S10" s="1283" t="s">
        <v>737</v>
      </c>
      <c r="T10" s="1273"/>
    </row>
    <row r="11" spans="1:22" s="221" customFormat="1" ht="15.75" customHeight="1">
      <c r="A11" s="1266"/>
      <c r="B11" s="1267"/>
      <c r="C11" s="1243"/>
      <c r="D11" s="1280"/>
      <c r="E11" s="1280"/>
      <c r="F11" s="1280"/>
      <c r="G11" s="1262"/>
      <c r="H11" s="1262"/>
      <c r="I11" s="1275"/>
      <c r="J11" s="1276"/>
      <c r="K11" s="1262"/>
      <c r="L11" s="1243"/>
      <c r="M11" s="1284"/>
      <c r="N11" s="1276"/>
      <c r="O11" s="1284"/>
      <c r="P11" s="1276"/>
      <c r="Q11" s="1262"/>
      <c r="R11" s="1243"/>
      <c r="S11" s="1284"/>
      <c r="T11" s="1275"/>
    </row>
    <row r="12" spans="1:22" s="221" customFormat="1" ht="15.75" customHeight="1">
      <c r="A12" s="1268"/>
      <c r="B12" s="1269"/>
      <c r="C12" s="1245"/>
      <c r="D12" s="1281"/>
      <c r="E12" s="1281"/>
      <c r="F12" s="1281"/>
      <c r="G12" s="1263"/>
      <c r="H12" s="1263"/>
      <c r="I12" s="1277"/>
      <c r="J12" s="1278"/>
      <c r="K12" s="1263"/>
      <c r="L12" s="1245"/>
      <c r="M12" s="1285"/>
      <c r="N12" s="1278"/>
      <c r="O12" s="1285"/>
      <c r="P12" s="1278"/>
      <c r="Q12" s="1263"/>
      <c r="R12" s="1245"/>
      <c r="S12" s="1285"/>
      <c r="T12" s="1277"/>
    </row>
    <row r="13" spans="1:22" ht="26.1" customHeight="1">
      <c r="A13" s="209" t="s">
        <v>585</v>
      </c>
      <c r="B13" s="691"/>
      <c r="C13" s="691"/>
      <c r="D13" s="691"/>
      <c r="E13" s="691"/>
      <c r="F13" s="691"/>
      <c r="G13" s="691"/>
      <c r="H13" s="691"/>
      <c r="I13" s="388" t="s">
        <v>585</v>
      </c>
      <c r="J13" s="691"/>
      <c r="L13" s="388"/>
      <c r="M13" s="692"/>
      <c r="N13" s="692"/>
      <c r="O13" s="692"/>
      <c r="P13" s="692"/>
      <c r="Q13" s="692"/>
      <c r="R13" s="692"/>
      <c r="S13" s="692"/>
      <c r="T13" s="692"/>
    </row>
    <row r="14" spans="1:22" ht="21.95" customHeight="1">
      <c r="A14" s="704">
        <v>2020</v>
      </c>
      <c r="B14" s="707" t="s">
        <v>815</v>
      </c>
      <c r="C14" s="59">
        <v>312</v>
      </c>
      <c r="D14" s="59">
        <v>166</v>
      </c>
      <c r="E14" s="59">
        <v>146</v>
      </c>
      <c r="F14" s="59">
        <v>120</v>
      </c>
      <c r="G14" s="59">
        <v>70</v>
      </c>
      <c r="H14" s="59">
        <v>50</v>
      </c>
      <c r="I14" s="59">
        <v>87</v>
      </c>
      <c r="J14" s="59"/>
      <c r="K14" s="59">
        <v>105</v>
      </c>
      <c r="L14" s="59"/>
      <c r="M14" s="59">
        <v>3</v>
      </c>
      <c r="N14" s="59"/>
      <c r="O14" s="59">
        <v>7</v>
      </c>
      <c r="P14" s="59"/>
      <c r="Q14" s="59">
        <v>70</v>
      </c>
      <c r="R14" s="59"/>
      <c r="S14" s="59">
        <v>26</v>
      </c>
      <c r="T14" s="59"/>
      <c r="V14" s="27"/>
    </row>
    <row r="15" spans="1:22" ht="15" customHeight="1">
      <c r="A15" s="704" t="s">
        <v>342</v>
      </c>
      <c r="B15" s="707" t="s">
        <v>53</v>
      </c>
      <c r="C15" s="59">
        <v>292</v>
      </c>
      <c r="D15" s="59">
        <v>162</v>
      </c>
      <c r="E15" s="59">
        <v>130</v>
      </c>
      <c r="F15" s="59">
        <v>119</v>
      </c>
      <c r="G15" s="59">
        <v>68</v>
      </c>
      <c r="H15" s="59">
        <v>51</v>
      </c>
      <c r="I15" s="59">
        <v>83</v>
      </c>
      <c r="J15" s="59"/>
      <c r="K15" s="59">
        <v>90</v>
      </c>
      <c r="L15" s="59"/>
      <c r="M15" s="59">
        <v>2</v>
      </c>
      <c r="N15" s="59"/>
      <c r="O15" s="59">
        <v>9</v>
      </c>
      <c r="P15" s="59"/>
      <c r="Q15" s="59">
        <v>51</v>
      </c>
      <c r="R15" s="59"/>
      <c r="S15" s="59">
        <v>28</v>
      </c>
      <c r="T15" s="59"/>
    </row>
    <row r="16" spans="1:22" ht="15" customHeight="1">
      <c r="A16" s="704" t="s">
        <v>342</v>
      </c>
      <c r="B16" s="707" t="s">
        <v>58</v>
      </c>
      <c r="C16" s="59">
        <v>331</v>
      </c>
      <c r="D16" s="59">
        <v>178</v>
      </c>
      <c r="E16" s="59">
        <v>153</v>
      </c>
      <c r="F16" s="59">
        <v>126</v>
      </c>
      <c r="G16" s="59">
        <v>68</v>
      </c>
      <c r="H16" s="59">
        <v>58</v>
      </c>
      <c r="I16" s="59">
        <v>90</v>
      </c>
      <c r="J16" s="59"/>
      <c r="K16" s="59">
        <v>115</v>
      </c>
      <c r="L16" s="59"/>
      <c r="M16" s="59">
        <v>3</v>
      </c>
      <c r="N16" s="59"/>
      <c r="O16" s="59">
        <v>18</v>
      </c>
      <c r="P16" s="59"/>
      <c r="Q16" s="59">
        <v>66</v>
      </c>
      <c r="R16" s="59"/>
      <c r="S16" s="59">
        <v>29</v>
      </c>
      <c r="T16" s="59"/>
    </row>
    <row r="17" spans="1:22" ht="15" customHeight="1">
      <c r="A17" s="704" t="s">
        <v>342</v>
      </c>
      <c r="B17" s="707" t="s">
        <v>59</v>
      </c>
      <c r="C17" s="59">
        <v>354</v>
      </c>
      <c r="D17" s="59">
        <v>174</v>
      </c>
      <c r="E17" s="59">
        <v>180</v>
      </c>
      <c r="F17" s="59">
        <v>136</v>
      </c>
      <c r="G17" s="59">
        <v>64</v>
      </c>
      <c r="H17" s="59">
        <v>72</v>
      </c>
      <c r="I17" s="59">
        <v>95</v>
      </c>
      <c r="J17" s="59"/>
      <c r="K17" s="59">
        <v>123</v>
      </c>
      <c r="L17" s="59"/>
      <c r="M17" s="59">
        <v>6</v>
      </c>
      <c r="N17" s="59"/>
      <c r="O17" s="59">
        <v>10</v>
      </c>
      <c r="P17" s="59"/>
      <c r="Q17" s="59">
        <v>81</v>
      </c>
      <c r="R17" s="59"/>
      <c r="S17" s="59">
        <v>26</v>
      </c>
      <c r="T17" s="59"/>
    </row>
    <row r="18" spans="1:22" ht="15" customHeight="1">
      <c r="A18" s="704" t="s">
        <v>342</v>
      </c>
      <c r="B18" s="707" t="s">
        <v>676</v>
      </c>
      <c r="C18" s="59">
        <v>323</v>
      </c>
      <c r="D18" s="59">
        <v>156</v>
      </c>
      <c r="E18" s="59">
        <v>167</v>
      </c>
      <c r="F18" s="59">
        <v>125</v>
      </c>
      <c r="G18" s="59">
        <v>59</v>
      </c>
      <c r="H18" s="59">
        <v>66</v>
      </c>
      <c r="I18" s="59">
        <v>84</v>
      </c>
      <c r="J18" s="59"/>
      <c r="K18" s="59">
        <v>114</v>
      </c>
      <c r="L18" s="59"/>
      <c r="M18" s="59">
        <v>2</v>
      </c>
      <c r="N18" s="59"/>
      <c r="O18" s="59">
        <v>11</v>
      </c>
      <c r="P18" s="59"/>
      <c r="Q18" s="59">
        <v>76</v>
      </c>
      <c r="R18" s="59"/>
      <c r="S18" s="59">
        <v>25</v>
      </c>
      <c r="T18" s="59"/>
    </row>
    <row r="19" spans="1:22" ht="15" customHeight="1">
      <c r="A19" s="704" t="s">
        <v>342</v>
      </c>
      <c r="B19" s="707" t="s">
        <v>677</v>
      </c>
      <c r="C19" s="59">
        <v>346</v>
      </c>
      <c r="D19" s="59">
        <v>158</v>
      </c>
      <c r="E19" s="59">
        <v>187</v>
      </c>
      <c r="F19" s="59">
        <v>124</v>
      </c>
      <c r="G19" s="59">
        <v>46</v>
      </c>
      <c r="H19" s="59">
        <v>78</v>
      </c>
      <c r="I19" s="59">
        <v>98</v>
      </c>
      <c r="J19" s="59"/>
      <c r="K19" s="59">
        <v>124</v>
      </c>
      <c r="L19" s="59"/>
      <c r="M19" s="59">
        <v>3</v>
      </c>
      <c r="N19" s="59"/>
      <c r="O19" s="59">
        <v>12</v>
      </c>
      <c r="P19" s="59"/>
      <c r="Q19" s="59">
        <v>82</v>
      </c>
      <c r="R19" s="59"/>
      <c r="S19" s="59">
        <v>27</v>
      </c>
      <c r="T19" s="59"/>
    </row>
    <row r="20" spans="1:22" ht="15" customHeight="1">
      <c r="A20" s="704" t="s">
        <v>342</v>
      </c>
      <c r="B20" s="707" t="s">
        <v>678</v>
      </c>
      <c r="C20" s="59">
        <v>352</v>
      </c>
      <c r="D20" s="59">
        <v>160</v>
      </c>
      <c r="E20" s="59">
        <v>193</v>
      </c>
      <c r="F20" s="59">
        <v>136</v>
      </c>
      <c r="G20" s="59">
        <v>50</v>
      </c>
      <c r="H20" s="59">
        <v>86</v>
      </c>
      <c r="I20" s="59">
        <v>92</v>
      </c>
      <c r="J20" s="59"/>
      <c r="K20" s="59">
        <v>125</v>
      </c>
      <c r="L20" s="59"/>
      <c r="M20" s="59">
        <v>4</v>
      </c>
      <c r="N20" s="59"/>
      <c r="O20" s="59">
        <v>14</v>
      </c>
      <c r="P20" s="59"/>
      <c r="Q20" s="59">
        <v>80</v>
      </c>
      <c r="R20" s="59"/>
      <c r="S20" s="59">
        <v>27</v>
      </c>
      <c r="T20" s="59"/>
    </row>
    <row r="21" spans="1:22" ht="15" customHeight="1">
      <c r="A21" s="704" t="s">
        <v>342</v>
      </c>
      <c r="B21" s="707" t="s">
        <v>214</v>
      </c>
      <c r="C21" s="59">
        <v>312</v>
      </c>
      <c r="D21" s="59">
        <v>151</v>
      </c>
      <c r="E21" s="59">
        <v>161</v>
      </c>
      <c r="F21" s="59">
        <v>117</v>
      </c>
      <c r="G21" s="59">
        <v>47</v>
      </c>
      <c r="H21" s="59">
        <v>70</v>
      </c>
      <c r="I21" s="59">
        <v>85</v>
      </c>
      <c r="J21" s="59"/>
      <c r="K21" s="59">
        <v>110</v>
      </c>
      <c r="L21" s="59"/>
      <c r="M21" s="59">
        <v>3</v>
      </c>
      <c r="N21" s="59"/>
      <c r="O21" s="59">
        <v>16</v>
      </c>
      <c r="P21" s="59"/>
      <c r="Q21" s="59">
        <v>67</v>
      </c>
      <c r="R21" s="59"/>
      <c r="S21" s="59">
        <v>24</v>
      </c>
      <c r="T21" s="59"/>
    </row>
    <row r="22" spans="1:22" ht="15" customHeight="1">
      <c r="A22" s="704" t="s">
        <v>342</v>
      </c>
      <c r="B22" s="707" t="s">
        <v>192</v>
      </c>
      <c r="C22" s="59">
        <v>361</v>
      </c>
      <c r="D22" s="59">
        <v>167</v>
      </c>
      <c r="E22" s="59">
        <v>194</v>
      </c>
      <c r="F22" s="59">
        <v>142</v>
      </c>
      <c r="G22" s="59">
        <v>56</v>
      </c>
      <c r="H22" s="59">
        <v>85</v>
      </c>
      <c r="I22" s="59">
        <v>94</v>
      </c>
      <c r="J22" s="59"/>
      <c r="K22" s="59">
        <v>125</v>
      </c>
      <c r="L22" s="59"/>
      <c r="M22" s="59">
        <v>4</v>
      </c>
      <c r="N22" s="59"/>
      <c r="O22" s="59">
        <v>12</v>
      </c>
      <c r="P22" s="59"/>
      <c r="Q22" s="59">
        <v>84</v>
      </c>
      <c r="R22" s="59"/>
      <c r="S22" s="59">
        <v>25</v>
      </c>
      <c r="T22" s="59"/>
    </row>
    <row r="23" spans="1:22" ht="15" customHeight="1">
      <c r="A23" s="704" t="s">
        <v>342</v>
      </c>
      <c r="B23" s="707" t="s">
        <v>193</v>
      </c>
      <c r="C23" s="59">
        <v>351</v>
      </c>
      <c r="D23" s="59">
        <v>169</v>
      </c>
      <c r="E23" s="59">
        <v>182</v>
      </c>
      <c r="F23" s="59">
        <v>137</v>
      </c>
      <c r="G23" s="59">
        <v>50</v>
      </c>
      <c r="H23" s="59">
        <v>87</v>
      </c>
      <c r="I23" s="59">
        <v>97</v>
      </c>
      <c r="J23" s="59"/>
      <c r="K23" s="59">
        <v>117</v>
      </c>
      <c r="L23" s="59"/>
      <c r="M23" s="59">
        <v>3</v>
      </c>
      <c r="N23" s="59"/>
      <c r="O23" s="59">
        <v>19</v>
      </c>
      <c r="P23" s="59"/>
      <c r="Q23" s="59">
        <v>74</v>
      </c>
      <c r="R23" s="59"/>
      <c r="S23" s="59">
        <v>21</v>
      </c>
      <c r="T23" s="59"/>
    </row>
    <row r="24" spans="1:22" ht="15" customHeight="1">
      <c r="A24" s="704" t="s">
        <v>342</v>
      </c>
      <c r="B24" s="707" t="s">
        <v>194</v>
      </c>
      <c r="C24" s="59">
        <v>349</v>
      </c>
      <c r="D24" s="59">
        <v>162</v>
      </c>
      <c r="E24" s="59">
        <v>187</v>
      </c>
      <c r="F24" s="59">
        <v>132</v>
      </c>
      <c r="G24" s="59">
        <v>49</v>
      </c>
      <c r="H24" s="59">
        <v>82</v>
      </c>
      <c r="I24" s="59">
        <v>90</v>
      </c>
      <c r="J24" s="59"/>
      <c r="K24" s="59">
        <v>127</v>
      </c>
      <c r="L24" s="59"/>
      <c r="M24" s="59">
        <v>5</v>
      </c>
      <c r="N24" s="59"/>
      <c r="O24" s="59">
        <v>18</v>
      </c>
      <c r="P24" s="59"/>
      <c r="Q24" s="59">
        <v>80</v>
      </c>
      <c r="R24" s="59"/>
      <c r="S24" s="59">
        <v>24</v>
      </c>
      <c r="T24" s="59"/>
    </row>
    <row r="25" spans="1:22" ht="15" customHeight="1">
      <c r="A25" s="704" t="s">
        <v>342</v>
      </c>
      <c r="B25" s="707" t="s">
        <v>643</v>
      </c>
      <c r="C25" s="59">
        <v>269</v>
      </c>
      <c r="D25" s="59">
        <v>135</v>
      </c>
      <c r="E25" s="59">
        <v>134</v>
      </c>
      <c r="F25" s="59">
        <v>93</v>
      </c>
      <c r="G25" s="59">
        <v>37</v>
      </c>
      <c r="H25" s="59">
        <v>56</v>
      </c>
      <c r="I25" s="59">
        <v>78</v>
      </c>
      <c r="J25" s="59"/>
      <c r="K25" s="59">
        <v>98</v>
      </c>
      <c r="L25" s="59"/>
      <c r="M25" s="59">
        <v>4</v>
      </c>
      <c r="N25" s="59"/>
      <c r="O25" s="59">
        <v>16</v>
      </c>
      <c r="P25" s="59"/>
      <c r="Q25" s="59">
        <v>64</v>
      </c>
      <c r="R25" s="59"/>
      <c r="S25" s="59">
        <v>15</v>
      </c>
      <c r="T25" s="59"/>
    </row>
    <row r="26" spans="1:22" ht="21.95" customHeight="1">
      <c r="A26" s="704"/>
      <c r="B26" s="707"/>
      <c r="C26" s="59"/>
      <c r="D26" s="59"/>
      <c r="E26" s="59"/>
      <c r="F26" s="59"/>
      <c r="G26" s="59"/>
      <c r="H26" s="59"/>
      <c r="I26" s="59"/>
      <c r="J26" s="59"/>
      <c r="K26" s="59"/>
      <c r="L26" s="59"/>
      <c r="M26" s="59"/>
      <c r="N26" s="59"/>
      <c r="O26" s="59"/>
      <c r="P26" s="59"/>
      <c r="Q26" s="59"/>
      <c r="R26" s="59"/>
      <c r="S26" s="59"/>
      <c r="T26" s="59"/>
    </row>
    <row r="27" spans="1:22" ht="26.1" customHeight="1">
      <c r="A27" s="209" t="s">
        <v>786</v>
      </c>
      <c r="B27" s="385"/>
      <c r="C27" s="59"/>
      <c r="D27" s="59"/>
      <c r="E27" s="59"/>
      <c r="F27" s="59"/>
      <c r="G27" s="59"/>
      <c r="H27" s="59"/>
      <c r="I27" s="387" t="s">
        <v>786</v>
      </c>
      <c r="J27" s="59"/>
      <c r="L27" s="387"/>
      <c r="M27" s="59"/>
      <c r="N27" s="59"/>
      <c r="O27" s="59"/>
      <c r="P27" s="59"/>
      <c r="Q27" s="59"/>
      <c r="R27" s="59"/>
      <c r="S27" s="59"/>
      <c r="T27" s="59"/>
    </row>
    <row r="28" spans="1:22" ht="21.95" customHeight="1">
      <c r="A28" s="704">
        <v>2020</v>
      </c>
      <c r="B28" s="707" t="s">
        <v>815</v>
      </c>
      <c r="C28" s="59">
        <v>659</v>
      </c>
      <c r="D28" s="59">
        <v>430</v>
      </c>
      <c r="E28" s="59">
        <v>229</v>
      </c>
      <c r="F28" s="59">
        <v>258</v>
      </c>
      <c r="G28" s="59">
        <v>189</v>
      </c>
      <c r="H28" s="59">
        <v>69</v>
      </c>
      <c r="I28" s="59">
        <v>214</v>
      </c>
      <c r="J28" s="59"/>
      <c r="K28" s="59">
        <v>186</v>
      </c>
      <c r="L28" s="59"/>
      <c r="M28" s="59">
        <v>2</v>
      </c>
      <c r="N28" s="59"/>
      <c r="O28" s="59">
        <v>25</v>
      </c>
      <c r="P28" s="59"/>
      <c r="Q28" s="59">
        <v>81</v>
      </c>
      <c r="R28" s="59"/>
      <c r="S28" s="59">
        <v>78</v>
      </c>
      <c r="T28" s="59"/>
      <c r="V28" s="27"/>
    </row>
    <row r="29" spans="1:22" ht="15" customHeight="1">
      <c r="A29" s="704" t="s">
        <v>342</v>
      </c>
      <c r="B29" s="707" t="s">
        <v>53</v>
      </c>
      <c r="C29" s="59">
        <v>637</v>
      </c>
      <c r="D29" s="59">
        <v>387</v>
      </c>
      <c r="E29" s="59">
        <v>249</v>
      </c>
      <c r="F29" s="59">
        <v>249</v>
      </c>
      <c r="G29" s="59">
        <v>172</v>
      </c>
      <c r="H29" s="59">
        <v>77</v>
      </c>
      <c r="I29" s="59">
        <v>193</v>
      </c>
      <c r="J29" s="59"/>
      <c r="K29" s="59">
        <v>195</v>
      </c>
      <c r="L29" s="59"/>
      <c r="M29" s="59">
        <v>1</v>
      </c>
      <c r="N29" s="59"/>
      <c r="O29" s="59">
        <v>21</v>
      </c>
      <c r="P29" s="59"/>
      <c r="Q29" s="59">
        <v>96</v>
      </c>
      <c r="R29" s="59"/>
      <c r="S29" s="59">
        <v>76</v>
      </c>
      <c r="T29" s="59"/>
    </row>
    <row r="30" spans="1:22" ht="15" customHeight="1">
      <c r="A30" s="704" t="s">
        <v>342</v>
      </c>
      <c r="B30" s="707" t="s">
        <v>58</v>
      </c>
      <c r="C30" s="59">
        <v>702</v>
      </c>
      <c r="D30" s="59">
        <v>422</v>
      </c>
      <c r="E30" s="59">
        <v>280</v>
      </c>
      <c r="F30" s="59">
        <v>264</v>
      </c>
      <c r="G30" s="59">
        <v>184</v>
      </c>
      <c r="H30" s="59">
        <v>81</v>
      </c>
      <c r="I30" s="59">
        <v>215</v>
      </c>
      <c r="J30" s="59"/>
      <c r="K30" s="59">
        <v>222</v>
      </c>
      <c r="L30" s="59"/>
      <c r="M30" s="59">
        <v>1</v>
      </c>
      <c r="N30" s="59"/>
      <c r="O30" s="59">
        <v>22</v>
      </c>
      <c r="P30" s="59"/>
      <c r="Q30" s="59">
        <v>117</v>
      </c>
      <c r="R30" s="59"/>
      <c r="S30" s="59">
        <v>82</v>
      </c>
      <c r="T30" s="59"/>
    </row>
    <row r="31" spans="1:22" ht="15" customHeight="1">
      <c r="A31" s="704" t="s">
        <v>342</v>
      </c>
      <c r="B31" s="707" t="s">
        <v>59</v>
      </c>
      <c r="C31" s="59">
        <v>745</v>
      </c>
      <c r="D31" s="59">
        <v>452</v>
      </c>
      <c r="E31" s="59">
        <v>293</v>
      </c>
      <c r="F31" s="59">
        <v>290</v>
      </c>
      <c r="G31" s="59">
        <v>218</v>
      </c>
      <c r="H31" s="59">
        <v>72</v>
      </c>
      <c r="I31" s="59">
        <v>213</v>
      </c>
      <c r="J31" s="59"/>
      <c r="K31" s="59">
        <v>242</v>
      </c>
      <c r="L31" s="59"/>
      <c r="M31" s="59">
        <v>1</v>
      </c>
      <c r="N31" s="59"/>
      <c r="O31" s="59">
        <v>20</v>
      </c>
      <c r="P31" s="59"/>
      <c r="Q31" s="59">
        <v>134</v>
      </c>
      <c r="R31" s="59"/>
      <c r="S31" s="59">
        <v>87</v>
      </c>
      <c r="T31" s="59"/>
    </row>
    <row r="32" spans="1:22" ht="15" customHeight="1">
      <c r="A32" s="704" t="s">
        <v>342</v>
      </c>
      <c r="B32" s="707" t="s">
        <v>676</v>
      </c>
      <c r="C32" s="59">
        <v>705</v>
      </c>
      <c r="D32" s="59">
        <v>434</v>
      </c>
      <c r="E32" s="59">
        <v>271</v>
      </c>
      <c r="F32" s="59">
        <v>284</v>
      </c>
      <c r="G32" s="59">
        <v>210</v>
      </c>
      <c r="H32" s="59">
        <v>74</v>
      </c>
      <c r="I32" s="59">
        <v>198</v>
      </c>
      <c r="J32" s="59"/>
      <c r="K32" s="59">
        <v>223</v>
      </c>
      <c r="L32" s="59"/>
      <c r="M32" s="59">
        <v>1</v>
      </c>
      <c r="N32" s="59"/>
      <c r="O32" s="59">
        <v>24</v>
      </c>
      <c r="P32" s="59"/>
      <c r="Q32" s="59">
        <v>121</v>
      </c>
      <c r="R32" s="59"/>
      <c r="S32" s="59">
        <v>77</v>
      </c>
      <c r="T32" s="59"/>
    </row>
    <row r="33" spans="1:22" ht="15" customHeight="1">
      <c r="A33" s="704" t="s">
        <v>342</v>
      </c>
      <c r="B33" s="707" t="s">
        <v>677</v>
      </c>
      <c r="C33" s="59">
        <v>772</v>
      </c>
      <c r="D33" s="59">
        <v>485</v>
      </c>
      <c r="E33" s="59">
        <v>287</v>
      </c>
      <c r="F33" s="59">
        <v>318</v>
      </c>
      <c r="G33" s="59">
        <v>238</v>
      </c>
      <c r="H33" s="59">
        <v>80</v>
      </c>
      <c r="I33" s="59">
        <v>220</v>
      </c>
      <c r="J33" s="59"/>
      <c r="K33" s="59">
        <v>233</v>
      </c>
      <c r="L33" s="59"/>
      <c r="M33" s="59">
        <v>2</v>
      </c>
      <c r="N33" s="59"/>
      <c r="O33" s="59">
        <v>24</v>
      </c>
      <c r="P33" s="59"/>
      <c r="Q33" s="59">
        <v>122</v>
      </c>
      <c r="R33" s="59"/>
      <c r="S33" s="59">
        <v>86</v>
      </c>
      <c r="T33" s="59"/>
    </row>
    <row r="34" spans="1:22" ht="15" customHeight="1">
      <c r="A34" s="704" t="s">
        <v>342</v>
      </c>
      <c r="B34" s="707" t="s">
        <v>678</v>
      </c>
      <c r="C34" s="59">
        <v>750</v>
      </c>
      <c r="D34" s="59">
        <v>462</v>
      </c>
      <c r="E34" s="59">
        <v>289</v>
      </c>
      <c r="F34" s="59">
        <v>313</v>
      </c>
      <c r="G34" s="59">
        <v>242</v>
      </c>
      <c r="H34" s="59">
        <v>70</v>
      </c>
      <c r="I34" s="59">
        <v>190</v>
      </c>
      <c r="J34" s="59"/>
      <c r="K34" s="59">
        <v>248</v>
      </c>
      <c r="L34" s="59"/>
      <c r="M34" s="59">
        <v>2</v>
      </c>
      <c r="N34" s="59"/>
      <c r="O34" s="59">
        <v>28</v>
      </c>
      <c r="P34" s="59"/>
      <c r="Q34" s="59">
        <v>134</v>
      </c>
      <c r="R34" s="59"/>
      <c r="S34" s="59">
        <v>84</v>
      </c>
      <c r="T34" s="59"/>
    </row>
    <row r="35" spans="1:22" ht="15" customHeight="1">
      <c r="A35" s="704" t="s">
        <v>342</v>
      </c>
      <c r="B35" s="707" t="s">
        <v>214</v>
      </c>
      <c r="C35" s="59">
        <v>743</v>
      </c>
      <c r="D35" s="59">
        <v>469</v>
      </c>
      <c r="E35" s="59">
        <v>274</v>
      </c>
      <c r="F35" s="59">
        <v>288</v>
      </c>
      <c r="G35" s="59">
        <v>223</v>
      </c>
      <c r="H35" s="59">
        <v>65</v>
      </c>
      <c r="I35" s="59">
        <v>219</v>
      </c>
      <c r="J35" s="59"/>
      <c r="K35" s="59">
        <v>236</v>
      </c>
      <c r="L35" s="59"/>
      <c r="M35" s="59">
        <v>1</v>
      </c>
      <c r="N35" s="59"/>
      <c r="O35" s="59">
        <v>26</v>
      </c>
      <c r="P35" s="59"/>
      <c r="Q35" s="59">
        <v>123</v>
      </c>
      <c r="R35" s="59"/>
      <c r="S35" s="59">
        <v>86</v>
      </c>
      <c r="T35" s="59"/>
    </row>
    <row r="36" spans="1:22" ht="15" customHeight="1">
      <c r="A36" s="704" t="s">
        <v>342</v>
      </c>
      <c r="B36" s="707" t="s">
        <v>192</v>
      </c>
      <c r="C36" s="59">
        <v>799</v>
      </c>
      <c r="D36" s="59">
        <v>498</v>
      </c>
      <c r="E36" s="59">
        <v>301</v>
      </c>
      <c r="F36" s="59">
        <v>318</v>
      </c>
      <c r="G36" s="59">
        <v>244</v>
      </c>
      <c r="H36" s="59">
        <v>74</v>
      </c>
      <c r="I36" s="59">
        <v>227</v>
      </c>
      <c r="J36" s="59"/>
      <c r="K36" s="59">
        <v>254</v>
      </c>
      <c r="L36" s="59"/>
      <c r="M36" s="59">
        <v>3</v>
      </c>
      <c r="N36" s="59"/>
      <c r="O36" s="59">
        <v>25</v>
      </c>
      <c r="P36" s="59"/>
      <c r="Q36" s="59">
        <v>131</v>
      </c>
      <c r="R36" s="59"/>
      <c r="S36" s="59">
        <v>95</v>
      </c>
      <c r="T36" s="59"/>
    </row>
    <row r="37" spans="1:22" ht="15" customHeight="1">
      <c r="A37" s="704" t="s">
        <v>342</v>
      </c>
      <c r="B37" s="707" t="s">
        <v>193</v>
      </c>
      <c r="C37" s="59">
        <v>799</v>
      </c>
      <c r="D37" s="59">
        <v>502</v>
      </c>
      <c r="E37" s="59">
        <v>297</v>
      </c>
      <c r="F37" s="59">
        <v>308</v>
      </c>
      <c r="G37" s="59">
        <v>232</v>
      </c>
      <c r="H37" s="59">
        <v>76</v>
      </c>
      <c r="I37" s="59">
        <v>238</v>
      </c>
      <c r="J37" s="59"/>
      <c r="K37" s="59">
        <v>253</v>
      </c>
      <c r="L37" s="59"/>
      <c r="M37" s="59">
        <v>3</v>
      </c>
      <c r="N37" s="59"/>
      <c r="O37" s="59">
        <v>29</v>
      </c>
      <c r="P37" s="59"/>
      <c r="Q37" s="59">
        <v>127</v>
      </c>
      <c r="R37" s="59"/>
      <c r="S37" s="59">
        <v>93</v>
      </c>
      <c r="T37" s="59"/>
    </row>
    <row r="38" spans="1:22" ht="15" customHeight="1">
      <c r="A38" s="704" t="s">
        <v>342</v>
      </c>
      <c r="B38" s="707" t="s">
        <v>194</v>
      </c>
      <c r="C38" s="59">
        <v>808</v>
      </c>
      <c r="D38" s="59">
        <v>517</v>
      </c>
      <c r="E38" s="59">
        <v>291</v>
      </c>
      <c r="F38" s="59">
        <v>317</v>
      </c>
      <c r="G38" s="59">
        <v>244</v>
      </c>
      <c r="H38" s="59">
        <v>73</v>
      </c>
      <c r="I38" s="59">
        <v>244</v>
      </c>
      <c r="J38" s="59"/>
      <c r="K38" s="59">
        <v>247</v>
      </c>
      <c r="L38" s="59"/>
      <c r="M38" s="59">
        <v>3</v>
      </c>
      <c r="N38" s="59"/>
      <c r="O38" s="59">
        <v>26</v>
      </c>
      <c r="P38" s="59"/>
      <c r="Q38" s="59">
        <v>124</v>
      </c>
      <c r="R38" s="59"/>
      <c r="S38" s="59">
        <v>94</v>
      </c>
      <c r="T38" s="59"/>
    </row>
    <row r="39" spans="1:22" ht="15" customHeight="1">
      <c r="A39" s="704" t="s">
        <v>342</v>
      </c>
      <c r="B39" s="707" t="s">
        <v>643</v>
      </c>
      <c r="C39" s="59">
        <v>628</v>
      </c>
      <c r="D39" s="59">
        <v>411</v>
      </c>
      <c r="E39" s="59">
        <v>217</v>
      </c>
      <c r="F39" s="59">
        <v>228</v>
      </c>
      <c r="G39" s="59">
        <v>172</v>
      </c>
      <c r="H39" s="59">
        <v>56</v>
      </c>
      <c r="I39" s="59">
        <v>217</v>
      </c>
      <c r="J39" s="59"/>
      <c r="K39" s="59">
        <v>182</v>
      </c>
      <c r="L39" s="59"/>
      <c r="M39" s="59">
        <v>3</v>
      </c>
      <c r="N39" s="59"/>
      <c r="O39" s="59">
        <v>19</v>
      </c>
      <c r="P39" s="59"/>
      <c r="Q39" s="59">
        <v>84</v>
      </c>
      <c r="R39" s="59"/>
      <c r="S39" s="59">
        <v>76</v>
      </c>
      <c r="T39" s="59"/>
    </row>
    <row r="40" spans="1:22" ht="21.95" customHeight="1">
      <c r="A40" s="704"/>
      <c r="B40" s="707"/>
      <c r="C40" s="59"/>
      <c r="D40" s="59"/>
      <c r="E40" s="59"/>
      <c r="F40" s="59"/>
      <c r="G40" s="59"/>
      <c r="H40" s="59"/>
      <c r="I40" s="59"/>
      <c r="J40" s="59"/>
      <c r="K40" s="59"/>
      <c r="L40" s="59"/>
      <c r="M40" s="59"/>
      <c r="N40" s="59"/>
      <c r="O40" s="59"/>
      <c r="P40" s="59"/>
      <c r="Q40" s="59"/>
      <c r="R40" s="59"/>
      <c r="S40" s="59"/>
      <c r="T40" s="59"/>
    </row>
    <row r="41" spans="1:22" ht="26.1" customHeight="1">
      <c r="A41" s="209" t="s">
        <v>787</v>
      </c>
      <c r="B41" s="385"/>
      <c r="C41" s="59"/>
      <c r="D41" s="59"/>
      <c r="E41" s="59"/>
      <c r="F41" s="59"/>
      <c r="G41" s="59"/>
      <c r="H41" s="59"/>
      <c r="I41" s="387" t="s">
        <v>787</v>
      </c>
      <c r="J41" s="59"/>
      <c r="L41" s="387"/>
      <c r="M41" s="59"/>
      <c r="N41" s="59"/>
      <c r="O41" s="59"/>
      <c r="P41" s="59"/>
      <c r="Q41" s="59"/>
      <c r="R41" s="59"/>
      <c r="S41" s="59"/>
      <c r="T41" s="59"/>
    </row>
    <row r="42" spans="1:22" ht="21.95" customHeight="1">
      <c r="A42" s="704">
        <v>2020</v>
      </c>
      <c r="B42" s="707" t="s">
        <v>815</v>
      </c>
      <c r="C42" s="59">
        <v>3030</v>
      </c>
      <c r="D42" s="59">
        <v>1979</v>
      </c>
      <c r="E42" s="59">
        <v>1052</v>
      </c>
      <c r="F42" s="59">
        <v>1410</v>
      </c>
      <c r="G42" s="59">
        <v>947</v>
      </c>
      <c r="H42" s="59">
        <v>463</v>
      </c>
      <c r="I42" s="59">
        <v>919</v>
      </c>
      <c r="J42" s="59"/>
      <c r="K42" s="59">
        <v>701</v>
      </c>
      <c r="L42" s="59"/>
      <c r="M42" s="59">
        <v>9</v>
      </c>
      <c r="N42" s="59"/>
      <c r="O42" s="59">
        <v>103</v>
      </c>
      <c r="P42" s="59"/>
      <c r="Q42" s="59">
        <v>317</v>
      </c>
      <c r="R42" s="59"/>
      <c r="S42" s="59">
        <v>272</v>
      </c>
      <c r="T42" s="59"/>
      <c r="V42" s="27"/>
    </row>
    <row r="43" spans="1:22" ht="15" customHeight="1">
      <c r="A43" s="704" t="s">
        <v>342</v>
      </c>
      <c r="B43" s="707" t="s">
        <v>53</v>
      </c>
      <c r="C43" s="59">
        <v>3353</v>
      </c>
      <c r="D43" s="59">
        <v>2124</v>
      </c>
      <c r="E43" s="59">
        <v>1229</v>
      </c>
      <c r="F43" s="59">
        <v>1524</v>
      </c>
      <c r="G43" s="59">
        <v>1012</v>
      </c>
      <c r="H43" s="59">
        <v>512</v>
      </c>
      <c r="I43" s="59">
        <v>986</v>
      </c>
      <c r="J43" s="59"/>
      <c r="K43" s="59">
        <v>843</v>
      </c>
      <c r="L43" s="59"/>
      <c r="M43" s="59">
        <v>21</v>
      </c>
      <c r="N43" s="59"/>
      <c r="O43" s="59">
        <v>105</v>
      </c>
      <c r="P43" s="59"/>
      <c r="Q43" s="59">
        <v>401</v>
      </c>
      <c r="R43" s="59"/>
      <c r="S43" s="59">
        <v>317</v>
      </c>
      <c r="T43" s="59"/>
    </row>
    <row r="44" spans="1:22" ht="15" customHeight="1">
      <c r="A44" s="704" t="s">
        <v>342</v>
      </c>
      <c r="B44" s="707" t="s">
        <v>58</v>
      </c>
      <c r="C44" s="59">
        <v>3800</v>
      </c>
      <c r="D44" s="59">
        <v>2270</v>
      </c>
      <c r="E44" s="59">
        <v>1529</v>
      </c>
      <c r="F44" s="59">
        <v>1668</v>
      </c>
      <c r="G44" s="59">
        <v>1059</v>
      </c>
      <c r="H44" s="59">
        <v>609</v>
      </c>
      <c r="I44" s="59">
        <v>1073</v>
      </c>
      <c r="J44" s="59"/>
      <c r="K44" s="59">
        <v>1060</v>
      </c>
      <c r="L44" s="59"/>
      <c r="M44" s="59">
        <v>17</v>
      </c>
      <c r="N44" s="59"/>
      <c r="O44" s="59">
        <v>121</v>
      </c>
      <c r="P44" s="59"/>
      <c r="Q44" s="59">
        <v>525</v>
      </c>
      <c r="R44" s="59"/>
      <c r="S44" s="59">
        <v>396</v>
      </c>
      <c r="T44" s="59"/>
    </row>
    <row r="45" spans="1:22" ht="15" customHeight="1">
      <c r="A45" s="704" t="s">
        <v>342</v>
      </c>
      <c r="B45" s="707" t="s">
        <v>59</v>
      </c>
      <c r="C45" s="59">
        <v>3865</v>
      </c>
      <c r="D45" s="59">
        <v>2220</v>
      </c>
      <c r="E45" s="59">
        <v>1645</v>
      </c>
      <c r="F45" s="59">
        <v>1632</v>
      </c>
      <c r="G45" s="59">
        <v>1015</v>
      </c>
      <c r="H45" s="59">
        <v>618</v>
      </c>
      <c r="I45" s="59">
        <v>1036</v>
      </c>
      <c r="J45" s="59"/>
      <c r="K45" s="59">
        <v>1196</v>
      </c>
      <c r="L45" s="59"/>
      <c r="M45" s="59">
        <v>34</v>
      </c>
      <c r="N45" s="59"/>
      <c r="O45" s="59">
        <v>135</v>
      </c>
      <c r="P45" s="59"/>
      <c r="Q45" s="59">
        <v>608</v>
      </c>
      <c r="R45" s="59"/>
      <c r="S45" s="59">
        <v>419</v>
      </c>
      <c r="T45" s="59"/>
    </row>
    <row r="46" spans="1:22" ht="15" customHeight="1">
      <c r="A46" s="704" t="s">
        <v>342</v>
      </c>
      <c r="B46" s="707" t="s">
        <v>676</v>
      </c>
      <c r="C46" s="59">
        <v>3826</v>
      </c>
      <c r="D46" s="59">
        <v>2260</v>
      </c>
      <c r="E46" s="59">
        <v>1566</v>
      </c>
      <c r="F46" s="59">
        <v>1645</v>
      </c>
      <c r="G46" s="59">
        <v>1080</v>
      </c>
      <c r="H46" s="59">
        <v>565</v>
      </c>
      <c r="I46" s="59">
        <v>1022</v>
      </c>
      <c r="J46" s="59"/>
      <c r="K46" s="59">
        <v>1160</v>
      </c>
      <c r="L46" s="59"/>
      <c r="M46" s="59">
        <v>23</v>
      </c>
      <c r="N46" s="59"/>
      <c r="O46" s="59">
        <v>135</v>
      </c>
      <c r="P46" s="59"/>
      <c r="Q46" s="59">
        <v>575</v>
      </c>
      <c r="R46" s="59"/>
      <c r="S46" s="59">
        <v>426</v>
      </c>
      <c r="T46" s="59"/>
    </row>
    <row r="47" spans="1:22" ht="15" customHeight="1">
      <c r="A47" s="704" t="s">
        <v>342</v>
      </c>
      <c r="B47" s="707" t="s">
        <v>677</v>
      </c>
      <c r="C47" s="59">
        <v>3929</v>
      </c>
      <c r="D47" s="59">
        <v>2309</v>
      </c>
      <c r="E47" s="59">
        <v>1619</v>
      </c>
      <c r="F47" s="59">
        <v>1662</v>
      </c>
      <c r="G47" s="59">
        <v>1074</v>
      </c>
      <c r="H47" s="59">
        <v>588</v>
      </c>
      <c r="I47" s="59">
        <v>1085</v>
      </c>
      <c r="J47" s="59"/>
      <c r="K47" s="59">
        <v>1181</v>
      </c>
      <c r="L47" s="59"/>
      <c r="M47" s="59">
        <v>32</v>
      </c>
      <c r="N47" s="59"/>
      <c r="O47" s="59">
        <v>118</v>
      </c>
      <c r="P47" s="59"/>
      <c r="Q47" s="59">
        <v>591</v>
      </c>
      <c r="R47" s="59"/>
      <c r="S47" s="59">
        <v>441</v>
      </c>
      <c r="T47" s="59"/>
    </row>
    <row r="48" spans="1:22" ht="15" customHeight="1">
      <c r="A48" s="704" t="s">
        <v>342</v>
      </c>
      <c r="B48" s="707" t="s">
        <v>678</v>
      </c>
      <c r="C48" s="59">
        <v>4220</v>
      </c>
      <c r="D48" s="59">
        <v>2491</v>
      </c>
      <c r="E48" s="59">
        <v>1729</v>
      </c>
      <c r="F48" s="59">
        <v>1788</v>
      </c>
      <c r="G48" s="59">
        <v>1162</v>
      </c>
      <c r="H48" s="59">
        <v>626</v>
      </c>
      <c r="I48" s="59">
        <v>1159</v>
      </c>
      <c r="J48" s="59"/>
      <c r="K48" s="59">
        <v>1272</v>
      </c>
      <c r="L48" s="59"/>
      <c r="M48" s="59">
        <v>26</v>
      </c>
      <c r="N48" s="59"/>
      <c r="O48" s="59">
        <v>144</v>
      </c>
      <c r="P48" s="59"/>
      <c r="Q48" s="59">
        <v>651</v>
      </c>
      <c r="R48" s="59"/>
      <c r="S48" s="59">
        <v>451</v>
      </c>
      <c r="T48" s="59"/>
    </row>
    <row r="49" spans="1:22" ht="15" customHeight="1">
      <c r="A49" s="704" t="s">
        <v>342</v>
      </c>
      <c r="B49" s="707" t="s">
        <v>214</v>
      </c>
      <c r="C49" s="59">
        <v>3817</v>
      </c>
      <c r="D49" s="59">
        <v>2240</v>
      </c>
      <c r="E49" s="59">
        <v>1577</v>
      </c>
      <c r="F49" s="59">
        <v>1572</v>
      </c>
      <c r="G49" s="59">
        <v>1016</v>
      </c>
      <c r="H49" s="59">
        <v>555</v>
      </c>
      <c r="I49" s="59">
        <v>1086</v>
      </c>
      <c r="J49" s="59"/>
      <c r="K49" s="59">
        <v>1159</v>
      </c>
      <c r="L49" s="59"/>
      <c r="M49" s="59">
        <v>38</v>
      </c>
      <c r="N49" s="59"/>
      <c r="O49" s="59">
        <v>99</v>
      </c>
      <c r="P49" s="59"/>
      <c r="Q49" s="59">
        <v>599</v>
      </c>
      <c r="R49" s="59"/>
      <c r="S49" s="59">
        <v>423</v>
      </c>
      <c r="T49" s="59"/>
    </row>
    <row r="50" spans="1:22" ht="15" customHeight="1">
      <c r="A50" s="704" t="s">
        <v>342</v>
      </c>
      <c r="B50" s="707" t="s">
        <v>192</v>
      </c>
      <c r="C50" s="59">
        <v>4222</v>
      </c>
      <c r="D50" s="59">
        <v>2444</v>
      </c>
      <c r="E50" s="59">
        <v>1778</v>
      </c>
      <c r="F50" s="59">
        <v>1745</v>
      </c>
      <c r="G50" s="59">
        <v>1126</v>
      </c>
      <c r="H50" s="59">
        <v>619</v>
      </c>
      <c r="I50" s="59">
        <v>1172</v>
      </c>
      <c r="J50" s="59"/>
      <c r="K50" s="59">
        <v>1305</v>
      </c>
      <c r="L50" s="59"/>
      <c r="M50" s="59">
        <v>16</v>
      </c>
      <c r="N50" s="59"/>
      <c r="O50" s="59">
        <v>130</v>
      </c>
      <c r="P50" s="59"/>
      <c r="Q50" s="59">
        <v>672</v>
      </c>
      <c r="R50" s="59"/>
      <c r="S50" s="59">
        <v>488</v>
      </c>
      <c r="T50" s="59"/>
    </row>
    <row r="51" spans="1:22" ht="15" customHeight="1">
      <c r="A51" s="704" t="s">
        <v>342</v>
      </c>
      <c r="B51" s="707" t="s">
        <v>193</v>
      </c>
      <c r="C51" s="59">
        <v>4158</v>
      </c>
      <c r="D51" s="59">
        <v>2440</v>
      </c>
      <c r="E51" s="59">
        <v>1718</v>
      </c>
      <c r="F51" s="59">
        <v>1755</v>
      </c>
      <c r="G51" s="59">
        <v>1130</v>
      </c>
      <c r="H51" s="59">
        <v>626</v>
      </c>
      <c r="I51" s="59">
        <v>1165</v>
      </c>
      <c r="J51" s="59"/>
      <c r="K51" s="59">
        <v>1238</v>
      </c>
      <c r="L51" s="59"/>
      <c r="M51" s="59">
        <v>18</v>
      </c>
      <c r="N51" s="59"/>
      <c r="O51" s="59">
        <v>127</v>
      </c>
      <c r="P51" s="59"/>
      <c r="Q51" s="59">
        <v>635</v>
      </c>
      <c r="R51" s="59"/>
      <c r="S51" s="59">
        <v>458</v>
      </c>
      <c r="T51" s="59"/>
    </row>
    <row r="52" spans="1:22" ht="15" customHeight="1">
      <c r="A52" s="704" t="s">
        <v>342</v>
      </c>
      <c r="B52" s="707" t="s">
        <v>194</v>
      </c>
      <c r="C52" s="59">
        <v>3998</v>
      </c>
      <c r="D52" s="59">
        <v>2306</v>
      </c>
      <c r="E52" s="59">
        <v>1691</v>
      </c>
      <c r="F52" s="59">
        <v>1604</v>
      </c>
      <c r="G52" s="59">
        <v>1012</v>
      </c>
      <c r="H52" s="59">
        <v>592</v>
      </c>
      <c r="I52" s="59">
        <v>1134</v>
      </c>
      <c r="J52" s="59"/>
      <c r="K52" s="59">
        <v>1260</v>
      </c>
      <c r="L52" s="59"/>
      <c r="M52" s="59">
        <v>22</v>
      </c>
      <c r="N52" s="59"/>
      <c r="O52" s="59">
        <v>139</v>
      </c>
      <c r="P52" s="59"/>
      <c r="Q52" s="59">
        <v>632</v>
      </c>
      <c r="R52" s="59"/>
      <c r="S52" s="59">
        <v>468</v>
      </c>
      <c r="T52" s="59"/>
    </row>
    <row r="53" spans="1:22" ht="15" customHeight="1">
      <c r="A53" s="704" t="s">
        <v>342</v>
      </c>
      <c r="B53" s="707" t="s">
        <v>643</v>
      </c>
      <c r="C53" s="59">
        <v>2786</v>
      </c>
      <c r="D53" s="59">
        <v>1658</v>
      </c>
      <c r="E53" s="59">
        <v>1128</v>
      </c>
      <c r="F53" s="59">
        <v>1164</v>
      </c>
      <c r="G53" s="59">
        <v>725</v>
      </c>
      <c r="H53" s="59">
        <v>439</v>
      </c>
      <c r="I53" s="59">
        <v>816</v>
      </c>
      <c r="J53" s="59"/>
      <c r="K53" s="59">
        <v>806</v>
      </c>
      <c r="L53" s="59"/>
      <c r="M53" s="59">
        <v>14</v>
      </c>
      <c r="N53" s="59"/>
      <c r="O53" s="59">
        <v>102</v>
      </c>
      <c r="P53" s="59"/>
      <c r="Q53" s="59">
        <v>380</v>
      </c>
      <c r="R53" s="59"/>
      <c r="S53" s="59">
        <v>310</v>
      </c>
      <c r="T53" s="59"/>
    </row>
    <row r="54" spans="1:22" ht="21.95" customHeight="1">
      <c r="A54" s="704"/>
      <c r="B54" s="707"/>
      <c r="C54" s="59"/>
      <c r="D54" s="59"/>
      <c r="E54" s="59"/>
      <c r="F54" s="59"/>
      <c r="G54" s="59"/>
      <c r="H54" s="59"/>
      <c r="I54" s="59"/>
      <c r="J54" s="59"/>
      <c r="K54" s="59"/>
      <c r="L54" s="59"/>
      <c r="M54" s="59"/>
      <c r="N54" s="59"/>
      <c r="O54" s="59"/>
      <c r="P54" s="59"/>
      <c r="Q54" s="59"/>
      <c r="R54" s="59"/>
      <c r="S54" s="59"/>
      <c r="T54" s="59"/>
    </row>
    <row r="55" spans="1:22" ht="26.1" customHeight="1">
      <c r="A55" s="209" t="s">
        <v>788</v>
      </c>
      <c r="B55" s="385"/>
      <c r="C55" s="59"/>
      <c r="D55" s="59"/>
      <c r="E55" s="59"/>
      <c r="F55" s="59"/>
      <c r="G55" s="59"/>
      <c r="H55" s="59"/>
      <c r="I55" s="387" t="s">
        <v>788</v>
      </c>
      <c r="J55" s="59"/>
      <c r="L55" s="387"/>
      <c r="M55" s="59"/>
      <c r="N55" s="59"/>
      <c r="O55" s="59"/>
      <c r="P55" s="59"/>
      <c r="Q55" s="59"/>
      <c r="R55" s="59"/>
      <c r="S55" s="59"/>
      <c r="T55" s="59"/>
    </row>
    <row r="56" spans="1:22" ht="21.95" customHeight="1">
      <c r="A56" s="704">
        <v>2020</v>
      </c>
      <c r="B56" s="707" t="s">
        <v>815</v>
      </c>
      <c r="C56" s="59">
        <v>806</v>
      </c>
      <c r="D56" s="59">
        <v>380</v>
      </c>
      <c r="E56" s="59">
        <v>425</v>
      </c>
      <c r="F56" s="59">
        <v>318</v>
      </c>
      <c r="G56" s="59">
        <v>107</v>
      </c>
      <c r="H56" s="59">
        <v>211</v>
      </c>
      <c r="I56" s="59">
        <v>203</v>
      </c>
      <c r="J56" s="59"/>
      <c r="K56" s="59">
        <v>286</v>
      </c>
      <c r="L56" s="59"/>
      <c r="M56" s="59">
        <v>19</v>
      </c>
      <c r="N56" s="59"/>
      <c r="O56" s="59">
        <v>52</v>
      </c>
      <c r="P56" s="59"/>
      <c r="Q56" s="59">
        <v>101</v>
      </c>
      <c r="R56" s="59"/>
      <c r="S56" s="59">
        <v>114</v>
      </c>
      <c r="T56" s="59"/>
      <c r="V56" s="27"/>
    </row>
    <row r="57" spans="1:22" ht="15" customHeight="1">
      <c r="A57" s="704" t="s">
        <v>342</v>
      </c>
      <c r="B57" s="707" t="s">
        <v>53</v>
      </c>
      <c r="C57" s="59">
        <v>810</v>
      </c>
      <c r="D57" s="59">
        <v>368</v>
      </c>
      <c r="E57" s="59">
        <v>442</v>
      </c>
      <c r="F57" s="59">
        <v>328</v>
      </c>
      <c r="G57" s="59">
        <v>108</v>
      </c>
      <c r="H57" s="59">
        <v>220</v>
      </c>
      <c r="I57" s="59">
        <v>198</v>
      </c>
      <c r="J57" s="59"/>
      <c r="K57" s="59">
        <v>284</v>
      </c>
      <c r="L57" s="59"/>
      <c r="M57" s="59">
        <v>17</v>
      </c>
      <c r="N57" s="59"/>
      <c r="O57" s="59">
        <v>45</v>
      </c>
      <c r="P57" s="59"/>
      <c r="Q57" s="59">
        <v>105</v>
      </c>
      <c r="R57" s="59"/>
      <c r="S57" s="59">
        <v>116</v>
      </c>
      <c r="T57" s="59"/>
    </row>
    <row r="58" spans="1:22" ht="15" customHeight="1">
      <c r="A58" s="704" t="s">
        <v>342</v>
      </c>
      <c r="B58" s="707" t="s">
        <v>58</v>
      </c>
      <c r="C58" s="59">
        <v>1033</v>
      </c>
      <c r="D58" s="59">
        <v>439</v>
      </c>
      <c r="E58" s="59">
        <v>594</v>
      </c>
      <c r="F58" s="59">
        <v>410</v>
      </c>
      <c r="G58" s="59">
        <v>129</v>
      </c>
      <c r="H58" s="59">
        <v>280</v>
      </c>
      <c r="I58" s="59">
        <v>238</v>
      </c>
      <c r="J58" s="59"/>
      <c r="K58" s="59">
        <v>386</v>
      </c>
      <c r="L58" s="59"/>
      <c r="M58" s="59">
        <v>17</v>
      </c>
      <c r="N58" s="59"/>
      <c r="O58" s="59">
        <v>55</v>
      </c>
      <c r="P58" s="59"/>
      <c r="Q58" s="59">
        <v>168</v>
      </c>
      <c r="R58" s="59"/>
      <c r="S58" s="59">
        <v>146</v>
      </c>
      <c r="T58" s="59"/>
    </row>
    <row r="59" spans="1:22" ht="15" customHeight="1">
      <c r="A59" s="704" t="s">
        <v>342</v>
      </c>
      <c r="B59" s="707" t="s">
        <v>59</v>
      </c>
      <c r="C59" s="59">
        <v>1087</v>
      </c>
      <c r="D59" s="59">
        <v>443</v>
      </c>
      <c r="E59" s="59">
        <v>645</v>
      </c>
      <c r="F59" s="59">
        <v>421</v>
      </c>
      <c r="G59" s="59">
        <v>130</v>
      </c>
      <c r="H59" s="59">
        <v>291</v>
      </c>
      <c r="I59" s="59">
        <v>242</v>
      </c>
      <c r="J59" s="59"/>
      <c r="K59" s="59">
        <v>425</v>
      </c>
      <c r="L59" s="59"/>
      <c r="M59" s="59">
        <v>15</v>
      </c>
      <c r="N59" s="59"/>
      <c r="O59" s="59">
        <v>56</v>
      </c>
      <c r="P59" s="59"/>
      <c r="Q59" s="59">
        <v>201</v>
      </c>
      <c r="R59" s="59"/>
      <c r="S59" s="59">
        <v>152</v>
      </c>
      <c r="T59" s="59"/>
    </row>
    <row r="60" spans="1:22" ht="15" customHeight="1">
      <c r="A60" s="704" t="s">
        <v>342</v>
      </c>
      <c r="B60" s="707" t="s">
        <v>676</v>
      </c>
      <c r="C60" s="59">
        <v>1026</v>
      </c>
      <c r="D60" s="59">
        <v>416</v>
      </c>
      <c r="E60" s="59">
        <v>610</v>
      </c>
      <c r="F60" s="59">
        <v>404</v>
      </c>
      <c r="G60" s="59">
        <v>122</v>
      </c>
      <c r="H60" s="59">
        <v>281</v>
      </c>
      <c r="I60" s="59">
        <v>230</v>
      </c>
      <c r="J60" s="59"/>
      <c r="K60" s="59">
        <v>392</v>
      </c>
      <c r="L60" s="59"/>
      <c r="M60" s="59">
        <v>15</v>
      </c>
      <c r="N60" s="59"/>
      <c r="O60" s="59">
        <v>49</v>
      </c>
      <c r="P60" s="59"/>
      <c r="Q60" s="59">
        <v>178</v>
      </c>
      <c r="R60" s="59"/>
      <c r="S60" s="59">
        <v>150</v>
      </c>
      <c r="T60" s="59"/>
    </row>
    <row r="61" spans="1:22" ht="15" customHeight="1">
      <c r="A61" s="704" t="s">
        <v>342</v>
      </c>
      <c r="B61" s="707" t="s">
        <v>677</v>
      </c>
      <c r="C61" s="59">
        <v>1144</v>
      </c>
      <c r="D61" s="59">
        <v>464</v>
      </c>
      <c r="E61" s="59">
        <v>680</v>
      </c>
      <c r="F61" s="59">
        <v>450</v>
      </c>
      <c r="G61" s="59">
        <v>146</v>
      </c>
      <c r="H61" s="59">
        <v>304</v>
      </c>
      <c r="I61" s="59">
        <v>249</v>
      </c>
      <c r="J61" s="59"/>
      <c r="K61" s="59">
        <v>445</v>
      </c>
      <c r="L61" s="59"/>
      <c r="M61" s="59">
        <v>14</v>
      </c>
      <c r="N61" s="59"/>
      <c r="O61" s="59">
        <v>54</v>
      </c>
      <c r="P61" s="59"/>
      <c r="Q61" s="59">
        <v>204</v>
      </c>
      <c r="R61" s="59"/>
      <c r="S61" s="59">
        <v>172</v>
      </c>
      <c r="T61" s="59"/>
    </row>
    <row r="62" spans="1:22" ht="15" customHeight="1">
      <c r="A62" s="704" t="s">
        <v>342</v>
      </c>
      <c r="B62" s="707" t="s">
        <v>678</v>
      </c>
      <c r="C62" s="59">
        <v>1126</v>
      </c>
      <c r="D62" s="59">
        <v>443</v>
      </c>
      <c r="E62" s="59">
        <v>683</v>
      </c>
      <c r="F62" s="59">
        <v>455</v>
      </c>
      <c r="G62" s="59">
        <v>138</v>
      </c>
      <c r="H62" s="59">
        <v>317</v>
      </c>
      <c r="I62" s="59">
        <v>241</v>
      </c>
      <c r="J62" s="59"/>
      <c r="K62" s="59">
        <v>430</v>
      </c>
      <c r="L62" s="59"/>
      <c r="M62" s="59">
        <v>12</v>
      </c>
      <c r="N62" s="59"/>
      <c r="O62" s="59">
        <v>51</v>
      </c>
      <c r="P62" s="59"/>
      <c r="Q62" s="59">
        <v>206</v>
      </c>
      <c r="R62" s="59"/>
      <c r="S62" s="59">
        <v>160</v>
      </c>
      <c r="T62" s="59"/>
    </row>
    <row r="63" spans="1:22" ht="15" customHeight="1">
      <c r="A63" s="704" t="s">
        <v>342</v>
      </c>
      <c r="B63" s="707" t="s">
        <v>214</v>
      </c>
      <c r="C63" s="59">
        <v>1080</v>
      </c>
      <c r="D63" s="59">
        <v>432</v>
      </c>
      <c r="E63" s="59">
        <v>649</v>
      </c>
      <c r="F63" s="59">
        <v>422</v>
      </c>
      <c r="G63" s="59">
        <v>134</v>
      </c>
      <c r="H63" s="59">
        <v>288</v>
      </c>
      <c r="I63" s="59">
        <v>227</v>
      </c>
      <c r="J63" s="59"/>
      <c r="K63" s="59">
        <v>432</v>
      </c>
      <c r="L63" s="59"/>
      <c r="M63" s="59">
        <v>11</v>
      </c>
      <c r="N63" s="59"/>
      <c r="O63" s="59">
        <v>61</v>
      </c>
      <c r="P63" s="59"/>
      <c r="Q63" s="59">
        <v>198</v>
      </c>
      <c r="R63" s="59"/>
      <c r="S63" s="59">
        <v>162</v>
      </c>
      <c r="T63" s="59"/>
    </row>
    <row r="64" spans="1:22" ht="15" customHeight="1">
      <c r="A64" s="704" t="s">
        <v>342</v>
      </c>
      <c r="B64" s="707" t="s">
        <v>192</v>
      </c>
      <c r="C64" s="59">
        <v>1168</v>
      </c>
      <c r="D64" s="59">
        <v>468</v>
      </c>
      <c r="E64" s="59">
        <v>700</v>
      </c>
      <c r="F64" s="59">
        <v>453</v>
      </c>
      <c r="G64" s="59">
        <v>145</v>
      </c>
      <c r="H64" s="59">
        <v>307</v>
      </c>
      <c r="I64" s="59">
        <v>246</v>
      </c>
      <c r="J64" s="59"/>
      <c r="K64" s="59">
        <v>469</v>
      </c>
      <c r="L64" s="59"/>
      <c r="M64" s="59">
        <v>14</v>
      </c>
      <c r="N64" s="59"/>
      <c r="O64" s="59">
        <v>62</v>
      </c>
      <c r="P64" s="59"/>
      <c r="Q64" s="59">
        <v>218</v>
      </c>
      <c r="R64" s="59"/>
      <c r="S64" s="59">
        <v>174</v>
      </c>
      <c r="T64" s="59"/>
    </row>
    <row r="65" spans="1:20" ht="15" customHeight="1">
      <c r="A65" s="704" t="s">
        <v>342</v>
      </c>
      <c r="B65" s="707" t="s">
        <v>193</v>
      </c>
      <c r="C65" s="59">
        <v>1164</v>
      </c>
      <c r="D65" s="59">
        <v>453</v>
      </c>
      <c r="E65" s="59">
        <v>711</v>
      </c>
      <c r="F65" s="59">
        <v>461</v>
      </c>
      <c r="G65" s="59">
        <v>141</v>
      </c>
      <c r="H65" s="59">
        <v>320</v>
      </c>
      <c r="I65" s="59">
        <v>239</v>
      </c>
      <c r="J65" s="59"/>
      <c r="K65" s="59">
        <v>464</v>
      </c>
      <c r="L65" s="59"/>
      <c r="M65" s="59">
        <v>11</v>
      </c>
      <c r="N65" s="59"/>
      <c r="O65" s="59">
        <v>62</v>
      </c>
      <c r="P65" s="59"/>
      <c r="Q65" s="59">
        <v>215</v>
      </c>
      <c r="R65" s="59"/>
      <c r="S65" s="59">
        <v>177</v>
      </c>
      <c r="T65" s="59"/>
    </row>
    <row r="66" spans="1:20" ht="15" customHeight="1">
      <c r="A66" s="704" t="s">
        <v>342</v>
      </c>
      <c r="B66" s="707" t="s">
        <v>194</v>
      </c>
      <c r="C66" s="59">
        <v>1151</v>
      </c>
      <c r="D66" s="59">
        <v>463</v>
      </c>
      <c r="E66" s="59">
        <v>687</v>
      </c>
      <c r="F66" s="59">
        <v>443</v>
      </c>
      <c r="G66" s="59">
        <v>127</v>
      </c>
      <c r="H66" s="59">
        <v>315</v>
      </c>
      <c r="I66" s="59">
        <v>242</v>
      </c>
      <c r="J66" s="59"/>
      <c r="K66" s="59">
        <v>467</v>
      </c>
      <c r="L66" s="59"/>
      <c r="M66" s="59">
        <v>14</v>
      </c>
      <c r="N66" s="59"/>
      <c r="O66" s="59">
        <v>80</v>
      </c>
      <c r="P66" s="59"/>
      <c r="Q66" s="59">
        <v>202</v>
      </c>
      <c r="R66" s="59"/>
      <c r="S66" s="59">
        <v>170</v>
      </c>
      <c r="T66" s="59"/>
    </row>
    <row r="67" spans="1:20" ht="15" customHeight="1">
      <c r="A67" s="704" t="s">
        <v>342</v>
      </c>
      <c r="B67" s="707" t="s">
        <v>643</v>
      </c>
      <c r="C67" s="59">
        <v>791</v>
      </c>
      <c r="D67" s="59">
        <v>320</v>
      </c>
      <c r="E67" s="59">
        <v>472</v>
      </c>
      <c r="F67" s="59">
        <v>317</v>
      </c>
      <c r="G67" s="59">
        <v>97</v>
      </c>
      <c r="H67" s="59">
        <v>220</v>
      </c>
      <c r="I67" s="59">
        <v>176</v>
      </c>
      <c r="J67" s="59"/>
      <c r="K67" s="59">
        <v>298</v>
      </c>
      <c r="L67" s="59"/>
      <c r="M67" s="59">
        <v>6</v>
      </c>
      <c r="N67" s="59"/>
      <c r="O67" s="59">
        <v>41</v>
      </c>
      <c r="P67" s="59"/>
      <c r="Q67" s="59">
        <v>134</v>
      </c>
      <c r="R67" s="59"/>
      <c r="S67" s="59">
        <v>118</v>
      </c>
      <c r="T67" s="59"/>
    </row>
    <row r="68" spans="1:20" ht="21.95" customHeight="1">
      <c r="A68" s="704"/>
      <c r="B68" s="707"/>
      <c r="C68" s="59"/>
      <c r="D68" s="59"/>
      <c r="E68" s="59"/>
      <c r="F68" s="59"/>
      <c r="G68" s="59"/>
      <c r="H68" s="59"/>
      <c r="I68" s="59"/>
      <c r="J68" s="59"/>
      <c r="K68" s="59"/>
      <c r="L68" s="59"/>
      <c r="M68" s="59"/>
      <c r="N68" s="59"/>
      <c r="O68" s="59"/>
      <c r="P68" s="59"/>
      <c r="Q68" s="59"/>
      <c r="R68" s="59"/>
      <c r="S68" s="59"/>
      <c r="T68" s="59"/>
    </row>
    <row r="69" spans="1:20" s="191" customFormat="1" ht="11.1" customHeight="1">
      <c r="A69" s="689"/>
      <c r="B69" s="689"/>
      <c r="C69" s="689"/>
      <c r="D69" s="689"/>
      <c r="E69" s="689"/>
      <c r="F69" s="689"/>
      <c r="G69" s="693"/>
      <c r="H69" s="693"/>
      <c r="I69" s="209"/>
      <c r="J69" s="693"/>
      <c r="L69" s="209"/>
      <c r="M69" s="689"/>
      <c r="N69" s="689"/>
      <c r="O69" s="689"/>
      <c r="P69" s="689"/>
      <c r="Q69" s="689"/>
      <c r="R69" s="689"/>
      <c r="S69" s="689"/>
      <c r="T69" s="689"/>
    </row>
    <row r="70" spans="1:20">
      <c r="A70" s="694" t="s">
        <v>1733</v>
      </c>
      <c r="I70" s="689" t="s">
        <v>1733</v>
      </c>
      <c r="L70" s="689"/>
    </row>
  </sheetData>
  <mergeCells count="17">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42578125" defaultRowHeight="15"/>
  <cols>
    <col min="1" max="1" width="5.5703125" style="694" customWidth="1"/>
    <col min="2" max="8" width="17.7109375" style="694" customWidth="1"/>
    <col min="9" max="9" width="19.7109375" style="694" customWidth="1"/>
    <col min="10" max="10" width="1.7109375" style="694" customWidth="1"/>
    <col min="11" max="11" width="19.7109375" style="694" customWidth="1"/>
    <col min="12" max="12" width="1.7109375" style="694" customWidth="1"/>
    <col min="13" max="13" width="19.7109375" style="694" customWidth="1"/>
    <col min="14" max="14" width="1.7109375" style="694" customWidth="1"/>
    <col min="15" max="15" width="19.7109375" style="694" customWidth="1"/>
    <col min="16" max="16" width="1.7109375" style="694" customWidth="1"/>
    <col min="17" max="17" width="19.7109375" style="694" customWidth="1"/>
    <col min="18" max="18" width="1.7109375" style="694" customWidth="1"/>
    <col min="19" max="19" width="19.7109375" style="694" customWidth="1"/>
    <col min="20" max="20" width="1.7109375" style="694" customWidth="1"/>
    <col min="21" max="16384" width="11.42578125" style="694"/>
  </cols>
  <sheetData>
    <row r="1" spans="1:22" s="1100" customFormat="1" ht="15" customHeight="1">
      <c r="A1" s="1106" t="s">
        <v>1750</v>
      </c>
    </row>
    <row r="2" spans="1:22" ht="15" customHeight="1">
      <c r="A2" s="709" t="s">
        <v>709</v>
      </c>
      <c r="B2" s="691"/>
      <c r="C2" s="691"/>
      <c r="D2" s="691"/>
      <c r="E2" s="691"/>
      <c r="F2" s="691"/>
      <c r="G2" s="691"/>
      <c r="H2" s="691"/>
      <c r="I2" s="709" t="s">
        <v>709</v>
      </c>
      <c r="J2" s="691"/>
      <c r="L2" s="709"/>
      <c r="M2" s="695"/>
      <c r="N2" s="695"/>
      <c r="O2" s="695"/>
      <c r="P2" s="695"/>
      <c r="Q2" s="695"/>
      <c r="R2" s="695"/>
      <c r="S2" s="695"/>
      <c r="T2" s="695"/>
    </row>
    <row r="3" spans="1:22" ht="15" customHeight="1">
      <c r="A3" s="709" t="s">
        <v>6</v>
      </c>
      <c r="B3" s="691"/>
      <c r="C3" s="691"/>
      <c r="D3" s="691"/>
      <c r="E3" s="691"/>
      <c r="F3" s="691"/>
      <c r="G3" s="691"/>
      <c r="H3" s="691"/>
      <c r="I3" s="709" t="s">
        <v>6</v>
      </c>
      <c r="J3" s="691"/>
      <c r="L3" s="709"/>
      <c r="M3" s="695"/>
      <c r="N3" s="695"/>
      <c r="O3" s="695"/>
      <c r="P3" s="695"/>
      <c r="Q3" s="695"/>
      <c r="R3" s="695"/>
      <c r="S3" s="695"/>
      <c r="T3" s="695"/>
    </row>
    <row r="4" spans="1:22" ht="15" customHeight="1">
      <c r="A4" s="709" t="s">
        <v>1437</v>
      </c>
      <c r="B4" s="691"/>
      <c r="C4" s="691"/>
      <c r="D4" s="691"/>
      <c r="E4" s="691"/>
      <c r="F4" s="691"/>
      <c r="G4" s="691"/>
      <c r="H4" s="691"/>
      <c r="I4" s="709" t="s">
        <v>1437</v>
      </c>
      <c r="J4" s="691"/>
      <c r="L4" s="709"/>
      <c r="M4" s="695"/>
      <c r="N4" s="695"/>
      <c r="O4" s="695"/>
      <c r="P4" s="695"/>
      <c r="Q4" s="695"/>
      <c r="R4" s="695"/>
      <c r="S4" s="695"/>
      <c r="T4" s="695"/>
    </row>
    <row r="5" spans="1:22" ht="15" customHeight="1">
      <c r="A5" s="757" t="s">
        <v>1640</v>
      </c>
      <c r="B5" s="691"/>
      <c r="C5" s="691"/>
      <c r="D5" s="691"/>
      <c r="E5" s="691"/>
      <c r="F5" s="691"/>
      <c r="G5" s="691"/>
      <c r="H5" s="691"/>
      <c r="I5" s="757" t="s">
        <v>1640</v>
      </c>
      <c r="J5" s="691"/>
      <c r="L5" s="704"/>
      <c r="M5" s="695"/>
      <c r="N5" s="695"/>
      <c r="O5" s="695"/>
      <c r="P5" s="695"/>
      <c r="Q5" s="695"/>
      <c r="R5" s="695"/>
      <c r="S5" s="695"/>
      <c r="T5" s="695"/>
    </row>
    <row r="6" spans="1:22" ht="15" customHeight="1">
      <c r="A6" s="709" t="s">
        <v>1438</v>
      </c>
      <c r="B6" s="691"/>
      <c r="C6" s="691"/>
      <c r="D6" s="691"/>
      <c r="E6" s="691"/>
      <c r="F6" s="691"/>
      <c r="G6" s="691"/>
      <c r="H6" s="691"/>
      <c r="I6" s="709" t="s">
        <v>1438</v>
      </c>
      <c r="J6" s="691"/>
      <c r="L6" s="709"/>
      <c r="M6" s="695"/>
      <c r="N6" s="695"/>
      <c r="O6" s="695"/>
      <c r="P6" s="695"/>
      <c r="Q6" s="695"/>
      <c r="R6" s="695"/>
      <c r="S6" s="695"/>
      <c r="T6" s="695"/>
    </row>
    <row r="7" spans="1:22" ht="15" customHeight="1">
      <c r="A7" s="710" t="s">
        <v>444</v>
      </c>
      <c r="B7" s="687"/>
      <c r="C7" s="687"/>
      <c r="D7" s="687"/>
      <c r="E7" s="687"/>
      <c r="F7" s="687"/>
      <c r="G7" s="687"/>
      <c r="H7" s="687"/>
      <c r="I7" s="710" t="s">
        <v>444</v>
      </c>
      <c r="J7" s="687"/>
      <c r="L7" s="710"/>
      <c r="M7" s="688"/>
      <c r="N7" s="688"/>
      <c r="O7" s="688"/>
      <c r="P7" s="688"/>
      <c r="Q7" s="688"/>
      <c r="R7" s="688"/>
      <c r="S7" s="688"/>
      <c r="T7" s="688"/>
    </row>
    <row r="8" spans="1:22" s="221" customFormat="1" ht="15.75" customHeight="1">
      <c r="A8" s="1264" t="s">
        <v>660</v>
      </c>
      <c r="B8" s="1265"/>
      <c r="C8" s="1270" t="s">
        <v>139</v>
      </c>
      <c r="D8" s="1270"/>
      <c r="E8" s="1270"/>
      <c r="F8" s="1271" t="s">
        <v>661</v>
      </c>
      <c r="G8" s="1270"/>
      <c r="H8" s="1272"/>
      <c r="I8" s="1273" t="s">
        <v>38</v>
      </c>
      <c r="J8" s="1274"/>
      <c r="K8" s="1279" t="s">
        <v>425</v>
      </c>
      <c r="L8" s="1272"/>
      <c r="M8" s="1272"/>
      <c r="N8" s="1272"/>
      <c r="O8" s="1272"/>
      <c r="P8" s="1272"/>
      <c r="Q8" s="1272"/>
      <c r="R8" s="1272"/>
      <c r="S8" s="1272"/>
      <c r="T8" s="1272"/>
    </row>
    <row r="9" spans="1:22" s="221" customFormat="1" ht="15.75" customHeight="1">
      <c r="A9" s="1266"/>
      <c r="B9" s="1267"/>
      <c r="C9" s="1241" t="s">
        <v>529</v>
      </c>
      <c r="D9" s="382" t="s">
        <v>512</v>
      </c>
      <c r="E9" s="383"/>
      <c r="F9" s="1280" t="s">
        <v>640</v>
      </c>
      <c r="G9" s="382" t="s">
        <v>512</v>
      </c>
      <c r="H9" s="382"/>
      <c r="I9" s="1275"/>
      <c r="J9" s="1276"/>
      <c r="K9" s="1261" t="s">
        <v>640</v>
      </c>
      <c r="L9" s="1241"/>
      <c r="M9" s="1271" t="s">
        <v>607</v>
      </c>
      <c r="N9" s="1270"/>
      <c r="O9" s="1270"/>
      <c r="P9" s="1270"/>
      <c r="Q9" s="1270"/>
      <c r="R9" s="1270"/>
      <c r="S9" s="1270"/>
      <c r="T9" s="1270"/>
    </row>
    <row r="10" spans="1:22" s="221" customFormat="1" ht="15.75" customHeight="1">
      <c r="A10" s="1266"/>
      <c r="B10" s="1267"/>
      <c r="C10" s="1243"/>
      <c r="D10" s="1282" t="s">
        <v>316</v>
      </c>
      <c r="E10" s="1282" t="s">
        <v>962</v>
      </c>
      <c r="F10" s="1280"/>
      <c r="G10" s="1261" t="s">
        <v>316</v>
      </c>
      <c r="H10" s="1261" t="s">
        <v>962</v>
      </c>
      <c r="I10" s="1275"/>
      <c r="J10" s="1276"/>
      <c r="K10" s="1262"/>
      <c r="L10" s="1243"/>
      <c r="M10" s="1283" t="s">
        <v>752</v>
      </c>
      <c r="N10" s="1274"/>
      <c r="O10" s="1283" t="s">
        <v>736</v>
      </c>
      <c r="P10" s="1274"/>
      <c r="Q10" s="1261" t="s">
        <v>846</v>
      </c>
      <c r="R10" s="1241"/>
      <c r="S10" s="1283" t="s">
        <v>737</v>
      </c>
      <c r="T10" s="1273"/>
    </row>
    <row r="11" spans="1:22" s="221" customFormat="1" ht="15.75" customHeight="1">
      <c r="A11" s="1266"/>
      <c r="B11" s="1267"/>
      <c r="C11" s="1243"/>
      <c r="D11" s="1280"/>
      <c r="E11" s="1280"/>
      <c r="F11" s="1280"/>
      <c r="G11" s="1262"/>
      <c r="H11" s="1262"/>
      <c r="I11" s="1275"/>
      <c r="J11" s="1276"/>
      <c r="K11" s="1262"/>
      <c r="L11" s="1243"/>
      <c r="M11" s="1284"/>
      <c r="N11" s="1276"/>
      <c r="O11" s="1284"/>
      <c r="P11" s="1276"/>
      <c r="Q11" s="1262"/>
      <c r="R11" s="1243"/>
      <c r="S11" s="1284"/>
      <c r="T11" s="1275"/>
    </row>
    <row r="12" spans="1:22" s="221" customFormat="1" ht="15.75" customHeight="1">
      <c r="A12" s="1268"/>
      <c r="B12" s="1269"/>
      <c r="C12" s="1245"/>
      <c r="D12" s="1281"/>
      <c r="E12" s="1281"/>
      <c r="F12" s="1281"/>
      <c r="G12" s="1263"/>
      <c r="H12" s="1263"/>
      <c r="I12" s="1277"/>
      <c r="J12" s="1278"/>
      <c r="K12" s="1263"/>
      <c r="L12" s="1245"/>
      <c r="M12" s="1285"/>
      <c r="N12" s="1278"/>
      <c r="O12" s="1285"/>
      <c r="P12" s="1278"/>
      <c r="Q12" s="1263"/>
      <c r="R12" s="1245"/>
      <c r="S12" s="1285"/>
      <c r="T12" s="1277"/>
    </row>
    <row r="13" spans="1:22" ht="26.1" customHeight="1">
      <c r="A13" s="209" t="s">
        <v>789</v>
      </c>
      <c r="B13" s="691"/>
      <c r="C13" s="691"/>
      <c r="D13" s="691"/>
      <c r="E13" s="691"/>
      <c r="F13" s="691"/>
      <c r="G13" s="691"/>
      <c r="H13" s="691"/>
      <c r="I13" s="388" t="s">
        <v>789</v>
      </c>
      <c r="J13" s="691"/>
      <c r="L13" s="388"/>
      <c r="M13" s="692"/>
      <c r="N13" s="692"/>
      <c r="O13" s="692"/>
      <c r="P13" s="692"/>
      <c r="Q13" s="692"/>
      <c r="R13" s="692"/>
      <c r="S13" s="692"/>
      <c r="T13" s="692"/>
    </row>
    <row r="14" spans="1:22" ht="21.95" customHeight="1">
      <c r="A14" s="704">
        <v>2020</v>
      </c>
      <c r="B14" s="707" t="s">
        <v>815</v>
      </c>
      <c r="C14" s="59">
        <v>4563</v>
      </c>
      <c r="D14" s="59">
        <v>2403</v>
      </c>
      <c r="E14" s="59">
        <v>2160</v>
      </c>
      <c r="F14" s="59">
        <v>1897</v>
      </c>
      <c r="G14" s="59">
        <v>871</v>
      </c>
      <c r="H14" s="59">
        <v>1027</v>
      </c>
      <c r="I14" s="59">
        <v>1238</v>
      </c>
      <c r="J14" s="59"/>
      <c r="K14" s="59">
        <v>1428</v>
      </c>
      <c r="L14" s="59"/>
      <c r="M14" s="59">
        <v>41</v>
      </c>
      <c r="N14" s="59"/>
      <c r="O14" s="59">
        <v>253</v>
      </c>
      <c r="P14" s="59"/>
      <c r="Q14" s="59">
        <v>613</v>
      </c>
      <c r="R14" s="59"/>
      <c r="S14" s="59">
        <v>520</v>
      </c>
      <c r="T14" s="59"/>
      <c r="V14" s="27"/>
    </row>
    <row r="15" spans="1:22" ht="15" customHeight="1">
      <c r="A15" s="704" t="s">
        <v>342</v>
      </c>
      <c r="B15" s="707" t="s">
        <v>53</v>
      </c>
      <c r="C15" s="59">
        <v>4677</v>
      </c>
      <c r="D15" s="59">
        <v>2385</v>
      </c>
      <c r="E15" s="59">
        <v>2292</v>
      </c>
      <c r="F15" s="59">
        <v>1962</v>
      </c>
      <c r="G15" s="59">
        <v>834</v>
      </c>
      <c r="H15" s="59">
        <v>1128</v>
      </c>
      <c r="I15" s="59">
        <v>1250</v>
      </c>
      <c r="J15" s="59"/>
      <c r="K15" s="59">
        <v>1464</v>
      </c>
      <c r="L15" s="59"/>
      <c r="M15" s="59">
        <v>39</v>
      </c>
      <c r="N15" s="59"/>
      <c r="O15" s="59">
        <v>261</v>
      </c>
      <c r="P15" s="59"/>
      <c r="Q15" s="59">
        <v>612</v>
      </c>
      <c r="R15" s="59"/>
      <c r="S15" s="59">
        <v>551</v>
      </c>
      <c r="T15" s="59"/>
    </row>
    <row r="16" spans="1:22" ht="15" customHeight="1">
      <c r="A16" s="704" t="s">
        <v>342</v>
      </c>
      <c r="B16" s="707" t="s">
        <v>58</v>
      </c>
      <c r="C16" s="59">
        <v>5528</v>
      </c>
      <c r="D16" s="59">
        <v>2690</v>
      </c>
      <c r="E16" s="59">
        <v>2838</v>
      </c>
      <c r="F16" s="59">
        <v>2344</v>
      </c>
      <c r="G16" s="59">
        <v>959</v>
      </c>
      <c r="H16" s="59">
        <v>1384</v>
      </c>
      <c r="I16" s="59">
        <v>1424</v>
      </c>
      <c r="J16" s="59"/>
      <c r="K16" s="59">
        <v>1760</v>
      </c>
      <c r="L16" s="59"/>
      <c r="M16" s="59">
        <v>45</v>
      </c>
      <c r="N16" s="59"/>
      <c r="O16" s="59">
        <v>262</v>
      </c>
      <c r="P16" s="59"/>
      <c r="Q16" s="59">
        <v>795</v>
      </c>
      <c r="R16" s="59"/>
      <c r="S16" s="59">
        <v>658</v>
      </c>
      <c r="T16" s="59"/>
    </row>
    <row r="17" spans="1:22" ht="15" customHeight="1">
      <c r="A17" s="704" t="s">
        <v>342</v>
      </c>
      <c r="B17" s="707" t="s">
        <v>59</v>
      </c>
      <c r="C17" s="59">
        <v>5794</v>
      </c>
      <c r="D17" s="59">
        <v>2717</v>
      </c>
      <c r="E17" s="59">
        <v>3077</v>
      </c>
      <c r="F17" s="59">
        <v>2367</v>
      </c>
      <c r="G17" s="59">
        <v>908</v>
      </c>
      <c r="H17" s="59">
        <v>1459</v>
      </c>
      <c r="I17" s="59">
        <v>1510</v>
      </c>
      <c r="J17" s="59"/>
      <c r="K17" s="59">
        <v>1917</v>
      </c>
      <c r="L17" s="59"/>
      <c r="M17" s="59">
        <v>42</v>
      </c>
      <c r="N17" s="59"/>
      <c r="O17" s="59">
        <v>257</v>
      </c>
      <c r="P17" s="59"/>
      <c r="Q17" s="59">
        <v>925</v>
      </c>
      <c r="R17" s="59"/>
      <c r="S17" s="59">
        <v>693</v>
      </c>
      <c r="T17" s="59"/>
    </row>
    <row r="18" spans="1:22" ht="15" customHeight="1">
      <c r="A18" s="704" t="s">
        <v>342</v>
      </c>
      <c r="B18" s="707" t="s">
        <v>676</v>
      </c>
      <c r="C18" s="59">
        <v>5503</v>
      </c>
      <c r="D18" s="59">
        <v>2574</v>
      </c>
      <c r="E18" s="59">
        <v>2929</v>
      </c>
      <c r="F18" s="59">
        <v>2232</v>
      </c>
      <c r="G18" s="59">
        <v>867</v>
      </c>
      <c r="H18" s="59">
        <v>1365</v>
      </c>
      <c r="I18" s="59">
        <v>1411</v>
      </c>
      <c r="J18" s="59"/>
      <c r="K18" s="59">
        <v>1860</v>
      </c>
      <c r="L18" s="59"/>
      <c r="M18" s="59">
        <v>50</v>
      </c>
      <c r="N18" s="59"/>
      <c r="O18" s="59">
        <v>246</v>
      </c>
      <c r="P18" s="59"/>
      <c r="Q18" s="59">
        <v>882</v>
      </c>
      <c r="R18" s="59"/>
      <c r="S18" s="59">
        <v>682</v>
      </c>
      <c r="T18" s="59"/>
    </row>
    <row r="19" spans="1:22" ht="15" customHeight="1">
      <c r="A19" s="704" t="s">
        <v>342</v>
      </c>
      <c r="B19" s="707" t="s">
        <v>677</v>
      </c>
      <c r="C19" s="59">
        <v>6044</v>
      </c>
      <c r="D19" s="59">
        <v>2815</v>
      </c>
      <c r="E19" s="59">
        <v>3229</v>
      </c>
      <c r="F19" s="59">
        <v>2470</v>
      </c>
      <c r="G19" s="59">
        <v>948</v>
      </c>
      <c r="H19" s="59">
        <v>1521</v>
      </c>
      <c r="I19" s="59">
        <v>1542</v>
      </c>
      <c r="J19" s="59"/>
      <c r="K19" s="59">
        <v>2033</v>
      </c>
      <c r="L19" s="59"/>
      <c r="M19" s="59">
        <v>53</v>
      </c>
      <c r="N19" s="59"/>
      <c r="O19" s="59">
        <v>272</v>
      </c>
      <c r="P19" s="59"/>
      <c r="Q19" s="59">
        <v>972</v>
      </c>
      <c r="R19" s="59"/>
      <c r="S19" s="59">
        <v>736</v>
      </c>
      <c r="T19" s="59"/>
    </row>
    <row r="20" spans="1:22" ht="15" customHeight="1">
      <c r="A20" s="704" t="s">
        <v>342</v>
      </c>
      <c r="B20" s="707" t="s">
        <v>678</v>
      </c>
      <c r="C20" s="59">
        <v>6003</v>
      </c>
      <c r="D20" s="59">
        <v>2772</v>
      </c>
      <c r="E20" s="59">
        <v>3230</v>
      </c>
      <c r="F20" s="59">
        <v>2577</v>
      </c>
      <c r="G20" s="59">
        <v>958</v>
      </c>
      <c r="H20" s="59">
        <v>1619</v>
      </c>
      <c r="I20" s="59">
        <v>1478</v>
      </c>
      <c r="J20" s="59"/>
      <c r="K20" s="59">
        <v>1947</v>
      </c>
      <c r="L20" s="59"/>
      <c r="M20" s="59">
        <v>47</v>
      </c>
      <c r="N20" s="59"/>
      <c r="O20" s="59">
        <v>289</v>
      </c>
      <c r="P20" s="59"/>
      <c r="Q20" s="59">
        <v>953</v>
      </c>
      <c r="R20" s="59"/>
      <c r="S20" s="59">
        <v>658</v>
      </c>
      <c r="T20" s="59"/>
    </row>
    <row r="21" spans="1:22" ht="15" customHeight="1">
      <c r="A21" s="704" t="s">
        <v>342</v>
      </c>
      <c r="B21" s="707" t="s">
        <v>214</v>
      </c>
      <c r="C21" s="59">
        <v>5515</v>
      </c>
      <c r="D21" s="59">
        <v>2577</v>
      </c>
      <c r="E21" s="59">
        <v>2938</v>
      </c>
      <c r="F21" s="59">
        <v>2359</v>
      </c>
      <c r="G21" s="59">
        <v>887</v>
      </c>
      <c r="H21" s="59">
        <v>1471</v>
      </c>
      <c r="I21" s="59">
        <v>1380</v>
      </c>
      <c r="J21" s="59"/>
      <c r="K21" s="59">
        <v>1777</v>
      </c>
      <c r="L21" s="59"/>
      <c r="M21" s="59">
        <v>39</v>
      </c>
      <c r="N21" s="59"/>
      <c r="O21" s="59">
        <v>271</v>
      </c>
      <c r="P21" s="59"/>
      <c r="Q21" s="59">
        <v>888</v>
      </c>
      <c r="R21" s="59"/>
      <c r="S21" s="59">
        <v>579</v>
      </c>
      <c r="T21" s="59"/>
    </row>
    <row r="22" spans="1:22" ht="15" customHeight="1">
      <c r="A22" s="704" t="s">
        <v>342</v>
      </c>
      <c r="B22" s="707" t="s">
        <v>192</v>
      </c>
      <c r="C22" s="59">
        <v>6327</v>
      </c>
      <c r="D22" s="59">
        <v>2924</v>
      </c>
      <c r="E22" s="59">
        <v>3403</v>
      </c>
      <c r="F22" s="59">
        <v>2675</v>
      </c>
      <c r="G22" s="59">
        <v>992</v>
      </c>
      <c r="H22" s="59">
        <v>1683</v>
      </c>
      <c r="I22" s="59">
        <v>1585</v>
      </c>
      <c r="J22" s="59"/>
      <c r="K22" s="59">
        <v>2067</v>
      </c>
      <c r="L22" s="59"/>
      <c r="M22" s="59">
        <v>51</v>
      </c>
      <c r="N22" s="59"/>
      <c r="O22" s="59">
        <v>297</v>
      </c>
      <c r="P22" s="59"/>
      <c r="Q22" s="59">
        <v>1030</v>
      </c>
      <c r="R22" s="59"/>
      <c r="S22" s="59">
        <v>690</v>
      </c>
      <c r="T22" s="59"/>
    </row>
    <row r="23" spans="1:22" ht="15" customHeight="1">
      <c r="A23" s="704" t="s">
        <v>342</v>
      </c>
      <c r="B23" s="707" t="s">
        <v>193</v>
      </c>
      <c r="C23" s="59">
        <v>6176</v>
      </c>
      <c r="D23" s="59">
        <v>2854</v>
      </c>
      <c r="E23" s="59">
        <v>3323</v>
      </c>
      <c r="F23" s="59">
        <v>2597</v>
      </c>
      <c r="G23" s="59">
        <v>970</v>
      </c>
      <c r="H23" s="59">
        <v>1626</v>
      </c>
      <c r="I23" s="59">
        <v>1554</v>
      </c>
      <c r="J23" s="59"/>
      <c r="K23" s="59">
        <v>2025</v>
      </c>
      <c r="L23" s="59"/>
      <c r="M23" s="59">
        <v>47</v>
      </c>
      <c r="N23" s="59"/>
      <c r="O23" s="59">
        <v>283</v>
      </c>
      <c r="P23" s="59"/>
      <c r="Q23" s="59">
        <v>1021</v>
      </c>
      <c r="R23" s="59"/>
      <c r="S23" s="59">
        <v>675</v>
      </c>
      <c r="T23" s="59"/>
    </row>
    <row r="24" spans="1:22" ht="15" customHeight="1">
      <c r="A24" s="704" t="s">
        <v>342</v>
      </c>
      <c r="B24" s="707" t="s">
        <v>194</v>
      </c>
      <c r="C24" s="59">
        <v>6165</v>
      </c>
      <c r="D24" s="59">
        <v>2845</v>
      </c>
      <c r="E24" s="59">
        <v>3319</v>
      </c>
      <c r="F24" s="59">
        <v>2586</v>
      </c>
      <c r="G24" s="59">
        <v>953</v>
      </c>
      <c r="H24" s="59">
        <v>1633</v>
      </c>
      <c r="I24" s="59">
        <v>1553</v>
      </c>
      <c r="J24" s="59"/>
      <c r="K24" s="59">
        <v>2025</v>
      </c>
      <c r="L24" s="59"/>
      <c r="M24" s="59">
        <v>53</v>
      </c>
      <c r="N24" s="59"/>
      <c r="O24" s="59">
        <v>286</v>
      </c>
      <c r="P24" s="59"/>
      <c r="Q24" s="59">
        <v>1008</v>
      </c>
      <c r="R24" s="59"/>
      <c r="S24" s="59">
        <v>678</v>
      </c>
      <c r="T24" s="59"/>
    </row>
    <row r="25" spans="1:22" ht="15" customHeight="1">
      <c r="A25" s="704" t="s">
        <v>342</v>
      </c>
      <c r="B25" s="707" t="s">
        <v>643</v>
      </c>
      <c r="C25" s="59">
        <v>4449</v>
      </c>
      <c r="D25" s="59">
        <v>2153</v>
      </c>
      <c r="E25" s="59">
        <v>2296</v>
      </c>
      <c r="F25" s="59">
        <v>1870</v>
      </c>
      <c r="G25" s="59">
        <v>719</v>
      </c>
      <c r="H25" s="59">
        <v>1151</v>
      </c>
      <c r="I25" s="59">
        <v>1192</v>
      </c>
      <c r="J25" s="59"/>
      <c r="K25" s="59">
        <v>1387</v>
      </c>
      <c r="L25" s="59"/>
      <c r="M25" s="59">
        <v>49</v>
      </c>
      <c r="N25" s="59"/>
      <c r="O25" s="59">
        <v>193</v>
      </c>
      <c r="P25" s="59"/>
      <c r="Q25" s="59">
        <v>684</v>
      </c>
      <c r="R25" s="59"/>
      <c r="S25" s="59">
        <v>461</v>
      </c>
      <c r="T25" s="59"/>
    </row>
    <row r="26" spans="1:22" ht="21.95" customHeight="1">
      <c r="A26" s="704"/>
      <c r="B26" s="707"/>
      <c r="C26" s="59"/>
      <c r="D26" s="59"/>
      <c r="E26" s="59"/>
      <c r="F26" s="59"/>
      <c r="G26" s="59"/>
      <c r="H26" s="59"/>
      <c r="I26" s="59"/>
      <c r="J26" s="59"/>
      <c r="K26" s="59"/>
      <c r="L26" s="59"/>
      <c r="M26" s="59"/>
      <c r="N26" s="59"/>
      <c r="O26" s="59"/>
      <c r="P26" s="59"/>
      <c r="Q26" s="59"/>
      <c r="R26" s="59"/>
      <c r="S26" s="59"/>
      <c r="T26" s="59"/>
    </row>
    <row r="27" spans="1:22" ht="26.1" customHeight="1">
      <c r="A27" s="209" t="s">
        <v>790</v>
      </c>
      <c r="B27" s="385"/>
      <c r="C27" s="59"/>
      <c r="D27" s="59"/>
      <c r="E27" s="59"/>
      <c r="F27" s="59"/>
      <c r="G27" s="59"/>
      <c r="H27" s="59"/>
      <c r="I27" s="387" t="s">
        <v>790</v>
      </c>
      <c r="J27" s="59"/>
      <c r="L27" s="387"/>
      <c r="M27" s="59"/>
      <c r="N27" s="59"/>
      <c r="O27" s="59"/>
      <c r="P27" s="59"/>
      <c r="Q27" s="59"/>
      <c r="R27" s="59"/>
      <c r="S27" s="59"/>
      <c r="T27" s="59"/>
    </row>
    <row r="28" spans="1:22" ht="21.95" customHeight="1">
      <c r="A28" s="704">
        <v>2020</v>
      </c>
      <c r="B28" s="707" t="s">
        <v>815</v>
      </c>
      <c r="C28" s="59">
        <v>7603</v>
      </c>
      <c r="D28" s="59">
        <v>4207</v>
      </c>
      <c r="E28" s="59">
        <v>3396</v>
      </c>
      <c r="F28" s="59">
        <v>3437</v>
      </c>
      <c r="G28" s="59">
        <v>1955</v>
      </c>
      <c r="H28" s="59">
        <v>1483</v>
      </c>
      <c r="I28" s="59">
        <v>1963</v>
      </c>
      <c r="J28" s="59"/>
      <c r="K28" s="59">
        <v>2203</v>
      </c>
      <c r="L28" s="59"/>
      <c r="M28" s="59">
        <v>108</v>
      </c>
      <c r="N28" s="59"/>
      <c r="O28" s="59">
        <v>182</v>
      </c>
      <c r="P28" s="59"/>
      <c r="Q28" s="59">
        <v>951</v>
      </c>
      <c r="R28" s="59"/>
      <c r="S28" s="59">
        <v>963</v>
      </c>
      <c r="T28" s="59"/>
      <c r="V28" s="27"/>
    </row>
    <row r="29" spans="1:22" ht="15" customHeight="1">
      <c r="A29" s="704" t="s">
        <v>342</v>
      </c>
      <c r="B29" s="707" t="s">
        <v>53</v>
      </c>
      <c r="C29" s="59">
        <v>7237</v>
      </c>
      <c r="D29" s="59">
        <v>3989</v>
      </c>
      <c r="E29" s="59">
        <v>3248</v>
      </c>
      <c r="F29" s="59">
        <v>3330</v>
      </c>
      <c r="G29" s="59">
        <v>1910</v>
      </c>
      <c r="H29" s="59">
        <v>1420</v>
      </c>
      <c r="I29" s="59">
        <v>1806</v>
      </c>
      <c r="J29" s="59"/>
      <c r="K29" s="59">
        <v>2102</v>
      </c>
      <c r="L29" s="59"/>
      <c r="M29" s="59">
        <v>98</v>
      </c>
      <c r="N29" s="59"/>
      <c r="O29" s="59">
        <v>175</v>
      </c>
      <c r="P29" s="59"/>
      <c r="Q29" s="59">
        <v>907</v>
      </c>
      <c r="R29" s="59"/>
      <c r="S29" s="59">
        <v>922</v>
      </c>
      <c r="T29" s="59"/>
    </row>
    <row r="30" spans="1:22" ht="15" customHeight="1">
      <c r="A30" s="704" t="s">
        <v>342</v>
      </c>
      <c r="B30" s="707" t="s">
        <v>58</v>
      </c>
      <c r="C30" s="59">
        <v>8518</v>
      </c>
      <c r="D30" s="59">
        <v>4508</v>
      </c>
      <c r="E30" s="59">
        <v>4010</v>
      </c>
      <c r="F30" s="59">
        <v>3736</v>
      </c>
      <c r="G30" s="59">
        <v>2062</v>
      </c>
      <c r="H30" s="59">
        <v>1675</v>
      </c>
      <c r="I30" s="59">
        <v>2113</v>
      </c>
      <c r="J30" s="59"/>
      <c r="K30" s="59">
        <v>2669</v>
      </c>
      <c r="L30" s="59"/>
      <c r="M30" s="59">
        <v>114</v>
      </c>
      <c r="N30" s="59"/>
      <c r="O30" s="59">
        <v>220</v>
      </c>
      <c r="P30" s="59"/>
      <c r="Q30" s="59">
        <v>1163</v>
      </c>
      <c r="R30" s="59"/>
      <c r="S30" s="59">
        <v>1172</v>
      </c>
      <c r="T30" s="59"/>
    </row>
    <row r="31" spans="1:22" ht="15" customHeight="1">
      <c r="A31" s="704" t="s">
        <v>342</v>
      </c>
      <c r="B31" s="707" t="s">
        <v>59</v>
      </c>
      <c r="C31" s="59">
        <v>8612</v>
      </c>
      <c r="D31" s="59">
        <v>4359</v>
      </c>
      <c r="E31" s="59">
        <v>4253</v>
      </c>
      <c r="F31" s="59">
        <v>3708</v>
      </c>
      <c r="G31" s="59">
        <v>2002</v>
      </c>
      <c r="H31" s="59">
        <v>1705</v>
      </c>
      <c r="I31" s="59">
        <v>2036</v>
      </c>
      <c r="J31" s="59"/>
      <c r="K31" s="59">
        <v>2869</v>
      </c>
      <c r="L31" s="59"/>
      <c r="M31" s="59">
        <v>107</v>
      </c>
      <c r="N31" s="59"/>
      <c r="O31" s="59">
        <v>214</v>
      </c>
      <c r="P31" s="59"/>
      <c r="Q31" s="59">
        <v>1244</v>
      </c>
      <c r="R31" s="59"/>
      <c r="S31" s="59">
        <v>1304</v>
      </c>
      <c r="T31" s="59"/>
    </row>
    <row r="32" spans="1:22" ht="15" customHeight="1">
      <c r="A32" s="704" t="s">
        <v>342</v>
      </c>
      <c r="B32" s="707" t="s">
        <v>676</v>
      </c>
      <c r="C32" s="59">
        <v>8335</v>
      </c>
      <c r="D32" s="59">
        <v>4248</v>
      </c>
      <c r="E32" s="59">
        <v>4087</v>
      </c>
      <c r="F32" s="59">
        <v>3531</v>
      </c>
      <c r="G32" s="59">
        <v>1917</v>
      </c>
      <c r="H32" s="59">
        <v>1614</v>
      </c>
      <c r="I32" s="59">
        <v>2017</v>
      </c>
      <c r="J32" s="59"/>
      <c r="K32" s="59">
        <v>2787</v>
      </c>
      <c r="L32" s="59"/>
      <c r="M32" s="59">
        <v>112</v>
      </c>
      <c r="N32" s="59"/>
      <c r="O32" s="59">
        <v>202</v>
      </c>
      <c r="P32" s="59"/>
      <c r="Q32" s="59">
        <v>1202</v>
      </c>
      <c r="R32" s="59"/>
      <c r="S32" s="59">
        <v>1271</v>
      </c>
      <c r="T32" s="59"/>
    </row>
    <row r="33" spans="1:22" ht="15" customHeight="1">
      <c r="A33" s="704" t="s">
        <v>342</v>
      </c>
      <c r="B33" s="707" t="s">
        <v>677</v>
      </c>
      <c r="C33" s="59">
        <v>8653</v>
      </c>
      <c r="D33" s="59">
        <v>4423</v>
      </c>
      <c r="E33" s="59">
        <v>4230</v>
      </c>
      <c r="F33" s="59">
        <v>3679</v>
      </c>
      <c r="G33" s="59">
        <v>1972</v>
      </c>
      <c r="H33" s="59">
        <v>1707</v>
      </c>
      <c r="I33" s="59">
        <v>2099</v>
      </c>
      <c r="J33" s="59"/>
      <c r="K33" s="59">
        <v>2875</v>
      </c>
      <c r="L33" s="59"/>
      <c r="M33" s="59">
        <v>98</v>
      </c>
      <c r="N33" s="59"/>
      <c r="O33" s="59">
        <v>254</v>
      </c>
      <c r="P33" s="59"/>
      <c r="Q33" s="59">
        <v>1226</v>
      </c>
      <c r="R33" s="59"/>
      <c r="S33" s="59">
        <v>1297</v>
      </c>
      <c r="T33" s="59"/>
    </row>
    <row r="34" spans="1:22" ht="15" customHeight="1">
      <c r="A34" s="704" t="s">
        <v>342</v>
      </c>
      <c r="B34" s="707" t="s">
        <v>678</v>
      </c>
      <c r="C34" s="59">
        <v>8837</v>
      </c>
      <c r="D34" s="59">
        <v>4543</v>
      </c>
      <c r="E34" s="59">
        <v>4294</v>
      </c>
      <c r="F34" s="59">
        <v>3800</v>
      </c>
      <c r="G34" s="59">
        <v>2077</v>
      </c>
      <c r="H34" s="59">
        <v>1722</v>
      </c>
      <c r="I34" s="59">
        <v>2095</v>
      </c>
      <c r="J34" s="59"/>
      <c r="K34" s="59">
        <v>2943</v>
      </c>
      <c r="L34" s="59"/>
      <c r="M34" s="59">
        <v>123</v>
      </c>
      <c r="N34" s="59"/>
      <c r="O34" s="59">
        <v>247</v>
      </c>
      <c r="P34" s="59"/>
      <c r="Q34" s="59">
        <v>1295</v>
      </c>
      <c r="R34" s="59"/>
      <c r="S34" s="59">
        <v>1277</v>
      </c>
      <c r="T34" s="59"/>
    </row>
    <row r="35" spans="1:22" ht="15" customHeight="1">
      <c r="A35" s="704" t="s">
        <v>342</v>
      </c>
      <c r="B35" s="707" t="s">
        <v>214</v>
      </c>
      <c r="C35" s="59">
        <v>8557</v>
      </c>
      <c r="D35" s="59">
        <v>4382</v>
      </c>
      <c r="E35" s="59">
        <v>4175</v>
      </c>
      <c r="F35" s="59">
        <v>3556</v>
      </c>
      <c r="G35" s="59">
        <v>1923</v>
      </c>
      <c r="H35" s="59">
        <v>1633</v>
      </c>
      <c r="I35" s="59">
        <v>2094</v>
      </c>
      <c r="J35" s="59"/>
      <c r="K35" s="59">
        <v>2907</v>
      </c>
      <c r="L35" s="59"/>
      <c r="M35" s="59">
        <v>154</v>
      </c>
      <c r="N35" s="59"/>
      <c r="O35" s="59">
        <v>210</v>
      </c>
      <c r="P35" s="59"/>
      <c r="Q35" s="59">
        <v>1263</v>
      </c>
      <c r="R35" s="59"/>
      <c r="S35" s="59">
        <v>1279</v>
      </c>
      <c r="T35" s="59"/>
    </row>
    <row r="36" spans="1:22" ht="15" customHeight="1">
      <c r="A36" s="704" t="s">
        <v>342</v>
      </c>
      <c r="B36" s="707" t="s">
        <v>192</v>
      </c>
      <c r="C36" s="59">
        <v>9238</v>
      </c>
      <c r="D36" s="59">
        <v>4662</v>
      </c>
      <c r="E36" s="59">
        <v>4576</v>
      </c>
      <c r="F36" s="59">
        <v>3850</v>
      </c>
      <c r="G36" s="59">
        <v>2035</v>
      </c>
      <c r="H36" s="59">
        <v>1814</v>
      </c>
      <c r="I36" s="59">
        <v>2262</v>
      </c>
      <c r="J36" s="59"/>
      <c r="K36" s="59">
        <v>3127</v>
      </c>
      <c r="L36" s="59"/>
      <c r="M36" s="59">
        <v>134</v>
      </c>
      <c r="N36" s="59"/>
      <c r="O36" s="59">
        <v>231</v>
      </c>
      <c r="P36" s="59"/>
      <c r="Q36" s="59">
        <v>1341</v>
      </c>
      <c r="R36" s="59"/>
      <c r="S36" s="59">
        <v>1420</v>
      </c>
      <c r="T36" s="59"/>
    </row>
    <row r="37" spans="1:22" ht="15" customHeight="1">
      <c r="A37" s="704" t="s">
        <v>342</v>
      </c>
      <c r="B37" s="707" t="s">
        <v>193</v>
      </c>
      <c r="C37" s="59">
        <v>9127</v>
      </c>
      <c r="D37" s="59">
        <v>4652</v>
      </c>
      <c r="E37" s="59">
        <v>4476</v>
      </c>
      <c r="F37" s="59">
        <v>3936</v>
      </c>
      <c r="G37" s="59">
        <v>2076</v>
      </c>
      <c r="H37" s="59">
        <v>1860</v>
      </c>
      <c r="I37" s="59">
        <v>2232</v>
      </c>
      <c r="J37" s="59"/>
      <c r="K37" s="59">
        <v>2959</v>
      </c>
      <c r="L37" s="59"/>
      <c r="M37" s="59">
        <v>114</v>
      </c>
      <c r="N37" s="59"/>
      <c r="O37" s="59">
        <v>230</v>
      </c>
      <c r="P37" s="59"/>
      <c r="Q37" s="59">
        <v>1281</v>
      </c>
      <c r="R37" s="59"/>
      <c r="S37" s="59">
        <v>1335</v>
      </c>
      <c r="T37" s="59"/>
    </row>
    <row r="38" spans="1:22" ht="15" customHeight="1">
      <c r="A38" s="704" t="s">
        <v>342</v>
      </c>
      <c r="B38" s="707" t="s">
        <v>194</v>
      </c>
      <c r="C38" s="59">
        <v>9078</v>
      </c>
      <c r="D38" s="59">
        <v>4611</v>
      </c>
      <c r="E38" s="59">
        <v>4468</v>
      </c>
      <c r="F38" s="59">
        <v>3789</v>
      </c>
      <c r="G38" s="59">
        <v>2028</v>
      </c>
      <c r="H38" s="59">
        <v>1761</v>
      </c>
      <c r="I38" s="59">
        <v>2231</v>
      </c>
      <c r="J38" s="59"/>
      <c r="K38" s="59">
        <v>3058</v>
      </c>
      <c r="L38" s="59"/>
      <c r="M38" s="59">
        <v>119</v>
      </c>
      <c r="N38" s="59"/>
      <c r="O38" s="59">
        <v>232</v>
      </c>
      <c r="P38" s="59"/>
      <c r="Q38" s="59">
        <v>1281</v>
      </c>
      <c r="R38" s="59"/>
      <c r="S38" s="59">
        <v>1425</v>
      </c>
      <c r="T38" s="59"/>
    </row>
    <row r="39" spans="1:22" ht="15" customHeight="1">
      <c r="A39" s="704" t="s">
        <v>342</v>
      </c>
      <c r="B39" s="707" t="s">
        <v>643</v>
      </c>
      <c r="C39" s="59">
        <v>6776</v>
      </c>
      <c r="D39" s="59">
        <v>3584</v>
      </c>
      <c r="E39" s="59">
        <v>3192</v>
      </c>
      <c r="F39" s="59">
        <v>2916</v>
      </c>
      <c r="G39" s="59">
        <v>1593</v>
      </c>
      <c r="H39" s="59">
        <v>1323</v>
      </c>
      <c r="I39" s="59">
        <v>1728</v>
      </c>
      <c r="J39" s="59"/>
      <c r="K39" s="59">
        <v>2132</v>
      </c>
      <c r="L39" s="59"/>
      <c r="M39" s="59">
        <v>106</v>
      </c>
      <c r="N39" s="59"/>
      <c r="O39" s="59">
        <v>157</v>
      </c>
      <c r="P39" s="59"/>
      <c r="Q39" s="59">
        <v>867</v>
      </c>
      <c r="R39" s="59"/>
      <c r="S39" s="59">
        <v>1002</v>
      </c>
      <c r="T39" s="59"/>
    </row>
    <row r="40" spans="1:22" ht="21.95" customHeight="1">
      <c r="A40" s="704"/>
      <c r="B40" s="707"/>
      <c r="C40" s="59"/>
      <c r="D40" s="59"/>
      <c r="E40" s="59"/>
      <c r="F40" s="59"/>
      <c r="G40" s="59"/>
      <c r="H40" s="59"/>
      <c r="I40" s="59"/>
      <c r="J40" s="59"/>
      <c r="K40" s="59"/>
      <c r="L40" s="59"/>
      <c r="M40" s="59"/>
      <c r="N40" s="59"/>
      <c r="O40" s="59"/>
      <c r="P40" s="59"/>
      <c r="Q40" s="59"/>
      <c r="R40" s="59"/>
      <c r="S40" s="59"/>
      <c r="T40" s="59"/>
    </row>
    <row r="41" spans="1:22" ht="26.1" customHeight="1">
      <c r="A41" s="209" t="s">
        <v>548</v>
      </c>
      <c r="B41" s="385"/>
      <c r="C41" s="59"/>
      <c r="D41" s="59"/>
      <c r="E41" s="59"/>
      <c r="F41" s="59"/>
      <c r="G41" s="59"/>
      <c r="H41" s="59"/>
      <c r="I41" s="387" t="s">
        <v>548</v>
      </c>
      <c r="J41" s="59"/>
      <c r="L41" s="387"/>
      <c r="M41" s="59"/>
      <c r="N41" s="59"/>
      <c r="O41" s="59"/>
      <c r="P41" s="59"/>
      <c r="Q41" s="59"/>
      <c r="R41" s="59"/>
      <c r="S41" s="59"/>
      <c r="T41" s="59"/>
    </row>
    <row r="42" spans="1:22" ht="21.95" customHeight="1">
      <c r="A42" s="704">
        <v>2020</v>
      </c>
      <c r="B42" s="707" t="s">
        <v>815</v>
      </c>
      <c r="C42" s="59">
        <v>1795</v>
      </c>
      <c r="D42" s="59">
        <v>856</v>
      </c>
      <c r="E42" s="59">
        <v>940</v>
      </c>
      <c r="F42" s="59">
        <v>642</v>
      </c>
      <c r="G42" s="59">
        <v>352</v>
      </c>
      <c r="H42" s="59">
        <v>290</v>
      </c>
      <c r="I42" s="59">
        <v>376</v>
      </c>
      <c r="J42" s="59"/>
      <c r="K42" s="59">
        <v>777</v>
      </c>
      <c r="L42" s="59"/>
      <c r="M42" s="59">
        <v>20</v>
      </c>
      <c r="N42" s="59"/>
      <c r="O42" s="59">
        <v>108</v>
      </c>
      <c r="P42" s="59"/>
      <c r="Q42" s="59">
        <v>372</v>
      </c>
      <c r="R42" s="59"/>
      <c r="S42" s="59">
        <v>277</v>
      </c>
      <c r="T42" s="59"/>
      <c r="V42" s="27"/>
    </row>
    <row r="43" spans="1:22" ht="15" customHeight="1">
      <c r="A43" s="704" t="s">
        <v>342</v>
      </c>
      <c r="B43" s="707" t="s">
        <v>53</v>
      </c>
      <c r="C43" s="59">
        <v>1797</v>
      </c>
      <c r="D43" s="59">
        <v>861</v>
      </c>
      <c r="E43" s="59">
        <v>936</v>
      </c>
      <c r="F43" s="59">
        <v>629</v>
      </c>
      <c r="G43" s="59">
        <v>333</v>
      </c>
      <c r="H43" s="59">
        <v>296</v>
      </c>
      <c r="I43" s="59">
        <v>408</v>
      </c>
      <c r="J43" s="59"/>
      <c r="K43" s="59">
        <v>760</v>
      </c>
      <c r="L43" s="59"/>
      <c r="M43" s="59">
        <v>16</v>
      </c>
      <c r="N43" s="59"/>
      <c r="O43" s="59">
        <v>104</v>
      </c>
      <c r="P43" s="59"/>
      <c r="Q43" s="59">
        <v>371</v>
      </c>
      <c r="R43" s="59"/>
      <c r="S43" s="59">
        <v>269</v>
      </c>
      <c r="T43" s="59"/>
    </row>
    <row r="44" spans="1:22" ht="15" customHeight="1">
      <c r="A44" s="704" t="s">
        <v>342</v>
      </c>
      <c r="B44" s="707" t="s">
        <v>58</v>
      </c>
      <c r="C44" s="59">
        <v>2286</v>
      </c>
      <c r="D44" s="59">
        <v>980</v>
      </c>
      <c r="E44" s="59">
        <v>1306</v>
      </c>
      <c r="F44" s="59">
        <v>781</v>
      </c>
      <c r="G44" s="59">
        <v>392</v>
      </c>
      <c r="H44" s="59">
        <v>389</v>
      </c>
      <c r="I44" s="59">
        <v>428</v>
      </c>
      <c r="J44" s="59"/>
      <c r="K44" s="59">
        <v>1077</v>
      </c>
      <c r="L44" s="59"/>
      <c r="M44" s="59">
        <v>23</v>
      </c>
      <c r="N44" s="59"/>
      <c r="O44" s="59">
        <v>137</v>
      </c>
      <c r="P44" s="59"/>
      <c r="Q44" s="59">
        <v>566</v>
      </c>
      <c r="R44" s="59"/>
      <c r="S44" s="59">
        <v>351</v>
      </c>
      <c r="T44" s="59"/>
    </row>
    <row r="45" spans="1:22" ht="15" customHeight="1">
      <c r="A45" s="704" t="s">
        <v>342</v>
      </c>
      <c r="B45" s="707" t="s">
        <v>59</v>
      </c>
      <c r="C45" s="59">
        <v>2470</v>
      </c>
      <c r="D45" s="59">
        <v>994</v>
      </c>
      <c r="E45" s="59">
        <v>1476</v>
      </c>
      <c r="F45" s="59">
        <v>802</v>
      </c>
      <c r="G45" s="59">
        <v>393</v>
      </c>
      <c r="H45" s="59">
        <v>409</v>
      </c>
      <c r="I45" s="59">
        <v>453</v>
      </c>
      <c r="J45" s="59"/>
      <c r="K45" s="59">
        <v>1216</v>
      </c>
      <c r="L45" s="59"/>
      <c r="M45" s="59">
        <v>16</v>
      </c>
      <c r="N45" s="59"/>
      <c r="O45" s="59">
        <v>133</v>
      </c>
      <c r="P45" s="59"/>
      <c r="Q45" s="59">
        <v>656</v>
      </c>
      <c r="R45" s="59"/>
      <c r="S45" s="59">
        <v>411</v>
      </c>
      <c r="T45" s="59"/>
    </row>
    <row r="46" spans="1:22" ht="15" customHeight="1">
      <c r="A46" s="704" t="s">
        <v>342</v>
      </c>
      <c r="B46" s="707" t="s">
        <v>676</v>
      </c>
      <c r="C46" s="59">
        <v>2331</v>
      </c>
      <c r="D46" s="59">
        <v>930</v>
      </c>
      <c r="E46" s="59">
        <v>1401</v>
      </c>
      <c r="F46" s="59">
        <v>747</v>
      </c>
      <c r="G46" s="59">
        <v>355</v>
      </c>
      <c r="H46" s="59">
        <v>393</v>
      </c>
      <c r="I46" s="59">
        <v>433</v>
      </c>
      <c r="J46" s="59"/>
      <c r="K46" s="59">
        <v>1151</v>
      </c>
      <c r="L46" s="59"/>
      <c r="M46" s="59">
        <v>20</v>
      </c>
      <c r="N46" s="59"/>
      <c r="O46" s="59">
        <v>123</v>
      </c>
      <c r="P46" s="59"/>
      <c r="Q46" s="59">
        <v>623</v>
      </c>
      <c r="R46" s="59"/>
      <c r="S46" s="59">
        <v>385</v>
      </c>
      <c r="T46" s="59"/>
    </row>
    <row r="47" spans="1:22" ht="15" customHeight="1">
      <c r="A47" s="704" t="s">
        <v>342</v>
      </c>
      <c r="B47" s="707" t="s">
        <v>677</v>
      </c>
      <c r="C47" s="59">
        <v>2436</v>
      </c>
      <c r="D47" s="59">
        <v>985</v>
      </c>
      <c r="E47" s="59">
        <v>1451</v>
      </c>
      <c r="F47" s="59">
        <v>777</v>
      </c>
      <c r="G47" s="59">
        <v>366</v>
      </c>
      <c r="H47" s="59">
        <v>411</v>
      </c>
      <c r="I47" s="59">
        <v>464</v>
      </c>
      <c r="J47" s="59"/>
      <c r="K47" s="59">
        <v>1194</v>
      </c>
      <c r="L47" s="59"/>
      <c r="M47" s="59">
        <v>25</v>
      </c>
      <c r="N47" s="59"/>
      <c r="O47" s="59">
        <v>129</v>
      </c>
      <c r="P47" s="59"/>
      <c r="Q47" s="59">
        <v>647</v>
      </c>
      <c r="R47" s="59"/>
      <c r="S47" s="59">
        <v>392</v>
      </c>
      <c r="T47" s="59"/>
    </row>
    <row r="48" spans="1:22" ht="15" customHeight="1">
      <c r="A48" s="704" t="s">
        <v>342</v>
      </c>
      <c r="B48" s="707" t="s">
        <v>678</v>
      </c>
      <c r="C48" s="59">
        <v>2524</v>
      </c>
      <c r="D48" s="59">
        <v>1030</v>
      </c>
      <c r="E48" s="59">
        <v>1494</v>
      </c>
      <c r="F48" s="59">
        <v>806</v>
      </c>
      <c r="G48" s="59">
        <v>392</v>
      </c>
      <c r="H48" s="59">
        <v>414</v>
      </c>
      <c r="I48" s="59">
        <v>477</v>
      </c>
      <c r="J48" s="59"/>
      <c r="K48" s="59">
        <v>1242</v>
      </c>
      <c r="L48" s="59"/>
      <c r="M48" s="59">
        <v>21</v>
      </c>
      <c r="N48" s="59"/>
      <c r="O48" s="59">
        <v>141</v>
      </c>
      <c r="P48" s="59"/>
      <c r="Q48" s="59">
        <v>695</v>
      </c>
      <c r="R48" s="59"/>
      <c r="S48" s="59">
        <v>385</v>
      </c>
      <c r="T48" s="59"/>
    </row>
    <row r="49" spans="1:22" ht="15" customHeight="1">
      <c r="A49" s="704" t="s">
        <v>342</v>
      </c>
      <c r="B49" s="707" t="s">
        <v>214</v>
      </c>
      <c r="C49" s="59">
        <v>2350</v>
      </c>
      <c r="D49" s="59">
        <v>953</v>
      </c>
      <c r="E49" s="59">
        <v>1397</v>
      </c>
      <c r="F49" s="59">
        <v>755</v>
      </c>
      <c r="G49" s="59">
        <v>351</v>
      </c>
      <c r="H49" s="59">
        <v>404</v>
      </c>
      <c r="I49" s="59">
        <v>446</v>
      </c>
      <c r="J49" s="59"/>
      <c r="K49" s="59">
        <v>1148</v>
      </c>
      <c r="L49" s="59"/>
      <c r="M49" s="59">
        <v>15</v>
      </c>
      <c r="N49" s="59"/>
      <c r="O49" s="59">
        <v>140</v>
      </c>
      <c r="P49" s="59"/>
      <c r="Q49" s="59">
        <v>628</v>
      </c>
      <c r="R49" s="59"/>
      <c r="S49" s="59">
        <v>365</v>
      </c>
      <c r="T49" s="59"/>
    </row>
    <row r="50" spans="1:22" ht="15" customHeight="1">
      <c r="A50" s="704" t="s">
        <v>342</v>
      </c>
      <c r="B50" s="707" t="s">
        <v>192</v>
      </c>
      <c r="C50" s="59">
        <v>2639</v>
      </c>
      <c r="D50" s="59">
        <v>1051</v>
      </c>
      <c r="E50" s="59">
        <v>1588</v>
      </c>
      <c r="F50" s="59">
        <v>838</v>
      </c>
      <c r="G50" s="59">
        <v>414</v>
      </c>
      <c r="H50" s="59">
        <v>424</v>
      </c>
      <c r="I50" s="59">
        <v>483</v>
      </c>
      <c r="J50" s="59"/>
      <c r="K50" s="59">
        <v>1318</v>
      </c>
      <c r="L50" s="59"/>
      <c r="M50" s="59">
        <v>19</v>
      </c>
      <c r="N50" s="59"/>
      <c r="O50" s="59">
        <v>134</v>
      </c>
      <c r="P50" s="59"/>
      <c r="Q50" s="59">
        <v>716</v>
      </c>
      <c r="R50" s="59"/>
      <c r="S50" s="59">
        <v>449</v>
      </c>
      <c r="T50" s="59"/>
    </row>
    <row r="51" spans="1:22" ht="15" customHeight="1">
      <c r="A51" s="704" t="s">
        <v>342</v>
      </c>
      <c r="B51" s="707" t="s">
        <v>193</v>
      </c>
      <c r="C51" s="59">
        <v>2568</v>
      </c>
      <c r="D51" s="59">
        <v>1043</v>
      </c>
      <c r="E51" s="59">
        <v>1526</v>
      </c>
      <c r="F51" s="59">
        <v>830</v>
      </c>
      <c r="G51" s="59">
        <v>399</v>
      </c>
      <c r="H51" s="59">
        <v>431</v>
      </c>
      <c r="I51" s="59">
        <v>475</v>
      </c>
      <c r="J51" s="59"/>
      <c r="K51" s="59">
        <v>1263</v>
      </c>
      <c r="L51" s="59"/>
      <c r="M51" s="59">
        <v>27</v>
      </c>
      <c r="N51" s="59"/>
      <c r="O51" s="59">
        <v>142</v>
      </c>
      <c r="P51" s="59"/>
      <c r="Q51" s="59">
        <v>688</v>
      </c>
      <c r="R51" s="59"/>
      <c r="S51" s="59">
        <v>407</v>
      </c>
      <c r="T51" s="59"/>
    </row>
    <row r="52" spans="1:22" ht="15" customHeight="1">
      <c r="A52" s="704" t="s">
        <v>342</v>
      </c>
      <c r="B52" s="707" t="s">
        <v>194</v>
      </c>
      <c r="C52" s="59">
        <v>2526</v>
      </c>
      <c r="D52" s="59">
        <v>1008</v>
      </c>
      <c r="E52" s="59">
        <v>1518</v>
      </c>
      <c r="F52" s="59">
        <v>817</v>
      </c>
      <c r="G52" s="59">
        <v>381</v>
      </c>
      <c r="H52" s="59">
        <v>436</v>
      </c>
      <c r="I52" s="59">
        <v>478</v>
      </c>
      <c r="J52" s="59"/>
      <c r="K52" s="59">
        <v>1232</v>
      </c>
      <c r="L52" s="59"/>
      <c r="M52" s="59">
        <v>16</v>
      </c>
      <c r="N52" s="59"/>
      <c r="O52" s="59">
        <v>133</v>
      </c>
      <c r="P52" s="59"/>
      <c r="Q52" s="59">
        <v>679</v>
      </c>
      <c r="R52" s="59"/>
      <c r="S52" s="59">
        <v>403</v>
      </c>
      <c r="T52" s="59"/>
    </row>
    <row r="53" spans="1:22" ht="15" customHeight="1">
      <c r="A53" s="704" t="s">
        <v>342</v>
      </c>
      <c r="B53" s="707" t="s">
        <v>643</v>
      </c>
      <c r="C53" s="59">
        <v>1835</v>
      </c>
      <c r="D53" s="59">
        <v>786</v>
      </c>
      <c r="E53" s="59">
        <v>1049</v>
      </c>
      <c r="F53" s="59">
        <v>620</v>
      </c>
      <c r="G53" s="59">
        <v>302</v>
      </c>
      <c r="H53" s="59">
        <v>318</v>
      </c>
      <c r="I53" s="59">
        <v>357</v>
      </c>
      <c r="J53" s="59"/>
      <c r="K53" s="59">
        <v>859</v>
      </c>
      <c r="L53" s="59"/>
      <c r="M53" s="59">
        <v>18</v>
      </c>
      <c r="N53" s="59"/>
      <c r="O53" s="59">
        <v>110</v>
      </c>
      <c r="P53" s="59"/>
      <c r="Q53" s="59">
        <v>450</v>
      </c>
      <c r="R53" s="59"/>
      <c r="S53" s="59">
        <v>280</v>
      </c>
      <c r="T53" s="59"/>
    </row>
    <row r="54" spans="1:22" ht="21.95" customHeight="1">
      <c r="A54" s="704"/>
      <c r="B54" s="707"/>
      <c r="C54" s="59"/>
      <c r="D54" s="59"/>
      <c r="E54" s="59"/>
      <c r="F54" s="59"/>
      <c r="G54" s="59"/>
      <c r="H54" s="59"/>
      <c r="I54" s="59"/>
      <c r="J54" s="59"/>
      <c r="K54" s="59"/>
      <c r="L54" s="59"/>
      <c r="M54" s="59"/>
      <c r="N54" s="59"/>
      <c r="O54" s="59"/>
      <c r="P54" s="59"/>
      <c r="Q54" s="59"/>
      <c r="R54" s="59"/>
      <c r="S54" s="59"/>
      <c r="T54" s="59"/>
    </row>
    <row r="55" spans="1:22" ht="26.1" customHeight="1">
      <c r="A55" s="209" t="s">
        <v>549</v>
      </c>
      <c r="B55" s="385"/>
      <c r="C55" s="59"/>
      <c r="D55" s="59"/>
      <c r="E55" s="59"/>
      <c r="F55" s="59"/>
      <c r="G55" s="59"/>
      <c r="H55" s="59"/>
      <c r="I55" s="387" t="s">
        <v>549</v>
      </c>
      <c r="J55" s="59"/>
      <c r="L55" s="387"/>
      <c r="M55" s="59"/>
      <c r="N55" s="59"/>
      <c r="O55" s="59"/>
      <c r="P55" s="59"/>
      <c r="Q55" s="59"/>
      <c r="R55" s="59"/>
      <c r="S55" s="59"/>
      <c r="T55" s="59"/>
    </row>
    <row r="56" spans="1:22" ht="21.95" customHeight="1">
      <c r="A56" s="704">
        <v>2020</v>
      </c>
      <c r="B56" s="707" t="s">
        <v>815</v>
      </c>
      <c r="C56" s="59">
        <v>408</v>
      </c>
      <c r="D56" s="59">
        <v>175</v>
      </c>
      <c r="E56" s="59">
        <v>233</v>
      </c>
      <c r="F56" s="59">
        <v>161</v>
      </c>
      <c r="G56" s="59">
        <v>95</v>
      </c>
      <c r="H56" s="59">
        <v>66</v>
      </c>
      <c r="I56" s="59">
        <v>59</v>
      </c>
      <c r="J56" s="59"/>
      <c r="K56" s="59">
        <v>187</v>
      </c>
      <c r="L56" s="59"/>
      <c r="M56" s="59">
        <v>7</v>
      </c>
      <c r="N56" s="59"/>
      <c r="O56" s="59">
        <v>14</v>
      </c>
      <c r="P56" s="59"/>
      <c r="Q56" s="59">
        <v>73</v>
      </c>
      <c r="R56" s="59"/>
      <c r="S56" s="59">
        <v>94</v>
      </c>
      <c r="T56" s="59"/>
      <c r="V56" s="27"/>
    </row>
    <row r="57" spans="1:22" ht="15" customHeight="1">
      <c r="A57" s="704" t="s">
        <v>342</v>
      </c>
      <c r="B57" s="707" t="s">
        <v>53</v>
      </c>
      <c r="C57" s="59">
        <v>405</v>
      </c>
      <c r="D57" s="59">
        <v>169</v>
      </c>
      <c r="E57" s="59">
        <v>236</v>
      </c>
      <c r="F57" s="59">
        <v>142</v>
      </c>
      <c r="G57" s="59">
        <v>77</v>
      </c>
      <c r="H57" s="59">
        <v>65</v>
      </c>
      <c r="I57" s="59">
        <v>71</v>
      </c>
      <c r="J57" s="59"/>
      <c r="K57" s="59">
        <v>191</v>
      </c>
      <c r="L57" s="59"/>
      <c r="M57" s="59">
        <v>6</v>
      </c>
      <c r="N57" s="59"/>
      <c r="O57" s="59">
        <v>14</v>
      </c>
      <c r="P57" s="59"/>
      <c r="Q57" s="59">
        <v>80</v>
      </c>
      <c r="R57" s="59"/>
      <c r="S57" s="59">
        <v>91</v>
      </c>
      <c r="T57" s="59"/>
    </row>
    <row r="58" spans="1:22" ht="15" customHeight="1">
      <c r="A58" s="704" t="s">
        <v>342</v>
      </c>
      <c r="B58" s="707" t="s">
        <v>58</v>
      </c>
      <c r="C58" s="59">
        <v>491</v>
      </c>
      <c r="D58" s="59">
        <v>186</v>
      </c>
      <c r="E58" s="59">
        <v>305</v>
      </c>
      <c r="F58" s="59">
        <v>173</v>
      </c>
      <c r="G58" s="59">
        <v>84</v>
      </c>
      <c r="H58" s="59">
        <v>89</v>
      </c>
      <c r="I58" s="59">
        <v>81</v>
      </c>
      <c r="J58" s="59"/>
      <c r="K58" s="59">
        <v>237</v>
      </c>
      <c r="L58" s="59"/>
      <c r="M58" s="59">
        <v>4</v>
      </c>
      <c r="N58" s="59"/>
      <c r="O58" s="59">
        <v>17</v>
      </c>
      <c r="P58" s="59"/>
      <c r="Q58" s="59">
        <v>97</v>
      </c>
      <c r="R58" s="59"/>
      <c r="S58" s="59">
        <v>119</v>
      </c>
      <c r="T58" s="59"/>
    </row>
    <row r="59" spans="1:22" ht="15" customHeight="1">
      <c r="A59" s="704" t="s">
        <v>342</v>
      </c>
      <c r="B59" s="707" t="s">
        <v>59</v>
      </c>
      <c r="C59" s="59">
        <v>546</v>
      </c>
      <c r="D59" s="59">
        <v>199</v>
      </c>
      <c r="E59" s="59">
        <v>347</v>
      </c>
      <c r="F59" s="59">
        <v>179</v>
      </c>
      <c r="G59" s="59">
        <v>85</v>
      </c>
      <c r="H59" s="59">
        <v>94</v>
      </c>
      <c r="I59" s="59">
        <v>88</v>
      </c>
      <c r="J59" s="59"/>
      <c r="K59" s="59">
        <v>279</v>
      </c>
      <c r="L59" s="59"/>
      <c r="M59" s="59">
        <v>6</v>
      </c>
      <c r="N59" s="59"/>
      <c r="O59" s="59">
        <v>20</v>
      </c>
      <c r="P59" s="59"/>
      <c r="Q59" s="59">
        <v>128</v>
      </c>
      <c r="R59" s="59"/>
      <c r="S59" s="59">
        <v>125</v>
      </c>
      <c r="T59" s="59"/>
    </row>
    <row r="60" spans="1:22" ht="15" customHeight="1">
      <c r="A60" s="704" t="s">
        <v>342</v>
      </c>
      <c r="B60" s="707" t="s">
        <v>676</v>
      </c>
      <c r="C60" s="59">
        <v>535</v>
      </c>
      <c r="D60" s="59">
        <v>197</v>
      </c>
      <c r="E60" s="59">
        <v>337</v>
      </c>
      <c r="F60" s="59">
        <v>176</v>
      </c>
      <c r="G60" s="59">
        <v>81</v>
      </c>
      <c r="H60" s="59">
        <v>95</v>
      </c>
      <c r="I60" s="59">
        <v>88</v>
      </c>
      <c r="J60" s="59"/>
      <c r="K60" s="59">
        <v>271</v>
      </c>
      <c r="L60" s="59"/>
      <c r="M60" s="59">
        <v>6</v>
      </c>
      <c r="N60" s="59"/>
      <c r="O60" s="59">
        <v>22</v>
      </c>
      <c r="P60" s="59"/>
      <c r="Q60" s="59">
        <v>113</v>
      </c>
      <c r="R60" s="59"/>
      <c r="S60" s="59">
        <v>129</v>
      </c>
      <c r="T60" s="59"/>
    </row>
    <row r="61" spans="1:22" ht="15" customHeight="1">
      <c r="A61" s="704" t="s">
        <v>342</v>
      </c>
      <c r="B61" s="707" t="s">
        <v>677</v>
      </c>
      <c r="C61" s="59">
        <v>553</v>
      </c>
      <c r="D61" s="59">
        <v>206</v>
      </c>
      <c r="E61" s="59">
        <v>347</v>
      </c>
      <c r="F61" s="59">
        <v>170</v>
      </c>
      <c r="G61" s="59">
        <v>85</v>
      </c>
      <c r="H61" s="59">
        <v>85</v>
      </c>
      <c r="I61" s="59">
        <v>93</v>
      </c>
      <c r="J61" s="59"/>
      <c r="K61" s="59">
        <v>290</v>
      </c>
      <c r="L61" s="59"/>
      <c r="M61" s="59">
        <v>7</v>
      </c>
      <c r="N61" s="59"/>
      <c r="O61" s="59">
        <v>21</v>
      </c>
      <c r="P61" s="59"/>
      <c r="Q61" s="59">
        <v>126</v>
      </c>
      <c r="R61" s="59"/>
      <c r="S61" s="59">
        <v>136</v>
      </c>
      <c r="T61" s="59"/>
    </row>
    <row r="62" spans="1:22" ht="15" customHeight="1">
      <c r="A62" s="704" t="s">
        <v>342</v>
      </c>
      <c r="B62" s="707" t="s">
        <v>678</v>
      </c>
      <c r="C62" s="59">
        <v>583</v>
      </c>
      <c r="D62" s="59">
        <v>215</v>
      </c>
      <c r="E62" s="59">
        <v>368</v>
      </c>
      <c r="F62" s="59">
        <v>195</v>
      </c>
      <c r="G62" s="59">
        <v>94</v>
      </c>
      <c r="H62" s="59">
        <v>101</v>
      </c>
      <c r="I62" s="59">
        <v>98</v>
      </c>
      <c r="J62" s="59"/>
      <c r="K62" s="59">
        <v>290</v>
      </c>
      <c r="L62" s="59"/>
      <c r="M62" s="59">
        <v>3</v>
      </c>
      <c r="N62" s="59"/>
      <c r="O62" s="59">
        <v>20</v>
      </c>
      <c r="P62" s="59"/>
      <c r="Q62" s="59">
        <v>131</v>
      </c>
      <c r="R62" s="59"/>
      <c r="S62" s="59">
        <v>136</v>
      </c>
      <c r="T62" s="59"/>
    </row>
    <row r="63" spans="1:22" ht="15" customHeight="1">
      <c r="A63" s="704" t="s">
        <v>342</v>
      </c>
      <c r="B63" s="707" t="s">
        <v>214</v>
      </c>
      <c r="C63" s="59">
        <v>539</v>
      </c>
      <c r="D63" s="59">
        <v>205</v>
      </c>
      <c r="E63" s="59">
        <v>333</v>
      </c>
      <c r="F63" s="59">
        <v>182</v>
      </c>
      <c r="G63" s="59">
        <v>91</v>
      </c>
      <c r="H63" s="59">
        <v>91</v>
      </c>
      <c r="I63" s="59">
        <v>93</v>
      </c>
      <c r="J63" s="59"/>
      <c r="K63" s="59">
        <v>263</v>
      </c>
      <c r="L63" s="59"/>
      <c r="M63" s="59">
        <v>2</v>
      </c>
      <c r="N63" s="59"/>
      <c r="O63" s="59">
        <v>19</v>
      </c>
      <c r="P63" s="59"/>
      <c r="Q63" s="59">
        <v>115</v>
      </c>
      <c r="R63" s="59"/>
      <c r="S63" s="59">
        <v>127</v>
      </c>
      <c r="T63" s="59"/>
    </row>
    <row r="64" spans="1:22" ht="15" customHeight="1">
      <c r="A64" s="704" t="s">
        <v>342</v>
      </c>
      <c r="B64" s="707" t="s">
        <v>192</v>
      </c>
      <c r="C64" s="59">
        <v>591</v>
      </c>
      <c r="D64" s="59">
        <v>216</v>
      </c>
      <c r="E64" s="59">
        <v>375</v>
      </c>
      <c r="F64" s="59">
        <v>204</v>
      </c>
      <c r="G64" s="59">
        <v>97</v>
      </c>
      <c r="H64" s="59">
        <v>107</v>
      </c>
      <c r="I64" s="59">
        <v>97</v>
      </c>
      <c r="J64" s="59"/>
      <c r="K64" s="59">
        <v>291</v>
      </c>
      <c r="L64" s="59"/>
      <c r="M64" s="59">
        <v>3</v>
      </c>
      <c r="N64" s="59"/>
      <c r="O64" s="59">
        <v>20</v>
      </c>
      <c r="P64" s="59"/>
      <c r="Q64" s="59">
        <v>139</v>
      </c>
      <c r="R64" s="59"/>
      <c r="S64" s="59">
        <v>129</v>
      </c>
      <c r="T64" s="59"/>
    </row>
    <row r="65" spans="1:20" ht="15" customHeight="1">
      <c r="A65" s="704" t="s">
        <v>342</v>
      </c>
      <c r="B65" s="707" t="s">
        <v>193</v>
      </c>
      <c r="C65" s="59">
        <v>566</v>
      </c>
      <c r="D65" s="59">
        <v>210</v>
      </c>
      <c r="E65" s="59">
        <v>356</v>
      </c>
      <c r="F65" s="59">
        <v>187</v>
      </c>
      <c r="G65" s="59">
        <v>90</v>
      </c>
      <c r="H65" s="59">
        <v>97</v>
      </c>
      <c r="I65" s="59">
        <v>97</v>
      </c>
      <c r="J65" s="59"/>
      <c r="K65" s="59">
        <v>283</v>
      </c>
      <c r="L65" s="59"/>
      <c r="M65" s="59">
        <v>5</v>
      </c>
      <c r="N65" s="59"/>
      <c r="O65" s="59">
        <v>18</v>
      </c>
      <c r="P65" s="59"/>
      <c r="Q65" s="59">
        <v>122</v>
      </c>
      <c r="R65" s="59"/>
      <c r="S65" s="59">
        <v>137</v>
      </c>
      <c r="T65" s="59"/>
    </row>
    <row r="66" spans="1:20" ht="15" customHeight="1">
      <c r="A66" s="704" t="s">
        <v>342</v>
      </c>
      <c r="B66" s="707" t="s">
        <v>194</v>
      </c>
      <c r="C66" s="59">
        <v>566</v>
      </c>
      <c r="D66" s="59">
        <v>204</v>
      </c>
      <c r="E66" s="59">
        <v>362</v>
      </c>
      <c r="F66" s="59">
        <v>174</v>
      </c>
      <c r="G66" s="59">
        <v>85</v>
      </c>
      <c r="H66" s="59">
        <v>89</v>
      </c>
      <c r="I66" s="59">
        <v>99</v>
      </c>
      <c r="J66" s="59"/>
      <c r="K66" s="59">
        <v>294</v>
      </c>
      <c r="L66" s="59"/>
      <c r="M66" s="59">
        <v>3</v>
      </c>
      <c r="N66" s="59"/>
      <c r="O66" s="59">
        <v>18</v>
      </c>
      <c r="P66" s="59"/>
      <c r="Q66" s="59">
        <v>126</v>
      </c>
      <c r="R66" s="59"/>
      <c r="S66" s="59">
        <v>147</v>
      </c>
      <c r="T66" s="59"/>
    </row>
    <row r="67" spans="1:20" ht="15" customHeight="1">
      <c r="A67" s="704" t="s">
        <v>342</v>
      </c>
      <c r="B67" s="707" t="s">
        <v>643</v>
      </c>
      <c r="C67" s="59">
        <v>405</v>
      </c>
      <c r="D67" s="59">
        <v>164</v>
      </c>
      <c r="E67" s="59">
        <v>241</v>
      </c>
      <c r="F67" s="59">
        <v>140</v>
      </c>
      <c r="G67" s="59">
        <v>76</v>
      </c>
      <c r="H67" s="59">
        <v>64</v>
      </c>
      <c r="I67" s="59">
        <v>72</v>
      </c>
      <c r="J67" s="59"/>
      <c r="K67" s="59">
        <v>192</v>
      </c>
      <c r="L67" s="59"/>
      <c r="M67" s="59">
        <v>2</v>
      </c>
      <c r="N67" s="59"/>
      <c r="O67" s="59">
        <v>13</v>
      </c>
      <c r="P67" s="59"/>
      <c r="Q67" s="59">
        <v>76</v>
      </c>
      <c r="R67" s="59"/>
      <c r="S67" s="59">
        <v>101</v>
      </c>
      <c r="T67" s="59"/>
    </row>
    <row r="68" spans="1:20" ht="21.95" customHeight="1">
      <c r="A68" s="704"/>
      <c r="B68" s="707"/>
      <c r="C68" s="59"/>
      <c r="D68" s="59"/>
      <c r="E68" s="59"/>
      <c r="F68" s="59"/>
      <c r="G68" s="59"/>
      <c r="H68" s="59"/>
      <c r="I68" s="59"/>
      <c r="J68" s="59"/>
      <c r="K68" s="59"/>
      <c r="L68" s="59"/>
      <c r="M68" s="59"/>
      <c r="N68" s="59"/>
      <c r="O68" s="59"/>
      <c r="P68" s="59"/>
      <c r="Q68" s="59"/>
      <c r="R68" s="59"/>
      <c r="S68" s="59"/>
      <c r="T68" s="59"/>
    </row>
    <row r="69" spans="1:20" s="191" customFormat="1" ht="11.1" customHeight="1">
      <c r="A69" s="689"/>
      <c r="B69" s="689"/>
      <c r="C69" s="689"/>
      <c r="D69" s="689"/>
      <c r="E69" s="689"/>
      <c r="F69" s="689"/>
      <c r="G69" s="693"/>
      <c r="H69" s="693"/>
      <c r="I69" s="209"/>
      <c r="J69" s="693"/>
      <c r="L69" s="209"/>
      <c r="M69" s="689"/>
      <c r="N69" s="689"/>
      <c r="O69" s="689"/>
      <c r="P69" s="689"/>
      <c r="Q69" s="689"/>
      <c r="R69" s="689"/>
      <c r="S69" s="689"/>
      <c r="T69" s="689"/>
    </row>
    <row r="70" spans="1:20">
      <c r="A70" s="694" t="s">
        <v>1733</v>
      </c>
      <c r="I70" s="689" t="s">
        <v>1733</v>
      </c>
      <c r="L70" s="689"/>
    </row>
  </sheetData>
  <mergeCells count="17">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42578125" defaultRowHeight="15"/>
  <cols>
    <col min="1" max="1" width="5.5703125" style="694" customWidth="1"/>
    <col min="2" max="8" width="17.7109375" style="694" customWidth="1"/>
    <col min="9" max="9" width="19.7109375" style="694" customWidth="1"/>
    <col min="10" max="10" width="1.7109375" style="694" customWidth="1"/>
    <col min="11" max="11" width="19.7109375" style="694" customWidth="1"/>
    <col min="12" max="12" width="1.7109375" style="694" customWidth="1"/>
    <col min="13" max="13" width="19.7109375" style="694" customWidth="1"/>
    <col min="14" max="14" width="1.7109375" style="694" customWidth="1"/>
    <col min="15" max="15" width="19.7109375" style="694" customWidth="1"/>
    <col min="16" max="16" width="1.7109375" style="694" customWidth="1"/>
    <col min="17" max="17" width="19.7109375" style="694" customWidth="1"/>
    <col min="18" max="18" width="1.7109375" style="694" customWidth="1"/>
    <col min="19" max="19" width="19.7109375" style="694" customWidth="1"/>
    <col min="20" max="20" width="1.7109375" style="694" customWidth="1"/>
    <col min="21" max="16384" width="11.42578125" style="694"/>
  </cols>
  <sheetData>
    <row r="1" spans="1:22" s="1100" customFormat="1" ht="15" customHeight="1">
      <c r="A1" s="1106" t="s">
        <v>1750</v>
      </c>
    </row>
    <row r="2" spans="1:22" ht="15" customHeight="1">
      <c r="A2" s="709" t="s">
        <v>709</v>
      </c>
      <c r="B2" s="691"/>
      <c r="C2" s="691"/>
      <c r="D2" s="691"/>
      <c r="E2" s="691"/>
      <c r="F2" s="691"/>
      <c r="G2" s="691"/>
      <c r="H2" s="691"/>
      <c r="I2" s="709" t="s">
        <v>709</v>
      </c>
      <c r="J2" s="691"/>
      <c r="L2" s="709"/>
      <c r="M2" s="695"/>
      <c r="N2" s="695"/>
      <c r="O2" s="695"/>
      <c r="P2" s="695"/>
      <c r="Q2" s="695"/>
      <c r="R2" s="695"/>
      <c r="S2" s="695"/>
      <c r="T2" s="695"/>
    </row>
    <row r="3" spans="1:22" ht="15" customHeight="1">
      <c r="A3" s="709" t="s">
        <v>6</v>
      </c>
      <c r="B3" s="691"/>
      <c r="C3" s="691"/>
      <c r="D3" s="691"/>
      <c r="E3" s="691"/>
      <c r="F3" s="691"/>
      <c r="G3" s="691"/>
      <c r="H3" s="691"/>
      <c r="I3" s="709" t="s">
        <v>6</v>
      </c>
      <c r="J3" s="691"/>
      <c r="L3" s="709"/>
      <c r="M3" s="695"/>
      <c r="N3" s="695"/>
      <c r="O3" s="695"/>
      <c r="P3" s="695"/>
      <c r="Q3" s="695"/>
      <c r="R3" s="695"/>
      <c r="S3" s="695"/>
      <c r="T3" s="695"/>
    </row>
    <row r="4" spans="1:22" ht="15" customHeight="1">
      <c r="A4" s="709" t="s">
        <v>1437</v>
      </c>
      <c r="B4" s="691"/>
      <c r="C4" s="691"/>
      <c r="D4" s="691"/>
      <c r="E4" s="691"/>
      <c r="F4" s="691"/>
      <c r="G4" s="691"/>
      <c r="H4" s="691"/>
      <c r="I4" s="709" t="s">
        <v>1437</v>
      </c>
      <c r="J4" s="691"/>
      <c r="L4" s="709"/>
      <c r="M4" s="695"/>
      <c r="N4" s="695"/>
      <c r="O4" s="695"/>
      <c r="P4" s="695"/>
      <c r="Q4" s="695"/>
      <c r="R4" s="695"/>
      <c r="S4" s="695"/>
      <c r="T4" s="695"/>
    </row>
    <row r="5" spans="1:22" ht="15" customHeight="1">
      <c r="A5" s="757" t="s">
        <v>1640</v>
      </c>
      <c r="B5" s="691"/>
      <c r="C5" s="691"/>
      <c r="D5" s="691"/>
      <c r="E5" s="691"/>
      <c r="F5" s="691"/>
      <c r="G5" s="691"/>
      <c r="H5" s="691"/>
      <c r="I5" s="757" t="s">
        <v>1640</v>
      </c>
      <c r="J5" s="691"/>
      <c r="L5" s="704"/>
      <c r="M5" s="695"/>
      <c r="N5" s="695"/>
      <c r="O5" s="695"/>
      <c r="P5" s="695"/>
      <c r="Q5" s="695"/>
      <c r="R5" s="695"/>
      <c r="S5" s="695"/>
      <c r="T5" s="695"/>
    </row>
    <row r="6" spans="1:22" ht="15" customHeight="1">
      <c r="A6" s="709" t="s">
        <v>1438</v>
      </c>
      <c r="B6" s="691"/>
      <c r="C6" s="691"/>
      <c r="D6" s="691"/>
      <c r="E6" s="691"/>
      <c r="F6" s="691"/>
      <c r="G6" s="691"/>
      <c r="H6" s="691"/>
      <c r="I6" s="709" t="s">
        <v>1438</v>
      </c>
      <c r="J6" s="691"/>
      <c r="L6" s="709"/>
      <c r="M6" s="695"/>
      <c r="N6" s="695"/>
      <c r="O6" s="695"/>
      <c r="P6" s="695"/>
      <c r="Q6" s="695"/>
      <c r="R6" s="695"/>
      <c r="S6" s="695"/>
      <c r="T6" s="695"/>
    </row>
    <row r="7" spans="1:22" ht="15" customHeight="1">
      <c r="A7" s="710" t="s">
        <v>444</v>
      </c>
      <c r="B7" s="687"/>
      <c r="C7" s="687"/>
      <c r="D7" s="687"/>
      <c r="E7" s="687"/>
      <c r="F7" s="687"/>
      <c r="G7" s="687"/>
      <c r="H7" s="687"/>
      <c r="I7" s="710" t="s">
        <v>444</v>
      </c>
      <c r="J7" s="687"/>
      <c r="L7" s="710"/>
      <c r="M7" s="688"/>
      <c r="N7" s="688"/>
      <c r="O7" s="688"/>
      <c r="P7" s="688"/>
      <c r="Q7" s="688"/>
      <c r="R7" s="688"/>
      <c r="S7" s="688"/>
      <c r="T7" s="688"/>
    </row>
    <row r="8" spans="1:22" s="221" customFormat="1" ht="15.75" customHeight="1">
      <c r="A8" s="1264" t="s">
        <v>660</v>
      </c>
      <c r="B8" s="1265"/>
      <c r="C8" s="1270" t="s">
        <v>139</v>
      </c>
      <c r="D8" s="1270"/>
      <c r="E8" s="1270"/>
      <c r="F8" s="1271" t="s">
        <v>661</v>
      </c>
      <c r="G8" s="1270"/>
      <c r="H8" s="1272"/>
      <c r="I8" s="1273" t="s">
        <v>38</v>
      </c>
      <c r="J8" s="1274"/>
      <c r="K8" s="1279" t="s">
        <v>425</v>
      </c>
      <c r="L8" s="1272"/>
      <c r="M8" s="1272"/>
      <c r="N8" s="1272"/>
      <c r="O8" s="1272"/>
      <c r="P8" s="1272"/>
      <c r="Q8" s="1272"/>
      <c r="R8" s="1272"/>
      <c r="S8" s="1272"/>
      <c r="T8" s="1272"/>
    </row>
    <row r="9" spans="1:22" s="221" customFormat="1" ht="15.75" customHeight="1">
      <c r="A9" s="1266"/>
      <c r="B9" s="1267"/>
      <c r="C9" s="1241" t="s">
        <v>529</v>
      </c>
      <c r="D9" s="382" t="s">
        <v>512</v>
      </c>
      <c r="E9" s="383"/>
      <c r="F9" s="1280" t="s">
        <v>640</v>
      </c>
      <c r="G9" s="382" t="s">
        <v>512</v>
      </c>
      <c r="H9" s="382"/>
      <c r="I9" s="1275"/>
      <c r="J9" s="1276"/>
      <c r="K9" s="1261" t="s">
        <v>640</v>
      </c>
      <c r="L9" s="1241"/>
      <c r="M9" s="1271" t="s">
        <v>607</v>
      </c>
      <c r="N9" s="1270"/>
      <c r="O9" s="1270"/>
      <c r="P9" s="1270"/>
      <c r="Q9" s="1270"/>
      <c r="R9" s="1270"/>
      <c r="S9" s="1270"/>
      <c r="T9" s="1270"/>
    </row>
    <row r="10" spans="1:22" s="221" customFormat="1" ht="15.75" customHeight="1">
      <c r="A10" s="1266"/>
      <c r="B10" s="1267"/>
      <c r="C10" s="1243"/>
      <c r="D10" s="1282" t="s">
        <v>316</v>
      </c>
      <c r="E10" s="1282" t="s">
        <v>962</v>
      </c>
      <c r="F10" s="1280"/>
      <c r="G10" s="1261" t="s">
        <v>316</v>
      </c>
      <c r="H10" s="1261" t="s">
        <v>962</v>
      </c>
      <c r="I10" s="1275"/>
      <c r="J10" s="1276"/>
      <c r="K10" s="1262"/>
      <c r="L10" s="1243"/>
      <c r="M10" s="1283" t="s">
        <v>752</v>
      </c>
      <c r="N10" s="1274"/>
      <c r="O10" s="1283" t="s">
        <v>736</v>
      </c>
      <c r="P10" s="1274"/>
      <c r="Q10" s="1261" t="s">
        <v>846</v>
      </c>
      <c r="R10" s="1241"/>
      <c r="S10" s="1283" t="s">
        <v>737</v>
      </c>
      <c r="T10" s="1273"/>
    </row>
    <row r="11" spans="1:22" s="221" customFormat="1" ht="15.75" customHeight="1">
      <c r="A11" s="1266"/>
      <c r="B11" s="1267"/>
      <c r="C11" s="1243"/>
      <c r="D11" s="1280"/>
      <c r="E11" s="1280"/>
      <c r="F11" s="1280"/>
      <c r="G11" s="1262"/>
      <c r="H11" s="1262"/>
      <c r="I11" s="1275"/>
      <c r="J11" s="1276"/>
      <c r="K11" s="1262"/>
      <c r="L11" s="1243"/>
      <c r="M11" s="1284"/>
      <c r="N11" s="1276"/>
      <c r="O11" s="1284"/>
      <c r="P11" s="1276"/>
      <c r="Q11" s="1262"/>
      <c r="R11" s="1243"/>
      <c r="S11" s="1284"/>
      <c r="T11" s="1275"/>
    </row>
    <row r="12" spans="1:22" s="221" customFormat="1" ht="15.75" customHeight="1">
      <c r="A12" s="1268"/>
      <c r="B12" s="1269"/>
      <c r="C12" s="1245"/>
      <c r="D12" s="1281"/>
      <c r="E12" s="1281"/>
      <c r="F12" s="1281"/>
      <c r="G12" s="1263"/>
      <c r="H12" s="1263"/>
      <c r="I12" s="1277"/>
      <c r="J12" s="1278"/>
      <c r="K12" s="1263"/>
      <c r="L12" s="1245"/>
      <c r="M12" s="1285"/>
      <c r="N12" s="1278"/>
      <c r="O12" s="1285"/>
      <c r="P12" s="1278"/>
      <c r="Q12" s="1263"/>
      <c r="R12" s="1245"/>
      <c r="S12" s="1285"/>
      <c r="T12" s="1277"/>
    </row>
    <row r="13" spans="1:22" ht="26.1" customHeight="1">
      <c r="A13" s="209" t="s">
        <v>550</v>
      </c>
      <c r="B13" s="691"/>
      <c r="C13" s="691"/>
      <c r="D13" s="691"/>
      <c r="E13" s="691"/>
      <c r="F13" s="691"/>
      <c r="G13" s="691"/>
      <c r="H13" s="691"/>
      <c r="I13" s="388" t="s">
        <v>550</v>
      </c>
      <c r="J13" s="691"/>
      <c r="L13" s="388"/>
      <c r="M13" s="692"/>
      <c r="N13" s="692"/>
      <c r="O13" s="692"/>
      <c r="P13" s="692"/>
      <c r="Q13" s="692"/>
      <c r="R13" s="692"/>
      <c r="S13" s="692"/>
      <c r="T13" s="692"/>
    </row>
    <row r="14" spans="1:22" ht="21.95" customHeight="1">
      <c r="A14" s="704">
        <v>2020</v>
      </c>
      <c r="B14" s="707" t="s">
        <v>815</v>
      </c>
      <c r="C14" s="59">
        <v>2515</v>
      </c>
      <c r="D14" s="59">
        <v>1239</v>
      </c>
      <c r="E14" s="59">
        <v>1276</v>
      </c>
      <c r="F14" s="59">
        <v>1147</v>
      </c>
      <c r="G14" s="59">
        <v>565</v>
      </c>
      <c r="H14" s="59">
        <v>582</v>
      </c>
      <c r="I14" s="59">
        <v>417</v>
      </c>
      <c r="J14" s="59"/>
      <c r="K14" s="59">
        <v>951</v>
      </c>
      <c r="L14" s="59"/>
      <c r="M14" s="59">
        <v>20</v>
      </c>
      <c r="N14" s="59"/>
      <c r="O14" s="59">
        <v>236</v>
      </c>
      <c r="P14" s="59"/>
      <c r="Q14" s="59">
        <v>317</v>
      </c>
      <c r="R14" s="59"/>
      <c r="S14" s="59">
        <v>377</v>
      </c>
      <c r="T14" s="59"/>
      <c r="V14" s="27"/>
    </row>
    <row r="15" spans="1:22" ht="15" customHeight="1">
      <c r="A15" s="704" t="s">
        <v>342</v>
      </c>
      <c r="B15" s="707" t="s">
        <v>53</v>
      </c>
      <c r="C15" s="59">
        <v>2570</v>
      </c>
      <c r="D15" s="59">
        <v>1223</v>
      </c>
      <c r="E15" s="59">
        <v>1347</v>
      </c>
      <c r="F15" s="59">
        <v>1146</v>
      </c>
      <c r="G15" s="59">
        <v>540</v>
      </c>
      <c r="H15" s="59">
        <v>607</v>
      </c>
      <c r="I15" s="59">
        <v>419</v>
      </c>
      <c r="J15" s="59"/>
      <c r="K15" s="59">
        <v>1005</v>
      </c>
      <c r="L15" s="59"/>
      <c r="M15" s="59">
        <v>21</v>
      </c>
      <c r="N15" s="59"/>
      <c r="O15" s="59">
        <v>243</v>
      </c>
      <c r="P15" s="59"/>
      <c r="Q15" s="59">
        <v>352</v>
      </c>
      <c r="R15" s="59"/>
      <c r="S15" s="59">
        <v>388</v>
      </c>
      <c r="T15" s="59"/>
    </row>
    <row r="16" spans="1:22" ht="15" customHeight="1">
      <c r="A16" s="704" t="s">
        <v>342</v>
      </c>
      <c r="B16" s="707" t="s">
        <v>58</v>
      </c>
      <c r="C16" s="59">
        <v>3261</v>
      </c>
      <c r="D16" s="59">
        <v>1409</v>
      </c>
      <c r="E16" s="59">
        <v>1852</v>
      </c>
      <c r="F16" s="59">
        <v>1415</v>
      </c>
      <c r="G16" s="59">
        <v>624</v>
      </c>
      <c r="H16" s="59">
        <v>791</v>
      </c>
      <c r="I16" s="59">
        <v>494</v>
      </c>
      <c r="J16" s="59"/>
      <c r="K16" s="59">
        <v>1351</v>
      </c>
      <c r="L16" s="59"/>
      <c r="M16" s="59">
        <v>28</v>
      </c>
      <c r="N16" s="59"/>
      <c r="O16" s="59">
        <v>263</v>
      </c>
      <c r="P16" s="59"/>
      <c r="Q16" s="59">
        <v>560</v>
      </c>
      <c r="R16" s="59"/>
      <c r="S16" s="59">
        <v>500</v>
      </c>
      <c r="T16" s="59"/>
    </row>
    <row r="17" spans="1:22" ht="15" customHeight="1">
      <c r="A17" s="704" t="s">
        <v>342</v>
      </c>
      <c r="B17" s="707" t="s">
        <v>59</v>
      </c>
      <c r="C17" s="59">
        <v>3477</v>
      </c>
      <c r="D17" s="59">
        <v>1443</v>
      </c>
      <c r="E17" s="59">
        <v>2034</v>
      </c>
      <c r="F17" s="59">
        <v>1396</v>
      </c>
      <c r="G17" s="59">
        <v>608</v>
      </c>
      <c r="H17" s="59">
        <v>788</v>
      </c>
      <c r="I17" s="59">
        <v>537</v>
      </c>
      <c r="J17" s="59"/>
      <c r="K17" s="59">
        <v>1544</v>
      </c>
      <c r="L17" s="59"/>
      <c r="M17" s="59">
        <v>27</v>
      </c>
      <c r="N17" s="59"/>
      <c r="O17" s="59">
        <v>271</v>
      </c>
      <c r="P17" s="59"/>
      <c r="Q17" s="59">
        <v>708</v>
      </c>
      <c r="R17" s="59"/>
      <c r="S17" s="59">
        <v>539</v>
      </c>
      <c r="T17" s="59"/>
    </row>
    <row r="18" spans="1:22" ht="15" customHeight="1">
      <c r="A18" s="704" t="s">
        <v>342</v>
      </c>
      <c r="B18" s="707" t="s">
        <v>676</v>
      </c>
      <c r="C18" s="59">
        <v>3354</v>
      </c>
      <c r="D18" s="59">
        <v>1399</v>
      </c>
      <c r="E18" s="59">
        <v>1955</v>
      </c>
      <c r="F18" s="59">
        <v>1352</v>
      </c>
      <c r="G18" s="59">
        <v>576</v>
      </c>
      <c r="H18" s="59">
        <v>776</v>
      </c>
      <c r="I18" s="59">
        <v>524</v>
      </c>
      <c r="J18" s="59"/>
      <c r="K18" s="59">
        <v>1478</v>
      </c>
      <c r="L18" s="59"/>
      <c r="M18" s="59">
        <v>30</v>
      </c>
      <c r="N18" s="59"/>
      <c r="O18" s="59">
        <v>269</v>
      </c>
      <c r="P18" s="59"/>
      <c r="Q18" s="59">
        <v>664</v>
      </c>
      <c r="R18" s="59"/>
      <c r="S18" s="59">
        <v>515</v>
      </c>
      <c r="T18" s="59"/>
    </row>
    <row r="19" spans="1:22" ht="15" customHeight="1">
      <c r="A19" s="704" t="s">
        <v>342</v>
      </c>
      <c r="B19" s="707" t="s">
        <v>677</v>
      </c>
      <c r="C19" s="59">
        <v>3746</v>
      </c>
      <c r="D19" s="59">
        <v>1548</v>
      </c>
      <c r="E19" s="59">
        <v>2198</v>
      </c>
      <c r="F19" s="59">
        <v>1522</v>
      </c>
      <c r="G19" s="59">
        <v>648</v>
      </c>
      <c r="H19" s="59">
        <v>873</v>
      </c>
      <c r="I19" s="59">
        <v>569</v>
      </c>
      <c r="J19" s="59"/>
      <c r="K19" s="59">
        <v>1656</v>
      </c>
      <c r="L19" s="59"/>
      <c r="M19" s="59">
        <v>34</v>
      </c>
      <c r="N19" s="59"/>
      <c r="O19" s="59">
        <v>297</v>
      </c>
      <c r="P19" s="59"/>
      <c r="Q19" s="59">
        <v>743</v>
      </c>
      <c r="R19" s="59"/>
      <c r="S19" s="59">
        <v>581</v>
      </c>
      <c r="T19" s="59"/>
    </row>
    <row r="20" spans="1:22" ht="15" customHeight="1">
      <c r="A20" s="704" t="s">
        <v>342</v>
      </c>
      <c r="B20" s="707" t="s">
        <v>678</v>
      </c>
      <c r="C20" s="59">
        <v>3868</v>
      </c>
      <c r="D20" s="59">
        <v>1601</v>
      </c>
      <c r="E20" s="59">
        <v>2267</v>
      </c>
      <c r="F20" s="59">
        <v>1583</v>
      </c>
      <c r="G20" s="59">
        <v>673</v>
      </c>
      <c r="H20" s="59">
        <v>910</v>
      </c>
      <c r="I20" s="59">
        <v>593</v>
      </c>
      <c r="J20" s="59"/>
      <c r="K20" s="59">
        <v>1691</v>
      </c>
      <c r="L20" s="59"/>
      <c r="M20" s="59">
        <v>30</v>
      </c>
      <c r="N20" s="59"/>
      <c r="O20" s="59">
        <v>303</v>
      </c>
      <c r="P20" s="59"/>
      <c r="Q20" s="59">
        <v>764</v>
      </c>
      <c r="R20" s="59"/>
      <c r="S20" s="59">
        <v>594</v>
      </c>
      <c r="T20" s="59"/>
    </row>
    <row r="21" spans="1:22" ht="15" customHeight="1">
      <c r="A21" s="704" t="s">
        <v>342</v>
      </c>
      <c r="B21" s="707" t="s">
        <v>214</v>
      </c>
      <c r="C21" s="59">
        <v>3481</v>
      </c>
      <c r="D21" s="59">
        <v>1433</v>
      </c>
      <c r="E21" s="59">
        <v>2048</v>
      </c>
      <c r="F21" s="59">
        <v>1408</v>
      </c>
      <c r="G21" s="59">
        <v>599</v>
      </c>
      <c r="H21" s="59">
        <v>810</v>
      </c>
      <c r="I21" s="59">
        <v>525</v>
      </c>
      <c r="J21" s="59"/>
      <c r="K21" s="59">
        <v>1548</v>
      </c>
      <c r="L21" s="59"/>
      <c r="M21" s="59">
        <v>27</v>
      </c>
      <c r="N21" s="59"/>
      <c r="O21" s="59">
        <v>282</v>
      </c>
      <c r="P21" s="59"/>
      <c r="Q21" s="59">
        <v>705</v>
      </c>
      <c r="R21" s="59"/>
      <c r="S21" s="59">
        <v>533</v>
      </c>
      <c r="T21" s="59"/>
    </row>
    <row r="22" spans="1:22" ht="15" customHeight="1">
      <c r="A22" s="704" t="s">
        <v>342</v>
      </c>
      <c r="B22" s="707" t="s">
        <v>192</v>
      </c>
      <c r="C22" s="59">
        <v>3820</v>
      </c>
      <c r="D22" s="59">
        <v>1579</v>
      </c>
      <c r="E22" s="59">
        <v>2242</v>
      </c>
      <c r="F22" s="59">
        <v>1549</v>
      </c>
      <c r="G22" s="59">
        <v>663</v>
      </c>
      <c r="H22" s="59">
        <v>886</v>
      </c>
      <c r="I22" s="59">
        <v>574</v>
      </c>
      <c r="J22" s="59"/>
      <c r="K22" s="59">
        <v>1697</v>
      </c>
      <c r="L22" s="59"/>
      <c r="M22" s="59">
        <v>30</v>
      </c>
      <c r="N22" s="59"/>
      <c r="O22" s="59">
        <v>312</v>
      </c>
      <c r="P22" s="59"/>
      <c r="Q22" s="59">
        <v>764</v>
      </c>
      <c r="R22" s="59"/>
      <c r="S22" s="59">
        <v>591</v>
      </c>
      <c r="T22" s="59"/>
    </row>
    <row r="23" spans="1:22" ht="15" customHeight="1">
      <c r="A23" s="704" t="s">
        <v>342</v>
      </c>
      <c r="B23" s="707" t="s">
        <v>193</v>
      </c>
      <c r="C23" s="59">
        <v>3719</v>
      </c>
      <c r="D23" s="59">
        <v>1558</v>
      </c>
      <c r="E23" s="59">
        <v>2161</v>
      </c>
      <c r="F23" s="59">
        <v>1531</v>
      </c>
      <c r="G23" s="59">
        <v>654</v>
      </c>
      <c r="H23" s="59">
        <v>877</v>
      </c>
      <c r="I23" s="59">
        <v>575</v>
      </c>
      <c r="J23" s="59"/>
      <c r="K23" s="59">
        <v>1613</v>
      </c>
      <c r="L23" s="59"/>
      <c r="M23" s="59">
        <v>28</v>
      </c>
      <c r="N23" s="59"/>
      <c r="O23" s="59">
        <v>302</v>
      </c>
      <c r="P23" s="59"/>
      <c r="Q23" s="59">
        <v>722</v>
      </c>
      <c r="R23" s="59"/>
      <c r="S23" s="59">
        <v>562</v>
      </c>
      <c r="T23" s="59"/>
    </row>
    <row r="24" spans="1:22" ht="15" customHeight="1">
      <c r="A24" s="704" t="s">
        <v>342</v>
      </c>
      <c r="B24" s="707" t="s">
        <v>194</v>
      </c>
      <c r="C24" s="59">
        <v>3611</v>
      </c>
      <c r="D24" s="59">
        <v>1494</v>
      </c>
      <c r="E24" s="59">
        <v>2116</v>
      </c>
      <c r="F24" s="59">
        <v>1489</v>
      </c>
      <c r="G24" s="59">
        <v>633</v>
      </c>
      <c r="H24" s="59">
        <v>856</v>
      </c>
      <c r="I24" s="59">
        <v>555</v>
      </c>
      <c r="J24" s="59"/>
      <c r="K24" s="59">
        <v>1567</v>
      </c>
      <c r="L24" s="59"/>
      <c r="M24" s="59">
        <v>30</v>
      </c>
      <c r="N24" s="59"/>
      <c r="O24" s="59">
        <v>277</v>
      </c>
      <c r="P24" s="59"/>
      <c r="Q24" s="59">
        <v>703</v>
      </c>
      <c r="R24" s="59"/>
      <c r="S24" s="59">
        <v>558</v>
      </c>
      <c r="T24" s="59"/>
    </row>
    <row r="25" spans="1:22" ht="15" customHeight="1">
      <c r="A25" s="704" t="s">
        <v>342</v>
      </c>
      <c r="B25" s="707" t="s">
        <v>643</v>
      </c>
      <c r="C25" s="59">
        <v>2575</v>
      </c>
      <c r="D25" s="59">
        <v>1111</v>
      </c>
      <c r="E25" s="59">
        <v>1464</v>
      </c>
      <c r="F25" s="59">
        <v>1081</v>
      </c>
      <c r="G25" s="59">
        <v>466</v>
      </c>
      <c r="H25" s="59">
        <v>615</v>
      </c>
      <c r="I25" s="59">
        <v>415</v>
      </c>
      <c r="J25" s="59"/>
      <c r="K25" s="59">
        <v>1079</v>
      </c>
      <c r="L25" s="59"/>
      <c r="M25" s="59">
        <v>18</v>
      </c>
      <c r="N25" s="59"/>
      <c r="O25" s="59">
        <v>211</v>
      </c>
      <c r="P25" s="59"/>
      <c r="Q25" s="59">
        <v>444</v>
      </c>
      <c r="R25" s="59"/>
      <c r="S25" s="59">
        <v>405</v>
      </c>
      <c r="T25" s="59"/>
    </row>
    <row r="26" spans="1:22" ht="21.95" customHeight="1">
      <c r="A26" s="704"/>
      <c r="B26" s="707"/>
      <c r="C26" s="59"/>
      <c r="D26" s="59"/>
      <c r="E26" s="59"/>
      <c r="F26" s="59"/>
      <c r="G26" s="59"/>
      <c r="H26" s="59"/>
      <c r="I26" s="59"/>
      <c r="J26" s="59"/>
      <c r="K26" s="59"/>
      <c r="L26" s="59"/>
      <c r="M26" s="59"/>
      <c r="N26" s="59"/>
      <c r="O26" s="59"/>
      <c r="P26" s="59"/>
      <c r="Q26" s="59"/>
      <c r="R26" s="59"/>
      <c r="S26" s="59"/>
      <c r="T26" s="59"/>
    </row>
    <row r="27" spans="1:22" ht="26.1" customHeight="1">
      <c r="A27" s="209" t="s">
        <v>551</v>
      </c>
      <c r="B27" s="385"/>
      <c r="C27" s="59"/>
      <c r="D27" s="59"/>
      <c r="E27" s="59"/>
      <c r="F27" s="59"/>
      <c r="G27" s="59"/>
      <c r="H27" s="59"/>
      <c r="I27" s="387" t="s">
        <v>551</v>
      </c>
      <c r="J27" s="59"/>
      <c r="L27" s="387"/>
      <c r="M27" s="59"/>
      <c r="N27" s="59"/>
      <c r="O27" s="59"/>
      <c r="P27" s="59"/>
      <c r="Q27" s="59"/>
      <c r="R27" s="59"/>
      <c r="S27" s="59"/>
      <c r="T27" s="59"/>
    </row>
    <row r="28" spans="1:22" ht="21.95" customHeight="1">
      <c r="A28" s="704">
        <v>2020</v>
      </c>
      <c r="B28" s="707" t="s">
        <v>815</v>
      </c>
      <c r="C28" s="59">
        <v>1266</v>
      </c>
      <c r="D28" s="59">
        <v>527</v>
      </c>
      <c r="E28" s="59">
        <v>739</v>
      </c>
      <c r="F28" s="59">
        <v>680</v>
      </c>
      <c r="G28" s="59">
        <v>264</v>
      </c>
      <c r="H28" s="59">
        <v>416</v>
      </c>
      <c r="I28" s="59">
        <v>181</v>
      </c>
      <c r="J28" s="59"/>
      <c r="K28" s="59">
        <v>404</v>
      </c>
      <c r="L28" s="59"/>
      <c r="M28" s="59">
        <v>20</v>
      </c>
      <c r="N28" s="59"/>
      <c r="O28" s="59">
        <v>62</v>
      </c>
      <c r="P28" s="59"/>
      <c r="Q28" s="59">
        <v>178</v>
      </c>
      <c r="R28" s="59"/>
      <c r="S28" s="59">
        <v>145</v>
      </c>
      <c r="T28" s="59"/>
      <c r="V28" s="27"/>
    </row>
    <row r="29" spans="1:22" ht="15" customHeight="1">
      <c r="A29" s="704" t="s">
        <v>342</v>
      </c>
      <c r="B29" s="707" t="s">
        <v>53</v>
      </c>
      <c r="C29" s="59">
        <v>1363</v>
      </c>
      <c r="D29" s="59">
        <v>534</v>
      </c>
      <c r="E29" s="59">
        <v>829</v>
      </c>
      <c r="F29" s="59">
        <v>723</v>
      </c>
      <c r="G29" s="59">
        <v>263</v>
      </c>
      <c r="H29" s="59">
        <v>460</v>
      </c>
      <c r="I29" s="59">
        <v>193</v>
      </c>
      <c r="J29" s="59"/>
      <c r="K29" s="59">
        <v>447</v>
      </c>
      <c r="L29" s="59"/>
      <c r="M29" s="59">
        <v>19</v>
      </c>
      <c r="N29" s="59"/>
      <c r="O29" s="59">
        <v>59</v>
      </c>
      <c r="P29" s="59"/>
      <c r="Q29" s="59">
        <v>216</v>
      </c>
      <c r="R29" s="59"/>
      <c r="S29" s="59">
        <v>153</v>
      </c>
      <c r="T29" s="59"/>
    </row>
    <row r="30" spans="1:22" ht="15" customHeight="1">
      <c r="A30" s="704" t="s">
        <v>342</v>
      </c>
      <c r="B30" s="707" t="s">
        <v>58</v>
      </c>
      <c r="C30" s="59">
        <v>1662</v>
      </c>
      <c r="D30" s="59">
        <v>599</v>
      </c>
      <c r="E30" s="59">
        <v>1063</v>
      </c>
      <c r="F30" s="59">
        <v>835</v>
      </c>
      <c r="G30" s="59">
        <v>273</v>
      </c>
      <c r="H30" s="59">
        <v>562</v>
      </c>
      <c r="I30" s="59">
        <v>235</v>
      </c>
      <c r="J30" s="59"/>
      <c r="K30" s="59">
        <v>591</v>
      </c>
      <c r="L30" s="59"/>
      <c r="M30" s="59">
        <v>14</v>
      </c>
      <c r="N30" s="59"/>
      <c r="O30" s="59">
        <v>77</v>
      </c>
      <c r="P30" s="59"/>
      <c r="Q30" s="59">
        <v>319</v>
      </c>
      <c r="R30" s="59"/>
      <c r="S30" s="59">
        <v>181</v>
      </c>
      <c r="T30" s="59"/>
    </row>
    <row r="31" spans="1:22" ht="15" customHeight="1">
      <c r="A31" s="704" t="s">
        <v>342</v>
      </c>
      <c r="B31" s="707" t="s">
        <v>59</v>
      </c>
      <c r="C31" s="59">
        <v>1738</v>
      </c>
      <c r="D31" s="59">
        <v>598</v>
      </c>
      <c r="E31" s="59">
        <v>1140</v>
      </c>
      <c r="F31" s="59">
        <v>847</v>
      </c>
      <c r="G31" s="59">
        <v>274</v>
      </c>
      <c r="H31" s="59">
        <v>573</v>
      </c>
      <c r="I31" s="59">
        <v>231</v>
      </c>
      <c r="J31" s="59"/>
      <c r="K31" s="59">
        <v>660</v>
      </c>
      <c r="L31" s="59"/>
      <c r="M31" s="59">
        <v>25</v>
      </c>
      <c r="N31" s="59"/>
      <c r="O31" s="59">
        <v>67</v>
      </c>
      <c r="P31" s="59"/>
      <c r="Q31" s="59">
        <v>368</v>
      </c>
      <c r="R31" s="59"/>
      <c r="S31" s="59">
        <v>200</v>
      </c>
      <c r="T31" s="59"/>
    </row>
    <row r="32" spans="1:22" ht="15" customHeight="1">
      <c r="A32" s="704" t="s">
        <v>342</v>
      </c>
      <c r="B32" s="707" t="s">
        <v>676</v>
      </c>
      <c r="C32" s="59">
        <v>1727</v>
      </c>
      <c r="D32" s="59">
        <v>571</v>
      </c>
      <c r="E32" s="59">
        <v>1156</v>
      </c>
      <c r="F32" s="59">
        <v>897</v>
      </c>
      <c r="G32" s="59">
        <v>273</v>
      </c>
      <c r="H32" s="59">
        <v>625</v>
      </c>
      <c r="I32" s="59">
        <v>219</v>
      </c>
      <c r="J32" s="59"/>
      <c r="K32" s="59">
        <v>611</v>
      </c>
      <c r="L32" s="59"/>
      <c r="M32" s="59">
        <v>19</v>
      </c>
      <c r="N32" s="59"/>
      <c r="O32" s="59">
        <v>60</v>
      </c>
      <c r="P32" s="59"/>
      <c r="Q32" s="59">
        <v>356</v>
      </c>
      <c r="R32" s="59"/>
      <c r="S32" s="59">
        <v>176</v>
      </c>
      <c r="T32" s="59"/>
    </row>
    <row r="33" spans="1:22" ht="15" customHeight="1">
      <c r="A33" s="704" t="s">
        <v>342</v>
      </c>
      <c r="B33" s="707" t="s">
        <v>677</v>
      </c>
      <c r="C33" s="59">
        <v>1922</v>
      </c>
      <c r="D33" s="59">
        <v>650</v>
      </c>
      <c r="E33" s="59">
        <v>1272</v>
      </c>
      <c r="F33" s="59">
        <v>975</v>
      </c>
      <c r="G33" s="59">
        <v>307</v>
      </c>
      <c r="H33" s="59">
        <v>668</v>
      </c>
      <c r="I33" s="59">
        <v>252</v>
      </c>
      <c r="J33" s="59"/>
      <c r="K33" s="59">
        <v>694</v>
      </c>
      <c r="L33" s="59"/>
      <c r="M33" s="59">
        <v>20</v>
      </c>
      <c r="N33" s="59"/>
      <c r="O33" s="59">
        <v>70</v>
      </c>
      <c r="P33" s="59"/>
      <c r="Q33" s="59">
        <v>398</v>
      </c>
      <c r="R33" s="59"/>
      <c r="S33" s="59">
        <v>206</v>
      </c>
      <c r="T33" s="59"/>
    </row>
    <row r="34" spans="1:22" ht="15" customHeight="1">
      <c r="A34" s="704" t="s">
        <v>342</v>
      </c>
      <c r="B34" s="707" t="s">
        <v>678</v>
      </c>
      <c r="C34" s="59">
        <v>1981</v>
      </c>
      <c r="D34" s="59">
        <v>671</v>
      </c>
      <c r="E34" s="59">
        <v>1310</v>
      </c>
      <c r="F34" s="59">
        <v>986</v>
      </c>
      <c r="G34" s="59">
        <v>313</v>
      </c>
      <c r="H34" s="59">
        <v>673</v>
      </c>
      <c r="I34" s="59">
        <v>259</v>
      </c>
      <c r="J34" s="59"/>
      <c r="K34" s="59">
        <v>736</v>
      </c>
      <c r="L34" s="59"/>
      <c r="M34" s="59">
        <v>21</v>
      </c>
      <c r="N34" s="59"/>
      <c r="O34" s="59">
        <v>77</v>
      </c>
      <c r="P34" s="59"/>
      <c r="Q34" s="59">
        <v>413</v>
      </c>
      <c r="R34" s="59"/>
      <c r="S34" s="59">
        <v>225</v>
      </c>
      <c r="T34" s="59"/>
    </row>
    <row r="35" spans="1:22" ht="15" customHeight="1">
      <c r="A35" s="704" t="s">
        <v>342</v>
      </c>
      <c r="B35" s="707" t="s">
        <v>214</v>
      </c>
      <c r="C35" s="59">
        <v>1828</v>
      </c>
      <c r="D35" s="59">
        <v>618</v>
      </c>
      <c r="E35" s="59">
        <v>1210</v>
      </c>
      <c r="F35" s="59">
        <v>909</v>
      </c>
      <c r="G35" s="59">
        <v>292</v>
      </c>
      <c r="H35" s="59">
        <v>617</v>
      </c>
      <c r="I35" s="59">
        <v>236</v>
      </c>
      <c r="J35" s="59"/>
      <c r="K35" s="59">
        <v>683</v>
      </c>
      <c r="L35" s="59"/>
      <c r="M35" s="59">
        <v>20</v>
      </c>
      <c r="N35" s="59"/>
      <c r="O35" s="59">
        <v>70</v>
      </c>
      <c r="P35" s="59"/>
      <c r="Q35" s="59">
        <v>380</v>
      </c>
      <c r="R35" s="59"/>
      <c r="S35" s="59">
        <v>213</v>
      </c>
      <c r="T35" s="59"/>
    </row>
    <row r="36" spans="1:22" ht="15" customHeight="1">
      <c r="A36" s="704" t="s">
        <v>342</v>
      </c>
      <c r="B36" s="707" t="s">
        <v>192</v>
      </c>
      <c r="C36" s="59">
        <v>2025</v>
      </c>
      <c r="D36" s="59">
        <v>676</v>
      </c>
      <c r="E36" s="59">
        <v>1349</v>
      </c>
      <c r="F36" s="59">
        <v>1005</v>
      </c>
      <c r="G36" s="59">
        <v>321</v>
      </c>
      <c r="H36" s="59">
        <v>684</v>
      </c>
      <c r="I36" s="59">
        <v>253</v>
      </c>
      <c r="J36" s="59"/>
      <c r="K36" s="59">
        <v>767</v>
      </c>
      <c r="L36" s="59"/>
      <c r="M36" s="59">
        <v>24</v>
      </c>
      <c r="N36" s="59"/>
      <c r="O36" s="59">
        <v>78</v>
      </c>
      <c r="P36" s="59"/>
      <c r="Q36" s="59">
        <v>428</v>
      </c>
      <c r="R36" s="59"/>
      <c r="S36" s="59">
        <v>237</v>
      </c>
      <c r="T36" s="59"/>
    </row>
    <row r="37" spans="1:22" ht="15" customHeight="1">
      <c r="A37" s="704" t="s">
        <v>342</v>
      </c>
      <c r="B37" s="707" t="s">
        <v>193</v>
      </c>
      <c r="C37" s="59">
        <v>1963</v>
      </c>
      <c r="D37" s="59">
        <v>650</v>
      </c>
      <c r="E37" s="59">
        <v>1313</v>
      </c>
      <c r="F37" s="59">
        <v>983</v>
      </c>
      <c r="G37" s="59">
        <v>315</v>
      </c>
      <c r="H37" s="59">
        <v>668</v>
      </c>
      <c r="I37" s="59">
        <v>243</v>
      </c>
      <c r="J37" s="59"/>
      <c r="K37" s="59">
        <v>737</v>
      </c>
      <c r="L37" s="59"/>
      <c r="M37" s="59">
        <v>14</v>
      </c>
      <c r="N37" s="59"/>
      <c r="O37" s="59">
        <v>77</v>
      </c>
      <c r="P37" s="59"/>
      <c r="Q37" s="59">
        <v>410</v>
      </c>
      <c r="R37" s="59"/>
      <c r="S37" s="59">
        <v>234</v>
      </c>
      <c r="T37" s="59"/>
    </row>
    <row r="38" spans="1:22" ht="15" customHeight="1">
      <c r="A38" s="704" t="s">
        <v>342</v>
      </c>
      <c r="B38" s="707" t="s">
        <v>194</v>
      </c>
      <c r="C38" s="59">
        <v>1953</v>
      </c>
      <c r="D38" s="59">
        <v>641</v>
      </c>
      <c r="E38" s="59">
        <v>1312</v>
      </c>
      <c r="F38" s="59">
        <v>976</v>
      </c>
      <c r="G38" s="59">
        <v>302</v>
      </c>
      <c r="H38" s="59">
        <v>674</v>
      </c>
      <c r="I38" s="59">
        <v>238</v>
      </c>
      <c r="J38" s="59"/>
      <c r="K38" s="59">
        <v>739</v>
      </c>
      <c r="L38" s="59"/>
      <c r="M38" s="59">
        <v>20</v>
      </c>
      <c r="N38" s="59"/>
      <c r="O38" s="59">
        <v>81</v>
      </c>
      <c r="P38" s="59"/>
      <c r="Q38" s="59">
        <v>412</v>
      </c>
      <c r="R38" s="59"/>
      <c r="S38" s="59">
        <v>226</v>
      </c>
      <c r="T38" s="59"/>
    </row>
    <row r="39" spans="1:22" ht="15" customHeight="1">
      <c r="A39" s="704" t="s">
        <v>342</v>
      </c>
      <c r="B39" s="707" t="s">
        <v>643</v>
      </c>
      <c r="C39" s="59">
        <v>1408</v>
      </c>
      <c r="D39" s="59">
        <v>487</v>
      </c>
      <c r="E39" s="59">
        <v>921</v>
      </c>
      <c r="F39" s="59">
        <v>714</v>
      </c>
      <c r="G39" s="59">
        <v>229</v>
      </c>
      <c r="H39" s="59">
        <v>485</v>
      </c>
      <c r="I39" s="59">
        <v>182</v>
      </c>
      <c r="J39" s="59"/>
      <c r="K39" s="59">
        <v>513</v>
      </c>
      <c r="L39" s="59"/>
      <c r="M39" s="59">
        <v>16</v>
      </c>
      <c r="N39" s="59"/>
      <c r="O39" s="59">
        <v>61</v>
      </c>
      <c r="P39" s="59"/>
      <c r="Q39" s="59">
        <v>274</v>
      </c>
      <c r="R39" s="59"/>
      <c r="S39" s="59">
        <v>162</v>
      </c>
      <c r="T39" s="59"/>
    </row>
    <row r="40" spans="1:22" ht="21.95" customHeight="1">
      <c r="A40" s="704"/>
      <c r="B40" s="707"/>
      <c r="C40" s="59"/>
      <c r="D40" s="59"/>
      <c r="E40" s="59"/>
      <c r="F40" s="59"/>
      <c r="G40" s="59"/>
      <c r="H40" s="59"/>
      <c r="I40" s="59"/>
      <c r="J40" s="59"/>
      <c r="K40" s="59"/>
      <c r="L40" s="59"/>
      <c r="M40" s="59"/>
      <c r="N40" s="59"/>
      <c r="O40" s="59"/>
      <c r="P40" s="59"/>
      <c r="Q40" s="59"/>
      <c r="R40" s="59"/>
      <c r="S40" s="59"/>
      <c r="T40" s="59"/>
    </row>
    <row r="41" spans="1:22" ht="26.1" customHeight="1">
      <c r="A41" s="209" t="s">
        <v>343</v>
      </c>
      <c r="B41" s="385"/>
      <c r="C41" s="59"/>
      <c r="D41" s="59"/>
      <c r="E41" s="59"/>
      <c r="F41" s="59"/>
      <c r="G41" s="59"/>
      <c r="H41" s="59"/>
      <c r="I41" s="387" t="s">
        <v>343</v>
      </c>
      <c r="J41" s="59"/>
      <c r="L41" s="387"/>
      <c r="M41" s="59"/>
      <c r="N41" s="59"/>
      <c r="O41" s="59"/>
      <c r="P41" s="59"/>
      <c r="Q41" s="59"/>
      <c r="R41" s="59"/>
      <c r="S41" s="59"/>
      <c r="T41" s="59"/>
    </row>
    <row r="42" spans="1:22" ht="21.95" customHeight="1">
      <c r="A42" s="704">
        <v>2020</v>
      </c>
      <c r="B42" s="707" t="s">
        <v>815</v>
      </c>
      <c r="C42" s="59">
        <v>1392</v>
      </c>
      <c r="D42" s="59">
        <v>793</v>
      </c>
      <c r="E42" s="59">
        <v>598</v>
      </c>
      <c r="F42" s="59">
        <v>434</v>
      </c>
      <c r="G42" s="59">
        <v>185</v>
      </c>
      <c r="H42" s="59">
        <v>249</v>
      </c>
      <c r="I42" s="59">
        <v>551</v>
      </c>
      <c r="J42" s="59"/>
      <c r="K42" s="59">
        <v>406</v>
      </c>
      <c r="L42" s="59"/>
      <c r="M42" s="59">
        <v>18</v>
      </c>
      <c r="N42" s="59"/>
      <c r="O42" s="59">
        <v>39</v>
      </c>
      <c r="P42" s="59"/>
      <c r="Q42" s="59">
        <v>140</v>
      </c>
      <c r="R42" s="59"/>
      <c r="S42" s="59">
        <v>208</v>
      </c>
      <c r="T42" s="59"/>
      <c r="V42" s="27"/>
    </row>
    <row r="43" spans="1:22" ht="15" customHeight="1">
      <c r="A43" s="704" t="s">
        <v>342</v>
      </c>
      <c r="B43" s="707" t="s">
        <v>53</v>
      </c>
      <c r="C43" s="59">
        <v>1452</v>
      </c>
      <c r="D43" s="59">
        <v>817</v>
      </c>
      <c r="E43" s="59">
        <v>636</v>
      </c>
      <c r="F43" s="59">
        <v>462</v>
      </c>
      <c r="G43" s="59">
        <v>205</v>
      </c>
      <c r="H43" s="59">
        <v>257</v>
      </c>
      <c r="I43" s="59">
        <v>547</v>
      </c>
      <c r="J43" s="59"/>
      <c r="K43" s="59">
        <v>444</v>
      </c>
      <c r="L43" s="59"/>
      <c r="M43" s="59">
        <v>22</v>
      </c>
      <c r="N43" s="59"/>
      <c r="O43" s="59">
        <v>43</v>
      </c>
      <c r="P43" s="59"/>
      <c r="Q43" s="59">
        <v>159</v>
      </c>
      <c r="R43" s="59"/>
      <c r="S43" s="59">
        <v>220</v>
      </c>
      <c r="T43" s="59"/>
    </row>
    <row r="44" spans="1:22" ht="15" customHeight="1">
      <c r="A44" s="704" t="s">
        <v>342</v>
      </c>
      <c r="B44" s="707" t="s">
        <v>58</v>
      </c>
      <c r="C44" s="59">
        <v>1686</v>
      </c>
      <c r="D44" s="59">
        <v>909</v>
      </c>
      <c r="E44" s="59">
        <v>778</v>
      </c>
      <c r="F44" s="59">
        <v>524</v>
      </c>
      <c r="G44" s="59">
        <v>227</v>
      </c>
      <c r="H44" s="59">
        <v>298</v>
      </c>
      <c r="I44" s="59">
        <v>609</v>
      </c>
      <c r="J44" s="59"/>
      <c r="K44" s="59">
        <v>553</v>
      </c>
      <c r="L44" s="59"/>
      <c r="M44" s="59">
        <v>23</v>
      </c>
      <c r="N44" s="59"/>
      <c r="O44" s="59">
        <v>50</v>
      </c>
      <c r="P44" s="59"/>
      <c r="Q44" s="59">
        <v>208</v>
      </c>
      <c r="R44" s="59"/>
      <c r="S44" s="59">
        <v>272</v>
      </c>
      <c r="T44" s="59"/>
    </row>
    <row r="45" spans="1:22" ht="15" customHeight="1">
      <c r="A45" s="704" t="s">
        <v>342</v>
      </c>
      <c r="B45" s="707" t="s">
        <v>59</v>
      </c>
      <c r="C45" s="59">
        <v>1813</v>
      </c>
      <c r="D45" s="59">
        <v>940</v>
      </c>
      <c r="E45" s="59">
        <v>872</v>
      </c>
      <c r="F45" s="59">
        <v>525</v>
      </c>
      <c r="G45" s="59">
        <v>226</v>
      </c>
      <c r="H45" s="59">
        <v>299</v>
      </c>
      <c r="I45" s="59">
        <v>638</v>
      </c>
      <c r="J45" s="59"/>
      <c r="K45" s="59">
        <v>650</v>
      </c>
      <c r="L45" s="59"/>
      <c r="M45" s="59">
        <v>26</v>
      </c>
      <c r="N45" s="59"/>
      <c r="O45" s="59">
        <v>50</v>
      </c>
      <c r="P45" s="59"/>
      <c r="Q45" s="59">
        <v>252</v>
      </c>
      <c r="R45" s="59"/>
      <c r="S45" s="59">
        <v>322</v>
      </c>
      <c r="T45" s="59"/>
    </row>
    <row r="46" spans="1:22" ht="15" customHeight="1">
      <c r="A46" s="704" t="s">
        <v>342</v>
      </c>
      <c r="B46" s="707" t="s">
        <v>676</v>
      </c>
      <c r="C46" s="59">
        <v>1688</v>
      </c>
      <c r="D46" s="59">
        <v>881</v>
      </c>
      <c r="E46" s="59">
        <v>807</v>
      </c>
      <c r="F46" s="59">
        <v>518</v>
      </c>
      <c r="G46" s="59">
        <v>222</v>
      </c>
      <c r="H46" s="59">
        <v>296</v>
      </c>
      <c r="I46" s="59">
        <v>592</v>
      </c>
      <c r="J46" s="59"/>
      <c r="K46" s="59">
        <v>578</v>
      </c>
      <c r="L46" s="59"/>
      <c r="M46" s="59">
        <v>19</v>
      </c>
      <c r="N46" s="59"/>
      <c r="O46" s="59">
        <v>48</v>
      </c>
      <c r="P46" s="59"/>
      <c r="Q46" s="59">
        <v>223</v>
      </c>
      <c r="R46" s="59"/>
      <c r="S46" s="59">
        <v>289</v>
      </c>
      <c r="T46" s="59"/>
    </row>
    <row r="47" spans="1:22" ht="15" customHeight="1">
      <c r="A47" s="704" t="s">
        <v>342</v>
      </c>
      <c r="B47" s="707" t="s">
        <v>677</v>
      </c>
      <c r="C47" s="59">
        <v>1861</v>
      </c>
      <c r="D47" s="59">
        <v>970</v>
      </c>
      <c r="E47" s="59">
        <v>891</v>
      </c>
      <c r="F47" s="59">
        <v>553</v>
      </c>
      <c r="G47" s="59">
        <v>233</v>
      </c>
      <c r="H47" s="59">
        <v>320</v>
      </c>
      <c r="I47" s="59">
        <v>654</v>
      </c>
      <c r="J47" s="59"/>
      <c r="K47" s="59">
        <v>654</v>
      </c>
      <c r="L47" s="59"/>
      <c r="M47" s="59">
        <v>28</v>
      </c>
      <c r="N47" s="59"/>
      <c r="O47" s="59">
        <v>55</v>
      </c>
      <c r="P47" s="59"/>
      <c r="Q47" s="59">
        <v>267</v>
      </c>
      <c r="R47" s="59"/>
      <c r="S47" s="59">
        <v>304</v>
      </c>
      <c r="T47" s="59"/>
    </row>
    <row r="48" spans="1:22" ht="15" customHeight="1">
      <c r="A48" s="704" t="s">
        <v>342</v>
      </c>
      <c r="B48" s="707" t="s">
        <v>678</v>
      </c>
      <c r="C48" s="59">
        <v>1808</v>
      </c>
      <c r="D48" s="59">
        <v>949</v>
      </c>
      <c r="E48" s="59">
        <v>859</v>
      </c>
      <c r="F48" s="59">
        <v>505</v>
      </c>
      <c r="G48" s="59">
        <v>218</v>
      </c>
      <c r="H48" s="59">
        <v>286</v>
      </c>
      <c r="I48" s="59">
        <v>637</v>
      </c>
      <c r="J48" s="59"/>
      <c r="K48" s="59">
        <v>667</v>
      </c>
      <c r="L48" s="59"/>
      <c r="M48" s="59">
        <v>20</v>
      </c>
      <c r="N48" s="59"/>
      <c r="O48" s="59">
        <v>74</v>
      </c>
      <c r="P48" s="59"/>
      <c r="Q48" s="59">
        <v>249</v>
      </c>
      <c r="R48" s="59"/>
      <c r="S48" s="59">
        <v>324</v>
      </c>
      <c r="T48" s="59"/>
    </row>
    <row r="49" spans="1:22" ht="15" customHeight="1">
      <c r="A49" s="704" t="s">
        <v>342</v>
      </c>
      <c r="B49" s="707" t="s">
        <v>214</v>
      </c>
      <c r="C49" s="59">
        <v>1761</v>
      </c>
      <c r="D49" s="59">
        <v>926</v>
      </c>
      <c r="E49" s="59">
        <v>835</v>
      </c>
      <c r="F49" s="59">
        <v>505</v>
      </c>
      <c r="G49" s="59">
        <v>208</v>
      </c>
      <c r="H49" s="59">
        <v>297</v>
      </c>
      <c r="I49" s="59">
        <v>635</v>
      </c>
      <c r="J49" s="59"/>
      <c r="K49" s="59">
        <v>621</v>
      </c>
      <c r="L49" s="59"/>
      <c r="M49" s="59">
        <v>21</v>
      </c>
      <c r="N49" s="59"/>
      <c r="O49" s="59">
        <v>61</v>
      </c>
      <c r="P49" s="59"/>
      <c r="Q49" s="59">
        <v>250</v>
      </c>
      <c r="R49" s="59"/>
      <c r="S49" s="59">
        <v>289</v>
      </c>
      <c r="T49" s="59"/>
    </row>
    <row r="50" spans="1:22" ht="15" customHeight="1">
      <c r="A50" s="704" t="s">
        <v>342</v>
      </c>
      <c r="B50" s="707" t="s">
        <v>192</v>
      </c>
      <c r="C50" s="59">
        <v>1941</v>
      </c>
      <c r="D50" s="59">
        <v>1001</v>
      </c>
      <c r="E50" s="59">
        <v>940</v>
      </c>
      <c r="F50" s="59">
        <v>560</v>
      </c>
      <c r="G50" s="59">
        <v>244</v>
      </c>
      <c r="H50" s="59">
        <v>316</v>
      </c>
      <c r="I50" s="59">
        <v>669</v>
      </c>
      <c r="J50" s="59"/>
      <c r="K50" s="59">
        <v>712</v>
      </c>
      <c r="L50" s="59"/>
      <c r="M50" s="59">
        <v>20</v>
      </c>
      <c r="N50" s="59"/>
      <c r="O50" s="59">
        <v>68</v>
      </c>
      <c r="P50" s="59"/>
      <c r="Q50" s="59">
        <v>262</v>
      </c>
      <c r="R50" s="59"/>
      <c r="S50" s="59">
        <v>362</v>
      </c>
      <c r="T50" s="59"/>
    </row>
    <row r="51" spans="1:22" ht="15" customHeight="1">
      <c r="A51" s="704" t="s">
        <v>342</v>
      </c>
      <c r="B51" s="707" t="s">
        <v>193</v>
      </c>
      <c r="C51" s="59">
        <v>1850</v>
      </c>
      <c r="D51" s="59">
        <v>967</v>
      </c>
      <c r="E51" s="59">
        <v>883</v>
      </c>
      <c r="F51" s="59">
        <v>533</v>
      </c>
      <c r="G51" s="59">
        <v>232</v>
      </c>
      <c r="H51" s="59">
        <v>302</v>
      </c>
      <c r="I51" s="59">
        <v>652</v>
      </c>
      <c r="J51" s="59"/>
      <c r="K51" s="59">
        <v>665</v>
      </c>
      <c r="L51" s="59"/>
      <c r="M51" s="59">
        <v>21</v>
      </c>
      <c r="N51" s="59"/>
      <c r="O51" s="59">
        <v>62</v>
      </c>
      <c r="P51" s="59"/>
      <c r="Q51" s="59">
        <v>260</v>
      </c>
      <c r="R51" s="59"/>
      <c r="S51" s="59">
        <v>321</v>
      </c>
      <c r="T51" s="59"/>
    </row>
    <row r="52" spans="1:22" ht="15" customHeight="1">
      <c r="A52" s="704" t="s">
        <v>342</v>
      </c>
      <c r="B52" s="707" t="s">
        <v>194</v>
      </c>
      <c r="C52" s="59">
        <v>1872</v>
      </c>
      <c r="D52" s="59">
        <v>976</v>
      </c>
      <c r="E52" s="59">
        <v>896</v>
      </c>
      <c r="F52" s="59">
        <v>535</v>
      </c>
      <c r="G52" s="59">
        <v>213</v>
      </c>
      <c r="H52" s="59">
        <v>322</v>
      </c>
      <c r="I52" s="59">
        <v>672</v>
      </c>
      <c r="J52" s="59"/>
      <c r="K52" s="59">
        <v>665</v>
      </c>
      <c r="L52" s="59"/>
      <c r="M52" s="59">
        <v>20</v>
      </c>
      <c r="N52" s="59"/>
      <c r="O52" s="59">
        <v>71</v>
      </c>
      <c r="P52" s="59"/>
      <c r="Q52" s="59">
        <v>247</v>
      </c>
      <c r="R52" s="59"/>
      <c r="S52" s="59">
        <v>328</v>
      </c>
      <c r="T52" s="59"/>
    </row>
    <row r="53" spans="1:22" ht="15" customHeight="1">
      <c r="A53" s="704" t="s">
        <v>342</v>
      </c>
      <c r="B53" s="707" t="s">
        <v>643</v>
      </c>
      <c r="C53" s="59">
        <v>1345</v>
      </c>
      <c r="D53" s="59">
        <v>735</v>
      </c>
      <c r="E53" s="59">
        <v>611</v>
      </c>
      <c r="F53" s="59">
        <v>402</v>
      </c>
      <c r="G53" s="59">
        <v>171</v>
      </c>
      <c r="H53" s="59">
        <v>230</v>
      </c>
      <c r="I53" s="59">
        <v>498</v>
      </c>
      <c r="J53" s="59"/>
      <c r="K53" s="59">
        <v>446</v>
      </c>
      <c r="L53" s="59"/>
      <c r="M53" s="59">
        <v>16</v>
      </c>
      <c r="N53" s="59"/>
      <c r="O53" s="59">
        <v>50</v>
      </c>
      <c r="P53" s="59"/>
      <c r="Q53" s="59">
        <v>160</v>
      </c>
      <c r="R53" s="59"/>
      <c r="S53" s="59">
        <v>220</v>
      </c>
      <c r="T53" s="59"/>
    </row>
    <row r="54" spans="1:22" ht="21.95" customHeight="1">
      <c r="A54" s="704"/>
      <c r="B54" s="707"/>
      <c r="C54" s="59"/>
      <c r="D54" s="59"/>
      <c r="E54" s="59"/>
      <c r="F54" s="59"/>
      <c r="G54" s="59"/>
      <c r="H54" s="59"/>
      <c r="I54" s="59"/>
      <c r="J54" s="59"/>
      <c r="K54" s="59"/>
      <c r="L54" s="59"/>
      <c r="M54" s="59"/>
      <c r="N54" s="59"/>
      <c r="O54" s="59"/>
      <c r="P54" s="59"/>
      <c r="Q54" s="59"/>
      <c r="R54" s="59"/>
      <c r="S54" s="59"/>
      <c r="T54" s="59"/>
    </row>
    <row r="55" spans="1:22" ht="26.1" customHeight="1">
      <c r="A55" s="209" t="s">
        <v>553</v>
      </c>
      <c r="B55" s="385"/>
      <c r="C55" s="59"/>
      <c r="D55" s="59"/>
      <c r="E55" s="59"/>
      <c r="F55" s="59"/>
      <c r="G55" s="59"/>
      <c r="H55" s="59"/>
      <c r="I55" s="387" t="s">
        <v>553</v>
      </c>
      <c r="J55" s="59"/>
      <c r="L55" s="387"/>
      <c r="M55" s="59"/>
      <c r="N55" s="59"/>
      <c r="O55" s="59"/>
      <c r="P55" s="59"/>
      <c r="Q55" s="59"/>
      <c r="R55" s="59"/>
      <c r="S55" s="59"/>
      <c r="T55" s="59"/>
    </row>
    <row r="56" spans="1:22" ht="21.95" customHeight="1">
      <c r="A56" s="704">
        <v>2020</v>
      </c>
      <c r="B56" s="707" t="s">
        <v>815</v>
      </c>
      <c r="C56" s="59">
        <v>993</v>
      </c>
      <c r="D56" s="59">
        <v>460</v>
      </c>
      <c r="E56" s="59">
        <v>533</v>
      </c>
      <c r="F56" s="59">
        <v>385</v>
      </c>
      <c r="G56" s="59">
        <v>184</v>
      </c>
      <c r="H56" s="59">
        <v>201</v>
      </c>
      <c r="I56" s="59">
        <v>133</v>
      </c>
      <c r="J56" s="59"/>
      <c r="K56" s="59">
        <v>475</v>
      </c>
      <c r="L56" s="59"/>
      <c r="M56" s="59">
        <v>27</v>
      </c>
      <c r="N56" s="59"/>
      <c r="O56" s="59">
        <v>116</v>
      </c>
      <c r="P56" s="59"/>
      <c r="Q56" s="59">
        <v>147</v>
      </c>
      <c r="R56" s="59"/>
      <c r="S56" s="59">
        <v>185</v>
      </c>
      <c r="T56" s="59"/>
      <c r="V56" s="27"/>
    </row>
    <row r="57" spans="1:22" ht="15" customHeight="1">
      <c r="A57" s="704" t="s">
        <v>342</v>
      </c>
      <c r="B57" s="707" t="s">
        <v>53</v>
      </c>
      <c r="C57" s="59">
        <v>1071</v>
      </c>
      <c r="D57" s="59">
        <v>475</v>
      </c>
      <c r="E57" s="59">
        <v>596</v>
      </c>
      <c r="F57" s="59">
        <v>462</v>
      </c>
      <c r="G57" s="59">
        <v>209</v>
      </c>
      <c r="H57" s="59">
        <v>253</v>
      </c>
      <c r="I57" s="59">
        <v>129</v>
      </c>
      <c r="J57" s="59"/>
      <c r="K57" s="59">
        <v>480</v>
      </c>
      <c r="L57" s="59"/>
      <c r="M57" s="59">
        <v>21</v>
      </c>
      <c r="N57" s="59"/>
      <c r="O57" s="59">
        <v>116</v>
      </c>
      <c r="P57" s="59"/>
      <c r="Q57" s="59">
        <v>155</v>
      </c>
      <c r="R57" s="59"/>
      <c r="S57" s="59">
        <v>188</v>
      </c>
      <c r="T57" s="59"/>
    </row>
    <row r="58" spans="1:22" ht="15" customHeight="1">
      <c r="A58" s="704" t="s">
        <v>342</v>
      </c>
      <c r="B58" s="707" t="s">
        <v>58</v>
      </c>
      <c r="C58" s="59">
        <v>1384</v>
      </c>
      <c r="D58" s="59">
        <v>558</v>
      </c>
      <c r="E58" s="59">
        <v>826</v>
      </c>
      <c r="F58" s="59">
        <v>536</v>
      </c>
      <c r="G58" s="59">
        <v>235</v>
      </c>
      <c r="H58" s="59">
        <v>301</v>
      </c>
      <c r="I58" s="59">
        <v>162</v>
      </c>
      <c r="J58" s="59"/>
      <c r="K58" s="59">
        <v>687</v>
      </c>
      <c r="L58" s="59"/>
      <c r="M58" s="59">
        <v>27</v>
      </c>
      <c r="N58" s="59"/>
      <c r="O58" s="59">
        <v>135</v>
      </c>
      <c r="P58" s="59"/>
      <c r="Q58" s="59">
        <v>264</v>
      </c>
      <c r="R58" s="59"/>
      <c r="S58" s="59">
        <v>260</v>
      </c>
      <c r="T58" s="59"/>
    </row>
    <row r="59" spans="1:22" ht="15" customHeight="1">
      <c r="A59" s="704" t="s">
        <v>342</v>
      </c>
      <c r="B59" s="707" t="s">
        <v>59</v>
      </c>
      <c r="C59" s="59">
        <v>1517</v>
      </c>
      <c r="D59" s="59">
        <v>574</v>
      </c>
      <c r="E59" s="59">
        <v>943</v>
      </c>
      <c r="F59" s="59">
        <v>542</v>
      </c>
      <c r="G59" s="59">
        <v>213</v>
      </c>
      <c r="H59" s="59">
        <v>329</v>
      </c>
      <c r="I59" s="59">
        <v>172</v>
      </c>
      <c r="J59" s="59"/>
      <c r="K59" s="59">
        <v>803</v>
      </c>
      <c r="L59" s="59"/>
      <c r="M59" s="59">
        <v>31</v>
      </c>
      <c r="N59" s="59"/>
      <c r="O59" s="59">
        <v>157</v>
      </c>
      <c r="P59" s="59"/>
      <c r="Q59" s="59">
        <v>334</v>
      </c>
      <c r="R59" s="59"/>
      <c r="S59" s="59">
        <v>281</v>
      </c>
      <c r="T59" s="59"/>
    </row>
    <row r="60" spans="1:22" ht="15" customHeight="1">
      <c r="A60" s="704" t="s">
        <v>342</v>
      </c>
      <c r="B60" s="707" t="s">
        <v>676</v>
      </c>
      <c r="C60" s="59">
        <v>1457</v>
      </c>
      <c r="D60" s="59">
        <v>569</v>
      </c>
      <c r="E60" s="59">
        <v>889</v>
      </c>
      <c r="F60" s="59">
        <v>515</v>
      </c>
      <c r="G60" s="59">
        <v>219</v>
      </c>
      <c r="H60" s="59">
        <v>295</v>
      </c>
      <c r="I60" s="59">
        <v>181</v>
      </c>
      <c r="J60" s="59"/>
      <c r="K60" s="59">
        <v>762</v>
      </c>
      <c r="L60" s="59"/>
      <c r="M60" s="59">
        <v>26</v>
      </c>
      <c r="N60" s="59"/>
      <c r="O60" s="59">
        <v>143</v>
      </c>
      <c r="P60" s="59"/>
      <c r="Q60" s="59">
        <v>316</v>
      </c>
      <c r="R60" s="59"/>
      <c r="S60" s="59">
        <v>278</v>
      </c>
      <c r="T60" s="59"/>
    </row>
    <row r="61" spans="1:22" ht="15" customHeight="1">
      <c r="A61" s="704" t="s">
        <v>342</v>
      </c>
      <c r="B61" s="707" t="s">
        <v>677</v>
      </c>
      <c r="C61" s="59">
        <v>1636</v>
      </c>
      <c r="D61" s="59">
        <v>625</v>
      </c>
      <c r="E61" s="59">
        <v>1011</v>
      </c>
      <c r="F61" s="59">
        <v>586</v>
      </c>
      <c r="G61" s="59">
        <v>244</v>
      </c>
      <c r="H61" s="59">
        <v>343</v>
      </c>
      <c r="I61" s="59">
        <v>185</v>
      </c>
      <c r="J61" s="59"/>
      <c r="K61" s="59">
        <v>864</v>
      </c>
      <c r="L61" s="59"/>
      <c r="M61" s="59">
        <v>35</v>
      </c>
      <c r="N61" s="59"/>
      <c r="O61" s="59">
        <v>161</v>
      </c>
      <c r="P61" s="59"/>
      <c r="Q61" s="59">
        <v>353</v>
      </c>
      <c r="R61" s="59"/>
      <c r="S61" s="59">
        <v>315</v>
      </c>
      <c r="T61" s="59"/>
    </row>
    <row r="62" spans="1:22" ht="15" customHeight="1">
      <c r="A62" s="704" t="s">
        <v>342</v>
      </c>
      <c r="B62" s="707" t="s">
        <v>678</v>
      </c>
      <c r="C62" s="59">
        <v>1698</v>
      </c>
      <c r="D62" s="59">
        <v>647</v>
      </c>
      <c r="E62" s="59">
        <v>1052</v>
      </c>
      <c r="F62" s="59">
        <v>594</v>
      </c>
      <c r="G62" s="59">
        <v>234</v>
      </c>
      <c r="H62" s="59">
        <v>360</v>
      </c>
      <c r="I62" s="59">
        <v>218</v>
      </c>
      <c r="J62" s="59"/>
      <c r="K62" s="59">
        <v>887</v>
      </c>
      <c r="L62" s="59"/>
      <c r="M62" s="59">
        <v>36</v>
      </c>
      <c r="N62" s="59"/>
      <c r="O62" s="59">
        <v>159</v>
      </c>
      <c r="P62" s="59"/>
      <c r="Q62" s="59">
        <v>370</v>
      </c>
      <c r="R62" s="59"/>
      <c r="S62" s="59">
        <v>322</v>
      </c>
      <c r="T62" s="59"/>
    </row>
    <row r="63" spans="1:22" ht="15" customHeight="1">
      <c r="A63" s="704" t="s">
        <v>342</v>
      </c>
      <c r="B63" s="707" t="s">
        <v>214</v>
      </c>
      <c r="C63" s="59">
        <v>1540</v>
      </c>
      <c r="D63" s="59">
        <v>591</v>
      </c>
      <c r="E63" s="59">
        <v>948</v>
      </c>
      <c r="F63" s="59">
        <v>522</v>
      </c>
      <c r="G63" s="59">
        <v>200</v>
      </c>
      <c r="H63" s="59">
        <v>322</v>
      </c>
      <c r="I63" s="59">
        <v>204</v>
      </c>
      <c r="J63" s="59"/>
      <c r="K63" s="59">
        <v>814</v>
      </c>
      <c r="L63" s="59"/>
      <c r="M63" s="59">
        <v>30</v>
      </c>
      <c r="N63" s="59"/>
      <c r="O63" s="59">
        <v>158</v>
      </c>
      <c r="P63" s="59"/>
      <c r="Q63" s="59">
        <v>328</v>
      </c>
      <c r="R63" s="59"/>
      <c r="S63" s="59">
        <v>298</v>
      </c>
      <c r="T63" s="59"/>
    </row>
    <row r="64" spans="1:22" ht="15" customHeight="1">
      <c r="A64" s="704" t="s">
        <v>342</v>
      </c>
      <c r="B64" s="707" t="s">
        <v>192</v>
      </c>
      <c r="C64" s="59">
        <v>1665</v>
      </c>
      <c r="D64" s="59">
        <v>615</v>
      </c>
      <c r="E64" s="59">
        <v>1050</v>
      </c>
      <c r="F64" s="59">
        <v>563</v>
      </c>
      <c r="G64" s="59">
        <v>212</v>
      </c>
      <c r="H64" s="59">
        <v>351</v>
      </c>
      <c r="I64" s="59">
        <v>207</v>
      </c>
      <c r="J64" s="59"/>
      <c r="K64" s="59">
        <v>895</v>
      </c>
      <c r="L64" s="59"/>
      <c r="M64" s="59">
        <v>27</v>
      </c>
      <c r="N64" s="59"/>
      <c r="O64" s="59">
        <v>170</v>
      </c>
      <c r="P64" s="59"/>
      <c r="Q64" s="59">
        <v>370</v>
      </c>
      <c r="R64" s="59"/>
      <c r="S64" s="59">
        <v>329</v>
      </c>
      <c r="T64" s="59"/>
    </row>
    <row r="65" spans="1:20" ht="15" customHeight="1">
      <c r="A65" s="704" t="s">
        <v>342</v>
      </c>
      <c r="B65" s="707" t="s">
        <v>193</v>
      </c>
      <c r="C65" s="59">
        <v>1623</v>
      </c>
      <c r="D65" s="59">
        <v>620</v>
      </c>
      <c r="E65" s="59">
        <v>1003</v>
      </c>
      <c r="F65" s="59">
        <v>569</v>
      </c>
      <c r="G65" s="59">
        <v>235</v>
      </c>
      <c r="H65" s="59">
        <v>334</v>
      </c>
      <c r="I65" s="59">
        <v>194</v>
      </c>
      <c r="J65" s="59"/>
      <c r="K65" s="59">
        <v>860</v>
      </c>
      <c r="L65" s="59"/>
      <c r="M65" s="59">
        <v>26</v>
      </c>
      <c r="N65" s="59"/>
      <c r="O65" s="59">
        <v>165</v>
      </c>
      <c r="P65" s="59"/>
      <c r="Q65" s="59">
        <v>364</v>
      </c>
      <c r="R65" s="59"/>
      <c r="S65" s="59">
        <v>305</v>
      </c>
      <c r="T65" s="59"/>
    </row>
    <row r="66" spans="1:20" ht="15" customHeight="1">
      <c r="A66" s="704" t="s">
        <v>342</v>
      </c>
      <c r="B66" s="707" t="s">
        <v>194</v>
      </c>
      <c r="C66" s="59">
        <v>1629</v>
      </c>
      <c r="D66" s="59">
        <v>616</v>
      </c>
      <c r="E66" s="59">
        <v>1012</v>
      </c>
      <c r="F66" s="59">
        <v>570</v>
      </c>
      <c r="G66" s="59">
        <v>236</v>
      </c>
      <c r="H66" s="59">
        <v>334</v>
      </c>
      <c r="I66" s="59">
        <v>192</v>
      </c>
      <c r="J66" s="59"/>
      <c r="K66" s="59">
        <v>867</v>
      </c>
      <c r="L66" s="59"/>
      <c r="M66" s="59">
        <v>28</v>
      </c>
      <c r="N66" s="59"/>
      <c r="O66" s="59">
        <v>161</v>
      </c>
      <c r="P66" s="59"/>
      <c r="Q66" s="59">
        <v>368</v>
      </c>
      <c r="R66" s="59"/>
      <c r="S66" s="59">
        <v>310</v>
      </c>
      <c r="T66" s="59"/>
    </row>
    <row r="67" spans="1:20" ht="15" customHeight="1">
      <c r="A67" s="704" t="s">
        <v>342</v>
      </c>
      <c r="B67" s="707" t="s">
        <v>643</v>
      </c>
      <c r="C67" s="59">
        <v>1114</v>
      </c>
      <c r="D67" s="59">
        <v>445</v>
      </c>
      <c r="E67" s="59">
        <v>669</v>
      </c>
      <c r="F67" s="59">
        <v>410</v>
      </c>
      <c r="G67" s="59">
        <v>162</v>
      </c>
      <c r="H67" s="59">
        <v>248</v>
      </c>
      <c r="I67" s="59">
        <v>141</v>
      </c>
      <c r="J67" s="59"/>
      <c r="K67" s="59">
        <v>563</v>
      </c>
      <c r="L67" s="59"/>
      <c r="M67" s="59">
        <v>19</v>
      </c>
      <c r="N67" s="59"/>
      <c r="O67" s="59">
        <v>123</v>
      </c>
      <c r="P67" s="59"/>
      <c r="Q67" s="59">
        <v>225</v>
      </c>
      <c r="R67" s="59"/>
      <c r="S67" s="59">
        <v>196</v>
      </c>
      <c r="T67" s="59"/>
    </row>
    <row r="68" spans="1:20" ht="21.95" customHeight="1">
      <c r="A68" s="704"/>
      <c r="B68" s="707"/>
      <c r="C68" s="59"/>
      <c r="D68" s="59"/>
      <c r="E68" s="59"/>
      <c r="F68" s="59"/>
      <c r="G68" s="59"/>
      <c r="H68" s="59"/>
      <c r="I68" s="59"/>
      <c r="J68" s="59"/>
      <c r="K68" s="59"/>
      <c r="L68" s="59"/>
      <c r="M68" s="59"/>
      <c r="N68" s="59"/>
      <c r="O68" s="59"/>
      <c r="P68" s="59"/>
      <c r="Q68" s="59"/>
      <c r="R68" s="59"/>
      <c r="S68" s="59"/>
      <c r="T68" s="59"/>
    </row>
    <row r="69" spans="1:20" s="191" customFormat="1" ht="11.1" customHeight="1">
      <c r="A69" s="689"/>
      <c r="B69" s="689"/>
      <c r="C69" s="689"/>
      <c r="D69" s="689"/>
      <c r="E69" s="689"/>
      <c r="F69" s="689"/>
      <c r="G69" s="693"/>
      <c r="H69" s="693"/>
      <c r="I69" s="209"/>
      <c r="J69" s="693"/>
      <c r="L69" s="209"/>
      <c r="M69" s="689"/>
      <c r="N69" s="689"/>
      <c r="O69" s="689"/>
      <c r="P69" s="689"/>
      <c r="Q69" s="689"/>
      <c r="R69" s="689"/>
      <c r="S69" s="689"/>
      <c r="T69" s="689"/>
    </row>
    <row r="70" spans="1:20">
      <c r="A70" s="694" t="s">
        <v>1733</v>
      </c>
      <c r="I70" s="689" t="s">
        <v>1733</v>
      </c>
      <c r="L70" s="689"/>
    </row>
  </sheetData>
  <mergeCells count="17">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1018" customWidth="1"/>
    <col min="2" max="2" width="3.7109375" style="1018" customWidth="1"/>
    <col min="3" max="3" width="1.7109375" style="1018" customWidth="1"/>
    <col min="4" max="4" width="12.7109375" style="1018" customWidth="1"/>
    <col min="5" max="5" width="1.7109375" style="1018" customWidth="1"/>
    <col min="6" max="6" width="14.7109375" style="1018" customWidth="1"/>
    <col min="7" max="7" width="1.7109375" style="1018" customWidth="1"/>
    <col min="8" max="8" width="14.28515625" style="1018" customWidth="1"/>
    <col min="9" max="9" width="1.7109375" style="1018" customWidth="1"/>
    <col min="10" max="10" width="14.28515625" style="1018" customWidth="1"/>
    <col min="11" max="11" width="1.7109375" style="1018" customWidth="1"/>
    <col min="12" max="12" width="14.28515625" style="1018" customWidth="1"/>
    <col min="13" max="13" width="1.7109375" style="1018" customWidth="1"/>
    <col min="14" max="14" width="14.28515625" style="1018" customWidth="1"/>
    <col min="15" max="15" width="1.7109375" style="1018" customWidth="1"/>
    <col min="16" max="16" width="14.28515625" style="1018" customWidth="1"/>
    <col min="17" max="17" width="1.7109375" style="1018" customWidth="1"/>
    <col min="18" max="18" width="13.7109375" style="1018" customWidth="1"/>
    <col min="19" max="19" width="1.7109375" style="1018" customWidth="1"/>
    <col min="20" max="20" width="17.7109375" style="1018" customWidth="1"/>
    <col min="21" max="21" width="1.7109375" style="1018" customWidth="1"/>
    <col min="22" max="22" width="17.7109375" style="1018" customWidth="1"/>
    <col min="23" max="23" width="1.7109375" style="1018" customWidth="1"/>
    <col min="24" max="24" width="17.7109375" style="1018" customWidth="1"/>
    <col min="25" max="25" width="1.7109375" style="1018" customWidth="1"/>
    <col min="26" max="26" width="17.7109375" style="1018" customWidth="1"/>
    <col min="27" max="27" width="1.7109375" style="1018" customWidth="1"/>
    <col min="28" max="28" width="17.7109375" style="1018" customWidth="1"/>
    <col min="29" max="29" width="1.7109375" style="1018" customWidth="1"/>
    <col min="30" max="30" width="17.7109375" style="1018" customWidth="1"/>
    <col min="31" max="31" width="1.7109375" style="1018" customWidth="1"/>
    <col min="32" max="32" width="6.7109375" style="1018" customWidth="1"/>
    <col min="33" max="16384" width="11.42578125" style="1018"/>
  </cols>
  <sheetData>
    <row r="1" spans="1:32" s="1092" customFormat="1" ht="15" customHeight="1">
      <c r="A1" s="1106" t="s">
        <v>1750</v>
      </c>
    </row>
    <row r="2" spans="1:32" s="490" customFormat="1" ht="19.5" customHeight="1">
      <c r="A2" s="489" t="s">
        <v>709</v>
      </c>
      <c r="B2" s="489"/>
      <c r="C2" s="489"/>
      <c r="D2" s="489"/>
      <c r="E2" s="489"/>
      <c r="F2" s="489"/>
      <c r="G2" s="489"/>
      <c r="H2" s="489"/>
      <c r="I2" s="489"/>
      <c r="J2" s="489"/>
      <c r="K2" s="489"/>
      <c r="L2" s="489"/>
      <c r="M2" s="489"/>
      <c r="N2" s="489"/>
      <c r="O2" s="489"/>
      <c r="P2" s="489"/>
      <c r="Q2" s="489"/>
      <c r="R2" s="489"/>
      <c r="S2" s="489"/>
      <c r="T2" s="489" t="s">
        <v>709</v>
      </c>
      <c r="U2" s="489"/>
      <c r="X2" s="489"/>
      <c r="Y2" s="489"/>
      <c r="Z2" s="489"/>
      <c r="AA2" s="489"/>
      <c r="AB2" s="489"/>
      <c r="AC2" s="489"/>
      <c r="AD2" s="489"/>
      <c r="AE2" s="489"/>
      <c r="AF2" s="489"/>
    </row>
    <row r="3" spans="1:32" s="490" customFormat="1" ht="19.5" customHeight="1">
      <c r="A3" s="194" t="s">
        <v>6</v>
      </c>
      <c r="B3" s="489"/>
      <c r="C3" s="489"/>
      <c r="D3" s="489"/>
      <c r="E3" s="489"/>
      <c r="F3" s="489"/>
      <c r="G3" s="489"/>
      <c r="H3" s="489"/>
      <c r="I3" s="489"/>
      <c r="J3" s="489"/>
      <c r="K3" s="489"/>
      <c r="L3" s="489"/>
      <c r="M3" s="489"/>
      <c r="N3" s="489"/>
      <c r="O3" s="489"/>
      <c r="P3" s="489"/>
      <c r="Q3" s="489"/>
      <c r="R3" s="489"/>
      <c r="S3" s="489"/>
      <c r="T3" s="194" t="s">
        <v>6</v>
      </c>
      <c r="U3" s="194"/>
      <c r="X3" s="489"/>
      <c r="Y3" s="489"/>
      <c r="Z3" s="489"/>
      <c r="AA3" s="489"/>
      <c r="AB3" s="489"/>
      <c r="AC3" s="489"/>
      <c r="AD3" s="489"/>
      <c r="AE3" s="489"/>
      <c r="AF3" s="489"/>
    </row>
    <row r="4" spans="1:32" s="490" customFormat="1" ht="19.5" customHeight="1">
      <c r="A4" s="489" t="s">
        <v>1718</v>
      </c>
      <c r="B4" s="489"/>
      <c r="C4" s="489"/>
      <c r="D4" s="489"/>
      <c r="E4" s="489"/>
      <c r="F4" s="489"/>
      <c r="G4" s="489"/>
      <c r="H4" s="489"/>
      <c r="I4" s="489"/>
      <c r="J4" s="489"/>
      <c r="K4" s="489"/>
      <c r="L4" s="489"/>
      <c r="M4" s="489"/>
      <c r="N4" s="489"/>
      <c r="O4" s="489"/>
      <c r="P4" s="489"/>
      <c r="Q4" s="489"/>
      <c r="R4" s="489"/>
      <c r="S4" s="489"/>
      <c r="T4" s="489" t="s">
        <v>1718</v>
      </c>
      <c r="U4" s="489"/>
      <c r="X4" s="489"/>
      <c r="Y4" s="489"/>
      <c r="Z4" s="489"/>
      <c r="AA4" s="489"/>
      <c r="AB4" s="489"/>
      <c r="AC4" s="489"/>
      <c r="AD4" s="489"/>
      <c r="AE4" s="489"/>
      <c r="AF4" s="489"/>
    </row>
    <row r="5" spans="1:32" s="490" customFormat="1" ht="19.5" customHeight="1">
      <c r="A5" s="757" t="s">
        <v>1640</v>
      </c>
      <c r="B5" s="489"/>
      <c r="C5" s="489"/>
      <c r="D5" s="489"/>
      <c r="E5" s="489"/>
      <c r="F5" s="489"/>
      <c r="G5" s="489"/>
      <c r="H5" s="489"/>
      <c r="I5" s="489"/>
      <c r="J5" s="489"/>
      <c r="K5" s="489"/>
      <c r="L5" s="489"/>
      <c r="M5" s="489"/>
      <c r="N5" s="489"/>
      <c r="O5" s="489"/>
      <c r="P5" s="489"/>
      <c r="Q5" s="489"/>
      <c r="R5" s="489"/>
      <c r="S5" s="489"/>
      <c r="T5" s="757" t="s">
        <v>1640</v>
      </c>
      <c r="U5" s="194"/>
      <c r="X5" s="489"/>
      <c r="Y5" s="489"/>
      <c r="Z5" s="489"/>
      <c r="AA5" s="489"/>
      <c r="AB5" s="489"/>
      <c r="AC5" s="489"/>
      <c r="AD5" s="489"/>
      <c r="AE5" s="489"/>
      <c r="AF5" s="489"/>
    </row>
    <row r="6" spans="1:32" s="490" customFormat="1" ht="19.5" customHeight="1">
      <c r="A6" s="494" t="s">
        <v>527</v>
      </c>
      <c r="B6" s="494"/>
      <c r="C6" s="494"/>
      <c r="D6" s="494"/>
      <c r="E6" s="494"/>
      <c r="F6" s="494"/>
      <c r="G6" s="494"/>
      <c r="H6" s="494"/>
      <c r="I6" s="494"/>
      <c r="J6" s="494"/>
      <c r="K6" s="494"/>
      <c r="L6" s="494"/>
      <c r="M6" s="494"/>
      <c r="N6" s="494"/>
      <c r="O6" s="494"/>
      <c r="P6" s="494"/>
      <c r="Q6" s="494"/>
      <c r="R6" s="494"/>
      <c r="S6" s="494"/>
      <c r="T6" s="494" t="s">
        <v>527</v>
      </c>
      <c r="U6" s="494"/>
      <c r="X6" s="495"/>
      <c r="Y6" s="495"/>
      <c r="Z6" s="495"/>
      <c r="AA6" s="495"/>
      <c r="AB6" s="495"/>
      <c r="AC6" s="495"/>
      <c r="AD6" s="495"/>
      <c r="AE6" s="495"/>
      <c r="AF6" s="495"/>
    </row>
    <row r="7" spans="1:32" s="65" customFormat="1" ht="19.5" customHeight="1">
      <c r="A7" s="1212" t="s">
        <v>260</v>
      </c>
      <c r="B7" s="1221" t="s">
        <v>660</v>
      </c>
      <c r="C7" s="1211"/>
      <c r="D7" s="1211"/>
      <c r="E7" s="1212"/>
      <c r="F7" s="1198" t="s">
        <v>411</v>
      </c>
      <c r="G7" s="1212"/>
      <c r="H7" s="1253" t="s">
        <v>1719</v>
      </c>
      <c r="I7" s="1254"/>
      <c r="J7" s="1254"/>
      <c r="K7" s="1254"/>
      <c r="L7" s="1254"/>
      <c r="M7" s="1255"/>
      <c r="N7" s="1253" t="s">
        <v>661</v>
      </c>
      <c r="O7" s="1254"/>
      <c r="P7" s="1254"/>
      <c r="Q7" s="1254"/>
      <c r="R7" s="1256"/>
      <c r="S7" s="1256"/>
      <c r="T7" s="1257" t="s">
        <v>38</v>
      </c>
      <c r="U7" s="1190"/>
      <c r="V7" s="1286" t="s">
        <v>425</v>
      </c>
      <c r="W7" s="1256"/>
      <c r="X7" s="1256"/>
      <c r="Y7" s="1256"/>
      <c r="Z7" s="1256"/>
      <c r="AA7" s="1256"/>
      <c r="AB7" s="1256"/>
      <c r="AC7" s="1256"/>
      <c r="AD7" s="1256"/>
      <c r="AE7" s="1287"/>
      <c r="AF7" s="1221" t="s">
        <v>260</v>
      </c>
    </row>
    <row r="8" spans="1:32" s="65" customFormat="1" ht="19.5" customHeight="1">
      <c r="A8" s="1201"/>
      <c r="B8" s="1203"/>
      <c r="C8" s="1213"/>
      <c r="D8" s="1213"/>
      <c r="E8" s="1201"/>
      <c r="F8" s="1203"/>
      <c r="G8" s="1201"/>
      <c r="H8" s="1221" t="s">
        <v>529</v>
      </c>
      <c r="I8" s="1211"/>
      <c r="J8" s="1253" t="s">
        <v>512</v>
      </c>
      <c r="K8" s="1254"/>
      <c r="L8" s="1254"/>
      <c r="M8" s="1255"/>
      <c r="N8" s="1203" t="s">
        <v>640</v>
      </c>
      <c r="O8" s="1201"/>
      <c r="P8" s="1203" t="s">
        <v>316</v>
      </c>
      <c r="Q8" s="1213"/>
      <c r="R8" s="1221" t="s">
        <v>962</v>
      </c>
      <c r="S8" s="1211"/>
      <c r="T8" s="1258"/>
      <c r="U8" s="1191"/>
      <c r="V8" s="1211" t="s">
        <v>640</v>
      </c>
      <c r="W8" s="1212"/>
      <c r="X8" s="1253" t="s">
        <v>607</v>
      </c>
      <c r="Y8" s="1254"/>
      <c r="Z8" s="1254"/>
      <c r="AA8" s="1254"/>
      <c r="AB8" s="1254"/>
      <c r="AC8" s="1254"/>
      <c r="AD8" s="1254"/>
      <c r="AE8" s="1255"/>
      <c r="AF8" s="1203"/>
    </row>
    <row r="9" spans="1:32" s="65" customFormat="1" ht="19.5" customHeight="1">
      <c r="A9" s="1201"/>
      <c r="B9" s="1203"/>
      <c r="C9" s="1213"/>
      <c r="D9" s="1213"/>
      <c r="E9" s="1201"/>
      <c r="F9" s="1203"/>
      <c r="G9" s="1201"/>
      <c r="H9" s="1203"/>
      <c r="I9" s="1213"/>
      <c r="J9" s="1221" t="s">
        <v>316</v>
      </c>
      <c r="K9" s="1212"/>
      <c r="L9" s="1221" t="s">
        <v>962</v>
      </c>
      <c r="M9" s="1212"/>
      <c r="N9" s="1203"/>
      <c r="O9" s="1201"/>
      <c r="P9" s="1203"/>
      <c r="Q9" s="1213"/>
      <c r="R9" s="1203"/>
      <c r="S9" s="1213"/>
      <c r="T9" s="1258"/>
      <c r="U9" s="1191"/>
      <c r="V9" s="1213"/>
      <c r="W9" s="1201"/>
      <c r="X9" s="1199" t="s">
        <v>752</v>
      </c>
      <c r="Y9" s="1191"/>
      <c r="Z9" s="1199" t="s">
        <v>736</v>
      </c>
      <c r="AA9" s="1191"/>
      <c r="AB9" s="1203" t="s">
        <v>846</v>
      </c>
      <c r="AC9" s="1201"/>
      <c r="AD9" s="1198" t="s">
        <v>737</v>
      </c>
      <c r="AE9" s="1257"/>
      <c r="AF9" s="1203"/>
    </row>
    <row r="10" spans="1:32" s="65" customFormat="1" ht="19.5" customHeight="1">
      <c r="A10" s="1201"/>
      <c r="B10" s="1203"/>
      <c r="C10" s="1213"/>
      <c r="D10" s="1213"/>
      <c r="E10" s="1201"/>
      <c r="F10" s="1203"/>
      <c r="G10" s="1201"/>
      <c r="H10" s="1203"/>
      <c r="I10" s="1213"/>
      <c r="J10" s="1203"/>
      <c r="K10" s="1201"/>
      <c r="L10" s="1203"/>
      <c r="M10" s="1201"/>
      <c r="N10" s="1203"/>
      <c r="O10" s="1201"/>
      <c r="P10" s="1203"/>
      <c r="Q10" s="1213"/>
      <c r="R10" s="1203"/>
      <c r="S10" s="1213"/>
      <c r="T10" s="1258"/>
      <c r="U10" s="1191"/>
      <c r="V10" s="1213"/>
      <c r="W10" s="1201"/>
      <c r="X10" s="1199"/>
      <c r="Y10" s="1191"/>
      <c r="Z10" s="1199"/>
      <c r="AA10" s="1191"/>
      <c r="AB10" s="1203"/>
      <c r="AC10" s="1201"/>
      <c r="AD10" s="1199"/>
      <c r="AE10" s="1258"/>
      <c r="AF10" s="1203"/>
    </row>
    <row r="11" spans="1:32" s="65" customFormat="1" ht="19.5" customHeight="1">
      <c r="A11" s="1202"/>
      <c r="B11" s="1204"/>
      <c r="C11" s="1214"/>
      <c r="D11" s="1214"/>
      <c r="E11" s="1202"/>
      <c r="F11" s="1204"/>
      <c r="G11" s="1202"/>
      <c r="H11" s="1204"/>
      <c r="I11" s="1214"/>
      <c r="J11" s="1204"/>
      <c r="K11" s="1202"/>
      <c r="L11" s="1204"/>
      <c r="M11" s="1202"/>
      <c r="N11" s="1204"/>
      <c r="O11" s="1202"/>
      <c r="P11" s="1204"/>
      <c r="Q11" s="1214"/>
      <c r="R11" s="1204"/>
      <c r="S11" s="1214"/>
      <c r="T11" s="1259"/>
      <c r="U11" s="1192"/>
      <c r="V11" s="1214"/>
      <c r="W11" s="1202"/>
      <c r="X11" s="1200"/>
      <c r="Y11" s="1192"/>
      <c r="Z11" s="1200"/>
      <c r="AA11" s="1192"/>
      <c r="AB11" s="1204"/>
      <c r="AC11" s="1202"/>
      <c r="AD11" s="1200"/>
      <c r="AE11" s="1259"/>
      <c r="AF11" s="1204"/>
    </row>
    <row r="12" spans="1:32" ht="19.5" customHeight="1">
      <c r="A12" s="196"/>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96"/>
    </row>
    <row r="13" spans="1:32" ht="19.5" customHeight="1">
      <c r="A13" s="196">
        <v>1</v>
      </c>
      <c r="B13" s="1260">
        <v>2020</v>
      </c>
      <c r="C13" s="1260"/>
      <c r="D13" s="1019" t="s">
        <v>1702</v>
      </c>
      <c r="E13" s="1019"/>
      <c r="F13" s="498">
        <v>9267975</v>
      </c>
      <c r="G13" s="1019"/>
      <c r="H13" s="498">
        <v>9163212</v>
      </c>
      <c r="I13" s="496"/>
      <c r="J13" s="498">
        <v>4865593</v>
      </c>
      <c r="K13" s="496"/>
      <c r="L13" s="498">
        <v>4297618</v>
      </c>
      <c r="M13" s="496"/>
      <c r="N13" s="498">
        <v>3644364</v>
      </c>
      <c r="O13" s="128"/>
      <c r="P13" s="128">
        <v>2035701</v>
      </c>
      <c r="Q13" s="128"/>
      <c r="R13" s="128">
        <v>1608663</v>
      </c>
      <c r="S13" s="128"/>
      <c r="T13" s="128">
        <v>2263965</v>
      </c>
      <c r="U13" s="128"/>
      <c r="V13" s="128">
        <v>3254883</v>
      </c>
      <c r="W13" s="128"/>
      <c r="X13" s="128">
        <v>87022</v>
      </c>
      <c r="Y13" s="128"/>
      <c r="Z13" s="128">
        <v>478906</v>
      </c>
      <c r="AA13" s="128"/>
      <c r="AB13" s="128">
        <v>1522168</v>
      </c>
      <c r="AC13" s="128"/>
      <c r="AD13" s="128">
        <v>1166788</v>
      </c>
      <c r="AE13" s="128"/>
      <c r="AF13" s="196">
        <v>1</v>
      </c>
    </row>
    <row r="14" spans="1:32" ht="19.5" customHeight="1">
      <c r="A14" s="196">
        <v>2</v>
      </c>
      <c r="B14" s="1260" t="s">
        <v>342</v>
      </c>
      <c r="C14" s="1260"/>
      <c r="D14" s="1019" t="s">
        <v>1703</v>
      </c>
      <c r="F14" s="498">
        <v>10004745</v>
      </c>
      <c r="H14" s="498">
        <v>9899324</v>
      </c>
      <c r="I14" s="496"/>
      <c r="J14" s="498">
        <v>5234503</v>
      </c>
      <c r="K14" s="496"/>
      <c r="L14" s="498">
        <v>4664821</v>
      </c>
      <c r="M14" s="496"/>
      <c r="N14" s="498">
        <v>3955148</v>
      </c>
      <c r="O14" s="128"/>
      <c r="P14" s="128">
        <v>2169490</v>
      </c>
      <c r="Q14" s="128"/>
      <c r="R14" s="128">
        <v>1785658</v>
      </c>
      <c r="S14" s="128"/>
      <c r="T14" s="128">
        <v>2402014</v>
      </c>
      <c r="U14" s="128"/>
      <c r="V14" s="128">
        <v>3542161</v>
      </c>
      <c r="W14" s="128"/>
      <c r="X14" s="128">
        <v>93304</v>
      </c>
      <c r="Y14" s="128"/>
      <c r="Z14" s="128">
        <v>569694</v>
      </c>
      <c r="AA14" s="128"/>
      <c r="AB14" s="128">
        <v>1582633</v>
      </c>
      <c r="AC14" s="128"/>
      <c r="AD14" s="128">
        <v>1296531</v>
      </c>
      <c r="AE14" s="128"/>
      <c r="AF14" s="196">
        <v>2</v>
      </c>
    </row>
    <row r="15" spans="1:32" ht="19.5" customHeight="1">
      <c r="A15" s="196">
        <v>3</v>
      </c>
      <c r="B15" s="1260" t="s">
        <v>342</v>
      </c>
      <c r="C15" s="1260"/>
      <c r="D15" s="1019" t="s">
        <v>1704</v>
      </c>
      <c r="F15" s="498">
        <v>11111456</v>
      </c>
      <c r="H15" s="498">
        <v>11010859</v>
      </c>
      <c r="I15" s="496"/>
      <c r="J15" s="498">
        <v>6224121</v>
      </c>
      <c r="K15" s="496"/>
      <c r="L15" s="498">
        <v>4786737</v>
      </c>
      <c r="M15" s="496"/>
      <c r="N15" s="498">
        <v>4573123</v>
      </c>
      <c r="O15" s="128"/>
      <c r="P15" s="128">
        <v>2386523</v>
      </c>
      <c r="Q15" s="128"/>
      <c r="R15" s="128">
        <v>2186600</v>
      </c>
      <c r="S15" s="128"/>
      <c r="T15" s="128">
        <v>3169123</v>
      </c>
      <c r="U15" s="128"/>
      <c r="V15" s="128">
        <v>3268612</v>
      </c>
      <c r="W15" s="128"/>
      <c r="X15" s="128">
        <v>111355</v>
      </c>
      <c r="Y15" s="128"/>
      <c r="Z15" s="128">
        <v>557120</v>
      </c>
      <c r="AA15" s="128"/>
      <c r="AB15" s="128">
        <v>1286947</v>
      </c>
      <c r="AC15" s="128"/>
      <c r="AD15" s="128">
        <v>1313190</v>
      </c>
      <c r="AE15" s="128"/>
      <c r="AF15" s="196">
        <v>3</v>
      </c>
    </row>
    <row r="16" spans="1:32" ht="19.5" customHeight="1">
      <c r="A16" s="196">
        <v>4</v>
      </c>
      <c r="B16" s="1260">
        <v>2021</v>
      </c>
      <c r="C16" s="1260"/>
      <c r="D16" s="1019" t="s">
        <v>85</v>
      </c>
      <c r="F16" s="498">
        <v>4164871</v>
      </c>
      <c r="H16" s="498">
        <v>4114198</v>
      </c>
      <c r="I16" s="496"/>
      <c r="J16" s="498">
        <v>2446776</v>
      </c>
      <c r="K16" s="496"/>
      <c r="L16" s="498">
        <v>1667422</v>
      </c>
      <c r="M16" s="496"/>
      <c r="N16" s="498">
        <v>1926195</v>
      </c>
      <c r="O16" s="128"/>
      <c r="P16" s="128">
        <v>1153986</v>
      </c>
      <c r="Q16" s="128"/>
      <c r="R16" s="128">
        <v>772209</v>
      </c>
      <c r="S16" s="128"/>
      <c r="T16" s="128">
        <v>1005894</v>
      </c>
      <c r="U16" s="128"/>
      <c r="V16" s="128">
        <v>1182110</v>
      </c>
      <c r="W16" s="128"/>
      <c r="X16" s="128">
        <v>44206</v>
      </c>
      <c r="Y16" s="128"/>
      <c r="Z16" s="128">
        <v>242691</v>
      </c>
      <c r="AA16" s="128"/>
      <c r="AB16" s="128">
        <v>417491</v>
      </c>
      <c r="AC16" s="128"/>
      <c r="AD16" s="128">
        <v>477722</v>
      </c>
      <c r="AE16" s="128"/>
      <c r="AF16" s="196">
        <v>4</v>
      </c>
    </row>
    <row r="17" spans="1:32" ht="19.5" customHeight="1">
      <c r="A17" s="196">
        <v>5</v>
      </c>
      <c r="B17" s="1260" t="s">
        <v>342</v>
      </c>
      <c r="C17" s="1260"/>
      <c r="D17" s="1019" t="s">
        <v>1705</v>
      </c>
      <c r="F17" s="498">
        <v>4932137</v>
      </c>
      <c r="H17" s="498">
        <v>4872654</v>
      </c>
      <c r="I17" s="496"/>
      <c r="J17" s="498">
        <v>3011020</v>
      </c>
      <c r="K17" s="496"/>
      <c r="L17" s="498">
        <v>1861635</v>
      </c>
      <c r="M17" s="496"/>
      <c r="N17" s="498">
        <v>2220631</v>
      </c>
      <c r="O17" s="128"/>
      <c r="P17" s="128">
        <v>1393122</v>
      </c>
      <c r="Q17" s="128"/>
      <c r="R17" s="128">
        <v>827510</v>
      </c>
      <c r="S17" s="128"/>
      <c r="T17" s="128">
        <v>1282554</v>
      </c>
      <c r="U17" s="128"/>
      <c r="V17" s="128">
        <v>1369468</v>
      </c>
      <c r="W17" s="128"/>
      <c r="X17" s="128">
        <v>46504</v>
      </c>
      <c r="Y17" s="128"/>
      <c r="Z17" s="128">
        <v>288840</v>
      </c>
      <c r="AA17" s="128"/>
      <c r="AB17" s="128">
        <v>473644</v>
      </c>
      <c r="AC17" s="128"/>
      <c r="AD17" s="128">
        <v>560481</v>
      </c>
      <c r="AE17" s="128"/>
      <c r="AF17" s="196">
        <v>5</v>
      </c>
    </row>
    <row r="18" spans="1:32" ht="19.5" customHeight="1">
      <c r="A18" s="196">
        <v>6</v>
      </c>
      <c r="B18" s="1260" t="s">
        <v>342</v>
      </c>
      <c r="C18" s="1260"/>
      <c r="D18" s="1019" t="s">
        <v>1706</v>
      </c>
      <c r="F18" s="498">
        <v>7523832</v>
      </c>
      <c r="H18" s="498">
        <v>7431963</v>
      </c>
      <c r="I18" s="496"/>
      <c r="J18" s="498">
        <v>4336182</v>
      </c>
      <c r="K18" s="496"/>
      <c r="L18" s="498">
        <v>3095781</v>
      </c>
      <c r="M18" s="496"/>
      <c r="N18" s="498">
        <v>3134534</v>
      </c>
      <c r="O18" s="128"/>
      <c r="P18" s="128">
        <v>1862094</v>
      </c>
      <c r="Q18" s="128"/>
      <c r="R18" s="128">
        <v>1272439</v>
      </c>
      <c r="S18" s="128"/>
      <c r="T18" s="128">
        <v>2001797</v>
      </c>
      <c r="U18" s="128"/>
      <c r="V18" s="128">
        <v>2295633</v>
      </c>
      <c r="W18" s="128"/>
      <c r="X18" s="128">
        <v>68321</v>
      </c>
      <c r="Y18" s="128"/>
      <c r="Z18" s="128">
        <v>403970</v>
      </c>
      <c r="AA18" s="128"/>
      <c r="AB18" s="128">
        <v>951056</v>
      </c>
      <c r="AC18" s="128"/>
      <c r="AD18" s="128">
        <v>872285</v>
      </c>
      <c r="AE18" s="128"/>
      <c r="AF18" s="196">
        <v>6</v>
      </c>
    </row>
    <row r="19" spans="1:32" ht="19.5" customHeight="1">
      <c r="A19" s="196">
        <v>7</v>
      </c>
      <c r="B19" s="1260" t="s">
        <v>342</v>
      </c>
      <c r="C19" s="1260"/>
      <c r="D19" s="1019" t="s">
        <v>1707</v>
      </c>
      <c r="F19" s="498">
        <v>8035165</v>
      </c>
      <c r="H19" s="498">
        <v>7940433</v>
      </c>
      <c r="I19" s="496"/>
      <c r="J19" s="498">
        <v>4448944</v>
      </c>
      <c r="K19" s="496"/>
      <c r="L19" s="498">
        <v>3491489</v>
      </c>
      <c r="M19" s="496"/>
      <c r="N19" s="498">
        <v>3322260</v>
      </c>
      <c r="O19" s="128"/>
      <c r="P19" s="128">
        <v>1935862</v>
      </c>
      <c r="Q19" s="128"/>
      <c r="R19" s="128">
        <v>1386398</v>
      </c>
      <c r="S19" s="128"/>
      <c r="T19" s="128">
        <v>1999670</v>
      </c>
      <c r="U19" s="128"/>
      <c r="V19" s="128">
        <v>2618503</v>
      </c>
      <c r="W19" s="128"/>
      <c r="X19" s="128">
        <v>82202</v>
      </c>
      <c r="Y19" s="128"/>
      <c r="Z19" s="128">
        <v>431210</v>
      </c>
      <c r="AA19" s="128"/>
      <c r="AB19" s="128">
        <v>1182037</v>
      </c>
      <c r="AC19" s="128"/>
      <c r="AD19" s="128">
        <v>923054</v>
      </c>
      <c r="AE19" s="128"/>
      <c r="AF19" s="196">
        <v>7</v>
      </c>
    </row>
    <row r="20" spans="1:32" ht="19.5" customHeight="1">
      <c r="A20" s="196">
        <v>8</v>
      </c>
      <c r="B20" s="1260" t="s">
        <v>342</v>
      </c>
      <c r="C20" s="1260"/>
      <c r="D20" s="1019" t="s">
        <v>1708</v>
      </c>
      <c r="E20" s="195"/>
      <c r="F20" s="498">
        <v>8092352</v>
      </c>
      <c r="G20" s="195"/>
      <c r="H20" s="498">
        <v>7993655</v>
      </c>
      <c r="I20" s="195"/>
      <c r="J20" s="498">
        <v>4444697</v>
      </c>
      <c r="K20" s="195"/>
      <c r="L20" s="498">
        <v>3548958</v>
      </c>
      <c r="M20" s="195"/>
      <c r="N20" s="498">
        <v>3328931</v>
      </c>
      <c r="O20" s="195"/>
      <c r="P20" s="128">
        <v>1910358</v>
      </c>
      <c r="Q20" s="128"/>
      <c r="R20" s="128">
        <v>1418572</v>
      </c>
      <c r="S20" s="195"/>
      <c r="T20" s="128">
        <v>2049099</v>
      </c>
      <c r="U20" s="128"/>
      <c r="V20" s="128">
        <v>2615626</v>
      </c>
      <c r="W20" s="128"/>
      <c r="X20" s="128">
        <v>67612</v>
      </c>
      <c r="Y20" s="128"/>
      <c r="Z20" s="128">
        <v>417628</v>
      </c>
      <c r="AA20" s="128"/>
      <c r="AB20" s="128">
        <v>1185798</v>
      </c>
      <c r="AC20" s="128"/>
      <c r="AD20" s="128">
        <v>944587</v>
      </c>
      <c r="AE20" s="128"/>
      <c r="AF20" s="196">
        <v>8</v>
      </c>
    </row>
    <row r="21" spans="1:32" s="129" customFormat="1" ht="19.5" customHeight="1">
      <c r="A21" s="196">
        <v>9</v>
      </c>
      <c r="B21" s="1260" t="s">
        <v>342</v>
      </c>
      <c r="C21" s="1260"/>
      <c r="D21" s="1019" t="s">
        <v>1709</v>
      </c>
      <c r="E21" s="195"/>
      <c r="F21" s="498">
        <v>9044704</v>
      </c>
      <c r="G21" s="195"/>
      <c r="H21" s="498">
        <v>8930289</v>
      </c>
      <c r="I21" s="414"/>
      <c r="J21" s="498">
        <v>4944769</v>
      </c>
      <c r="K21" s="414"/>
      <c r="L21" s="498">
        <v>3985520</v>
      </c>
      <c r="M21" s="414"/>
      <c r="N21" s="498">
        <v>3678266</v>
      </c>
      <c r="O21" s="414"/>
      <c r="P21" s="128">
        <v>2096418</v>
      </c>
      <c r="Q21" s="128"/>
      <c r="R21" s="128">
        <v>1581849</v>
      </c>
      <c r="S21" s="195"/>
      <c r="T21" s="128">
        <v>2283326</v>
      </c>
      <c r="U21" s="128"/>
      <c r="V21" s="128">
        <v>2968697</v>
      </c>
      <c r="W21" s="128"/>
      <c r="X21" s="128">
        <v>85196</v>
      </c>
      <c r="Y21" s="128"/>
      <c r="Z21" s="128">
        <v>479829</v>
      </c>
      <c r="AA21" s="128"/>
      <c r="AB21" s="128">
        <v>1374593</v>
      </c>
      <c r="AC21" s="128"/>
      <c r="AD21" s="128">
        <v>1029078</v>
      </c>
      <c r="AE21" s="128"/>
      <c r="AF21" s="196">
        <v>9</v>
      </c>
    </row>
    <row r="22" spans="1:32" ht="19.5" customHeight="1">
      <c r="A22" s="196">
        <v>10</v>
      </c>
      <c r="B22" s="1260" t="s">
        <v>342</v>
      </c>
      <c r="C22" s="1260"/>
      <c r="D22" s="1019" t="s">
        <v>1710</v>
      </c>
      <c r="F22" s="498">
        <v>9190972</v>
      </c>
      <c r="H22" s="498">
        <v>9082705</v>
      </c>
      <c r="I22" s="414"/>
      <c r="J22" s="498">
        <v>5038564</v>
      </c>
      <c r="K22" s="414"/>
      <c r="L22" s="498">
        <v>4044140</v>
      </c>
      <c r="M22" s="414"/>
      <c r="N22" s="498">
        <v>3688811</v>
      </c>
      <c r="O22" s="414"/>
      <c r="P22" s="128">
        <v>2116847</v>
      </c>
      <c r="Q22" s="128"/>
      <c r="R22" s="128">
        <v>1571964</v>
      </c>
      <c r="S22" s="31"/>
      <c r="T22" s="128">
        <v>2308192</v>
      </c>
      <c r="U22" s="128"/>
      <c r="V22" s="128">
        <v>3085702</v>
      </c>
      <c r="W22" s="128"/>
      <c r="X22" s="128">
        <v>96659</v>
      </c>
      <c r="Y22" s="128"/>
      <c r="Z22" s="128">
        <v>516866</v>
      </c>
      <c r="AA22" s="128"/>
      <c r="AB22" s="128">
        <v>1390781</v>
      </c>
      <c r="AC22" s="128"/>
      <c r="AD22" s="128">
        <v>1081396</v>
      </c>
      <c r="AE22" s="128"/>
      <c r="AF22" s="196">
        <v>10</v>
      </c>
    </row>
    <row r="23" spans="1:32" ht="19.5" customHeight="1">
      <c r="A23" s="196">
        <v>11</v>
      </c>
      <c r="B23" s="1260" t="s">
        <v>342</v>
      </c>
      <c r="C23" s="1260"/>
      <c r="D23" s="1019" t="s">
        <v>1711</v>
      </c>
      <c r="F23" s="498">
        <v>8662695</v>
      </c>
      <c r="H23" s="498">
        <v>8563981</v>
      </c>
      <c r="I23" s="414"/>
      <c r="J23" s="498">
        <v>4590414</v>
      </c>
      <c r="K23" s="414"/>
      <c r="L23" s="498">
        <v>3973567</v>
      </c>
      <c r="M23" s="414"/>
      <c r="N23" s="498">
        <v>3442619</v>
      </c>
      <c r="O23" s="414"/>
      <c r="P23" s="128">
        <v>1928896</v>
      </c>
      <c r="Q23" s="128"/>
      <c r="R23" s="128">
        <v>1513723</v>
      </c>
      <c r="S23" s="31"/>
      <c r="T23" s="128">
        <v>2139653</v>
      </c>
      <c r="U23" s="128"/>
      <c r="V23" s="128">
        <v>2981709</v>
      </c>
      <c r="W23" s="128"/>
      <c r="X23" s="128">
        <v>85145</v>
      </c>
      <c r="Y23" s="128"/>
      <c r="Z23" s="128">
        <v>436721</v>
      </c>
      <c r="AA23" s="128"/>
      <c r="AB23" s="128">
        <v>1395549</v>
      </c>
      <c r="AC23" s="128"/>
      <c r="AD23" s="128">
        <v>1064295</v>
      </c>
      <c r="AE23" s="128"/>
      <c r="AF23" s="196">
        <v>11</v>
      </c>
    </row>
    <row r="24" spans="1:32" ht="19.5" customHeight="1">
      <c r="A24" s="196">
        <v>12</v>
      </c>
      <c r="B24" s="1260" t="s">
        <v>342</v>
      </c>
      <c r="C24" s="1260"/>
      <c r="D24" s="1019" t="s">
        <v>192</v>
      </c>
      <c r="F24" s="498">
        <v>9388927</v>
      </c>
      <c r="H24" s="498">
        <v>9278500</v>
      </c>
      <c r="I24" s="414"/>
      <c r="J24" s="498">
        <v>5025852</v>
      </c>
      <c r="K24" s="414"/>
      <c r="L24" s="498">
        <v>4252648</v>
      </c>
      <c r="M24" s="414"/>
      <c r="N24" s="498">
        <v>3786504</v>
      </c>
      <c r="O24" s="414"/>
      <c r="P24" s="128">
        <v>2118922</v>
      </c>
      <c r="Q24" s="128"/>
      <c r="R24" s="128">
        <v>1667582</v>
      </c>
      <c r="S24" s="31"/>
      <c r="T24" s="128">
        <v>2382627</v>
      </c>
      <c r="U24" s="128"/>
      <c r="V24" s="128">
        <v>3109369</v>
      </c>
      <c r="W24" s="128"/>
      <c r="X24" s="128">
        <v>76374</v>
      </c>
      <c r="Y24" s="128"/>
      <c r="Z24" s="128">
        <v>447929</v>
      </c>
      <c r="AA24" s="128"/>
      <c r="AB24" s="128">
        <v>1518172</v>
      </c>
      <c r="AC24" s="128"/>
      <c r="AD24" s="128">
        <v>1066894</v>
      </c>
      <c r="AE24" s="128"/>
      <c r="AF24" s="196">
        <v>12</v>
      </c>
    </row>
    <row r="25" spans="1:32" ht="19.5" customHeight="1">
      <c r="A25" s="196">
        <v>13</v>
      </c>
      <c r="B25" s="1260" t="s">
        <v>342</v>
      </c>
      <c r="C25" s="1260"/>
      <c r="D25" s="1019" t="s">
        <v>1702</v>
      </c>
      <c r="F25" s="498">
        <v>9546954</v>
      </c>
      <c r="H25" s="498">
        <v>9435758</v>
      </c>
      <c r="I25" s="414"/>
      <c r="J25" s="498">
        <v>5043410</v>
      </c>
      <c r="K25" s="414"/>
      <c r="L25" s="498">
        <v>4392347</v>
      </c>
      <c r="M25" s="414"/>
      <c r="N25" s="498">
        <v>3800992</v>
      </c>
      <c r="O25" s="414"/>
      <c r="P25" s="128">
        <v>2131711</v>
      </c>
      <c r="Q25" s="128"/>
      <c r="R25" s="128">
        <v>1669281</v>
      </c>
      <c r="S25" s="31"/>
      <c r="T25" s="128">
        <v>2350716</v>
      </c>
      <c r="U25" s="128"/>
      <c r="V25" s="128">
        <v>3284050</v>
      </c>
      <c r="W25" s="128"/>
      <c r="X25" s="128">
        <v>76827</v>
      </c>
      <c r="Y25" s="128"/>
      <c r="Z25" s="128">
        <v>484157</v>
      </c>
      <c r="AA25" s="128"/>
      <c r="AB25" s="128">
        <v>1543059</v>
      </c>
      <c r="AC25" s="128"/>
      <c r="AD25" s="128">
        <v>1180007</v>
      </c>
      <c r="AE25" s="128"/>
      <c r="AF25" s="196">
        <v>13</v>
      </c>
    </row>
    <row r="26" spans="1:32" ht="19.5" customHeight="1">
      <c r="A26" s="196"/>
      <c r="B26" s="1260"/>
      <c r="C26" s="1260"/>
      <c r="D26" s="1019"/>
      <c r="F26" s="498"/>
      <c r="H26" s="414"/>
      <c r="I26" s="414"/>
      <c r="J26" s="414"/>
      <c r="K26" s="414"/>
      <c r="L26" s="414"/>
      <c r="M26" s="414"/>
      <c r="N26" s="414"/>
      <c r="O26" s="414"/>
      <c r="P26" s="414"/>
      <c r="Q26" s="414"/>
      <c r="R26" s="414"/>
      <c r="S26" s="31"/>
      <c r="T26" s="414"/>
      <c r="U26" s="414"/>
      <c r="V26" s="414"/>
      <c r="W26" s="414"/>
      <c r="X26" s="414"/>
      <c r="Y26" s="414"/>
      <c r="Z26" s="414"/>
      <c r="AA26" s="414"/>
      <c r="AB26" s="414"/>
      <c r="AC26" s="414"/>
      <c r="AD26" s="414"/>
      <c r="AE26" s="414"/>
      <c r="AF26" s="196"/>
    </row>
    <row r="27" spans="1:32" ht="19.5" customHeight="1">
      <c r="A27" s="195" t="s">
        <v>1712</v>
      </c>
      <c r="B27" s="195"/>
      <c r="C27" s="195"/>
      <c r="D27" s="195"/>
      <c r="E27" s="195"/>
      <c r="F27" s="195"/>
      <c r="G27" s="195"/>
      <c r="H27" s="195"/>
      <c r="I27" s="195"/>
      <c r="J27" s="195"/>
      <c r="K27" s="195"/>
      <c r="L27" s="195"/>
      <c r="M27" s="195"/>
      <c r="N27" s="195"/>
      <c r="O27" s="195"/>
      <c r="P27" s="195"/>
      <c r="Q27" s="195"/>
      <c r="R27" s="195"/>
      <c r="S27" s="31"/>
      <c r="T27" s="417" t="s">
        <v>1712</v>
      </c>
      <c r="U27" s="414"/>
      <c r="V27" s="414"/>
      <c r="W27" s="414"/>
      <c r="X27" s="414"/>
      <c r="Y27" s="414"/>
      <c r="Z27" s="414"/>
      <c r="AA27" s="414"/>
      <c r="AB27" s="414"/>
      <c r="AC27" s="414"/>
      <c r="AD27" s="414"/>
      <c r="AE27" s="414"/>
      <c r="AF27" s="196"/>
    </row>
    <row r="28" spans="1:32" ht="19.5" customHeight="1">
      <c r="A28" s="196"/>
      <c r="B28" s="1260"/>
      <c r="C28" s="1260"/>
      <c r="D28" s="1019"/>
      <c r="F28" s="498"/>
      <c r="H28" s="496"/>
      <c r="I28" s="496"/>
      <c r="J28" s="496"/>
      <c r="K28" s="496"/>
      <c r="L28" s="496"/>
      <c r="M28" s="496"/>
      <c r="N28" s="496"/>
      <c r="O28" s="128"/>
      <c r="P28" s="128"/>
      <c r="Q28" s="128"/>
      <c r="R28" s="128"/>
      <c r="S28" s="31"/>
      <c r="T28" s="128"/>
      <c r="U28" s="128"/>
      <c r="V28" s="128"/>
      <c r="W28" s="128"/>
      <c r="X28" s="128"/>
      <c r="Y28" s="128"/>
      <c r="Z28" s="128"/>
      <c r="AA28" s="128"/>
      <c r="AB28" s="128"/>
      <c r="AC28" s="128"/>
      <c r="AD28" s="128"/>
      <c r="AE28" s="128"/>
      <c r="AF28" s="196"/>
    </row>
    <row r="29" spans="1:32" ht="19.5" customHeight="1">
      <c r="A29" s="196">
        <v>1</v>
      </c>
      <c r="B29" s="1260">
        <v>2020</v>
      </c>
      <c r="C29" s="1260"/>
      <c r="D29" s="1019" t="s">
        <v>1702</v>
      </c>
      <c r="E29" s="195"/>
      <c r="F29" s="414">
        <v>3.5</v>
      </c>
      <c r="G29" s="195"/>
      <c r="H29" s="414">
        <v>3.6</v>
      </c>
      <c r="I29" s="195"/>
      <c r="J29" s="414">
        <v>1.3</v>
      </c>
      <c r="K29" s="414"/>
      <c r="L29" s="414">
        <v>6.2</v>
      </c>
      <c r="M29" s="414"/>
      <c r="N29" s="414">
        <v>3.4</v>
      </c>
      <c r="O29" s="414"/>
      <c r="P29" s="414">
        <v>0.3</v>
      </c>
      <c r="Q29" s="414"/>
      <c r="R29" s="414">
        <v>7.5</v>
      </c>
      <c r="S29" s="414"/>
      <c r="T29" s="414">
        <v>4.2</v>
      </c>
      <c r="U29" s="414"/>
      <c r="V29" s="414">
        <v>3.3</v>
      </c>
      <c r="W29" s="414"/>
      <c r="X29" s="414">
        <v>7.6</v>
      </c>
      <c r="Y29" s="414"/>
      <c r="Z29" s="414">
        <v>-7.4</v>
      </c>
      <c r="AA29" s="414"/>
      <c r="AB29" s="414">
        <v>4.8</v>
      </c>
      <c r="AC29" s="414"/>
      <c r="AD29" s="414">
        <v>6.2</v>
      </c>
      <c r="AE29" s="414"/>
      <c r="AF29" s="196">
        <v>1</v>
      </c>
    </row>
    <row r="30" spans="1:32" s="497" customFormat="1" ht="19.5" customHeight="1">
      <c r="A30" s="196">
        <v>2</v>
      </c>
      <c r="B30" s="1260" t="s">
        <v>342</v>
      </c>
      <c r="C30" s="1260"/>
      <c r="D30" s="1019" t="s">
        <v>1703</v>
      </c>
      <c r="E30" s="195"/>
      <c r="F30" s="414">
        <v>7.9</v>
      </c>
      <c r="G30" s="195"/>
      <c r="H30" s="414">
        <v>8</v>
      </c>
      <c r="I30" s="414"/>
      <c r="J30" s="414">
        <v>7.6</v>
      </c>
      <c r="K30" s="414"/>
      <c r="L30" s="414">
        <v>8.5</v>
      </c>
      <c r="M30" s="414"/>
      <c r="N30" s="414">
        <v>8.5</v>
      </c>
      <c r="O30" s="414"/>
      <c r="P30" s="414">
        <v>6.6</v>
      </c>
      <c r="Q30" s="414"/>
      <c r="R30" s="414">
        <v>11</v>
      </c>
      <c r="S30" s="414"/>
      <c r="T30" s="414">
        <v>6.1</v>
      </c>
      <c r="U30" s="414"/>
      <c r="V30" s="414">
        <v>8.8000000000000007</v>
      </c>
      <c r="W30" s="414"/>
      <c r="X30" s="414">
        <v>7.2</v>
      </c>
      <c r="Y30" s="414"/>
      <c r="Z30" s="414">
        <v>19</v>
      </c>
      <c r="AA30" s="414"/>
      <c r="AB30" s="414">
        <v>4</v>
      </c>
      <c r="AC30" s="414"/>
      <c r="AD30" s="414">
        <v>11.1</v>
      </c>
      <c r="AE30" s="414"/>
      <c r="AF30" s="196">
        <v>2</v>
      </c>
    </row>
    <row r="31" spans="1:32" ht="19.5" customHeight="1">
      <c r="A31" s="196">
        <v>3</v>
      </c>
      <c r="B31" s="1260" t="s">
        <v>342</v>
      </c>
      <c r="C31" s="1260"/>
      <c r="D31" s="1019" t="s">
        <v>1704</v>
      </c>
      <c r="F31" s="414">
        <v>11.1</v>
      </c>
      <c r="H31" s="414">
        <v>11.2</v>
      </c>
      <c r="I31" s="414"/>
      <c r="J31" s="414">
        <v>18.899999999999999</v>
      </c>
      <c r="K31" s="414"/>
      <c r="L31" s="414">
        <v>2.6</v>
      </c>
      <c r="M31" s="414"/>
      <c r="N31" s="414">
        <v>15.6</v>
      </c>
      <c r="O31" s="414"/>
      <c r="P31" s="414">
        <v>10</v>
      </c>
      <c r="Q31" s="414"/>
      <c r="R31" s="414">
        <v>22.5</v>
      </c>
      <c r="S31" s="414"/>
      <c r="T31" s="414">
        <v>31.9</v>
      </c>
      <c r="U31" s="414"/>
      <c r="V31" s="414">
        <v>-7.7</v>
      </c>
      <c r="W31" s="414"/>
      <c r="X31" s="414">
        <v>19.3</v>
      </c>
      <c r="Y31" s="414"/>
      <c r="Z31" s="414">
        <v>-2.2000000000000002</v>
      </c>
      <c r="AA31" s="414"/>
      <c r="AB31" s="414">
        <v>-18.7</v>
      </c>
      <c r="AC31" s="414"/>
      <c r="AD31" s="414">
        <v>1.3</v>
      </c>
      <c r="AE31" s="414"/>
      <c r="AF31" s="196">
        <v>3</v>
      </c>
    </row>
    <row r="32" spans="1:32" ht="19.5" customHeight="1">
      <c r="A32" s="196">
        <v>4</v>
      </c>
      <c r="B32" s="1260">
        <v>2021</v>
      </c>
      <c r="C32" s="1260"/>
      <c r="D32" s="1019" t="s">
        <v>85</v>
      </c>
      <c r="F32" s="414">
        <v>-62.5</v>
      </c>
      <c r="H32" s="414">
        <v>-62.6</v>
      </c>
      <c r="I32" s="414"/>
      <c r="J32" s="414">
        <v>-60.7</v>
      </c>
      <c r="K32" s="414"/>
      <c r="L32" s="414">
        <v>-65.2</v>
      </c>
      <c r="M32" s="414"/>
      <c r="N32" s="414">
        <v>-57.9</v>
      </c>
      <c r="O32" s="414"/>
      <c r="P32" s="414">
        <v>-51.6</v>
      </c>
      <c r="Q32" s="414"/>
      <c r="R32" s="414">
        <v>-64.7</v>
      </c>
      <c r="S32" s="414"/>
      <c r="T32" s="414">
        <v>-68.3</v>
      </c>
      <c r="U32" s="414"/>
      <c r="V32" s="414">
        <v>-63.8</v>
      </c>
      <c r="W32" s="414"/>
      <c r="X32" s="414">
        <v>-60.3</v>
      </c>
      <c r="Y32" s="414"/>
      <c r="Z32" s="414">
        <v>-56.4</v>
      </c>
      <c r="AA32" s="414"/>
      <c r="AB32" s="414">
        <v>-67.599999999999994</v>
      </c>
      <c r="AC32" s="414"/>
      <c r="AD32" s="414">
        <v>-63.6</v>
      </c>
      <c r="AE32" s="414"/>
      <c r="AF32" s="196">
        <v>4</v>
      </c>
    </row>
    <row r="33" spans="1:32" ht="19.5" customHeight="1">
      <c r="A33" s="196">
        <v>5</v>
      </c>
      <c r="B33" s="1260" t="s">
        <v>342</v>
      </c>
      <c r="C33" s="1260"/>
      <c r="D33" s="1019" t="s">
        <v>1705</v>
      </c>
      <c r="F33" s="414">
        <v>18.399999999999999</v>
      </c>
      <c r="H33" s="414">
        <v>18.399999999999999</v>
      </c>
      <c r="I33" s="414"/>
      <c r="J33" s="414">
        <v>23.1</v>
      </c>
      <c r="K33" s="414"/>
      <c r="L33" s="414">
        <v>11.6</v>
      </c>
      <c r="M33" s="414"/>
      <c r="N33" s="414">
        <v>15.3</v>
      </c>
      <c r="O33" s="414"/>
      <c r="P33" s="414">
        <v>20.7</v>
      </c>
      <c r="Q33" s="414"/>
      <c r="R33" s="414">
        <v>7.2</v>
      </c>
      <c r="S33" s="414"/>
      <c r="T33" s="414">
        <v>27.5</v>
      </c>
      <c r="U33" s="414"/>
      <c r="V33" s="414">
        <v>15.8</v>
      </c>
      <c r="W33" s="414"/>
      <c r="X33" s="414">
        <v>5.2</v>
      </c>
      <c r="Y33" s="414"/>
      <c r="Z33" s="414">
        <v>19</v>
      </c>
      <c r="AA33" s="414"/>
      <c r="AB33" s="414">
        <v>13.5</v>
      </c>
      <c r="AC33" s="414"/>
      <c r="AD33" s="414">
        <v>17.3</v>
      </c>
      <c r="AE33" s="414"/>
      <c r="AF33" s="196">
        <v>5</v>
      </c>
    </row>
    <row r="34" spans="1:32" ht="19.5" customHeight="1">
      <c r="A34" s="196">
        <v>6</v>
      </c>
      <c r="B34" s="1260" t="s">
        <v>342</v>
      </c>
      <c r="C34" s="1260"/>
      <c r="D34" s="1019" t="s">
        <v>1706</v>
      </c>
      <c r="F34" s="414">
        <v>52.5</v>
      </c>
      <c r="H34" s="414">
        <v>52.5</v>
      </c>
      <c r="I34" s="414"/>
      <c r="J34" s="414">
        <v>44</v>
      </c>
      <c r="K34" s="414"/>
      <c r="L34" s="414">
        <v>66.3</v>
      </c>
      <c r="M34" s="414"/>
      <c r="N34" s="414">
        <v>41.2</v>
      </c>
      <c r="O34" s="414"/>
      <c r="P34" s="414">
        <v>33.700000000000003</v>
      </c>
      <c r="Q34" s="414"/>
      <c r="R34" s="414">
        <v>53.8</v>
      </c>
      <c r="S34" s="414"/>
      <c r="T34" s="414">
        <v>56.1</v>
      </c>
      <c r="U34" s="414"/>
      <c r="V34" s="414">
        <v>67.599999999999994</v>
      </c>
      <c r="W34" s="414"/>
      <c r="X34" s="414">
        <v>46.9</v>
      </c>
      <c r="Y34" s="414"/>
      <c r="Z34" s="414">
        <v>39.9</v>
      </c>
      <c r="AA34" s="414"/>
      <c r="AB34" s="414">
        <v>100.8</v>
      </c>
      <c r="AC34" s="414"/>
      <c r="AD34" s="414">
        <v>55.6</v>
      </c>
      <c r="AE34" s="414"/>
      <c r="AF34" s="196">
        <v>6</v>
      </c>
    </row>
    <row r="35" spans="1:32" ht="19.5" customHeight="1">
      <c r="A35" s="196">
        <v>7</v>
      </c>
      <c r="B35" s="1260" t="s">
        <v>342</v>
      </c>
      <c r="C35" s="1260"/>
      <c r="D35" s="1019" t="s">
        <v>1707</v>
      </c>
      <c r="F35" s="414">
        <v>6.8</v>
      </c>
      <c r="H35" s="414">
        <v>6.8</v>
      </c>
      <c r="I35" s="414"/>
      <c r="J35" s="414">
        <v>2.6</v>
      </c>
      <c r="K35" s="414"/>
      <c r="L35" s="414">
        <v>12.8</v>
      </c>
      <c r="M35" s="414"/>
      <c r="N35" s="414">
        <v>6</v>
      </c>
      <c r="O35" s="414"/>
      <c r="P35" s="414">
        <v>4</v>
      </c>
      <c r="Q35" s="414"/>
      <c r="R35" s="414">
        <v>9</v>
      </c>
      <c r="S35" s="414"/>
      <c r="T35" s="414">
        <v>-0.1</v>
      </c>
      <c r="U35" s="414"/>
      <c r="V35" s="414">
        <v>14.1</v>
      </c>
      <c r="W35" s="414"/>
      <c r="X35" s="414">
        <v>20.3</v>
      </c>
      <c r="Y35" s="414"/>
      <c r="Z35" s="414">
        <v>6.7</v>
      </c>
      <c r="AA35" s="414"/>
      <c r="AB35" s="414">
        <v>24.3</v>
      </c>
      <c r="AC35" s="414"/>
      <c r="AD35" s="414">
        <v>5.8</v>
      </c>
      <c r="AE35" s="414"/>
      <c r="AF35" s="196">
        <v>7</v>
      </c>
    </row>
    <row r="36" spans="1:32" ht="19.5" customHeight="1">
      <c r="A36" s="196">
        <v>8</v>
      </c>
      <c r="B36" s="1260" t="s">
        <v>342</v>
      </c>
      <c r="C36" s="1260"/>
      <c r="D36" s="1019" t="s">
        <v>1708</v>
      </c>
      <c r="F36" s="414">
        <v>0.7</v>
      </c>
      <c r="H36" s="414">
        <v>0.7</v>
      </c>
      <c r="I36" s="414"/>
      <c r="J36" s="414">
        <v>-0.1</v>
      </c>
      <c r="K36" s="414"/>
      <c r="L36" s="414">
        <v>1.6</v>
      </c>
      <c r="M36" s="414"/>
      <c r="N36" s="414">
        <v>0.2</v>
      </c>
      <c r="O36" s="414"/>
      <c r="P36" s="414">
        <v>-1.3</v>
      </c>
      <c r="Q36" s="414"/>
      <c r="R36" s="414">
        <v>2.2999999999999998</v>
      </c>
      <c r="S36" s="414"/>
      <c r="T36" s="414">
        <v>2.5</v>
      </c>
      <c r="U36" s="414"/>
      <c r="V36" s="414">
        <v>-0.1</v>
      </c>
      <c r="W36" s="414"/>
      <c r="X36" s="414">
        <v>-17.7</v>
      </c>
      <c r="Y36" s="414"/>
      <c r="Z36" s="414">
        <v>-3.1</v>
      </c>
      <c r="AA36" s="414"/>
      <c r="AB36" s="414">
        <v>0.3</v>
      </c>
      <c r="AC36" s="414"/>
      <c r="AD36" s="414">
        <v>2.2999999999999998</v>
      </c>
      <c r="AE36" s="414"/>
      <c r="AF36" s="196">
        <v>8</v>
      </c>
    </row>
    <row r="37" spans="1:32" ht="19.5" customHeight="1">
      <c r="A37" s="196">
        <v>9</v>
      </c>
      <c r="B37" s="1260" t="s">
        <v>342</v>
      </c>
      <c r="C37" s="1260"/>
      <c r="D37" s="1019" t="s">
        <v>1709</v>
      </c>
      <c r="F37" s="414">
        <v>11.8</v>
      </c>
      <c r="H37" s="414">
        <v>11.7</v>
      </c>
      <c r="J37" s="414">
        <v>11.3</v>
      </c>
      <c r="K37" s="414"/>
      <c r="L37" s="414">
        <v>12.3</v>
      </c>
      <c r="M37" s="414"/>
      <c r="N37" s="414">
        <v>10.5</v>
      </c>
      <c r="O37" s="414"/>
      <c r="P37" s="414">
        <v>9.6999999999999993</v>
      </c>
      <c r="Q37" s="414"/>
      <c r="R37" s="414">
        <v>11.5</v>
      </c>
      <c r="S37" s="414"/>
      <c r="T37" s="414">
        <v>11.4</v>
      </c>
      <c r="U37" s="414"/>
      <c r="V37" s="414">
        <v>13.5</v>
      </c>
      <c r="W37" s="414"/>
      <c r="X37" s="414">
        <v>26</v>
      </c>
      <c r="Y37" s="414"/>
      <c r="Z37" s="414">
        <v>14.9</v>
      </c>
      <c r="AA37" s="414"/>
      <c r="AB37" s="414">
        <v>15.9</v>
      </c>
      <c r="AC37" s="414"/>
      <c r="AD37" s="414">
        <v>8.9</v>
      </c>
      <c r="AE37" s="414"/>
      <c r="AF37" s="196">
        <v>9</v>
      </c>
    </row>
    <row r="38" spans="1:32" ht="19.5" customHeight="1">
      <c r="A38" s="196">
        <v>10</v>
      </c>
      <c r="B38" s="1260" t="s">
        <v>342</v>
      </c>
      <c r="C38" s="1260"/>
      <c r="D38" s="1019" t="s">
        <v>1710</v>
      </c>
      <c r="F38" s="414">
        <v>1.6</v>
      </c>
      <c r="H38" s="414">
        <v>1.7</v>
      </c>
      <c r="J38" s="414">
        <v>1.9</v>
      </c>
      <c r="K38" s="414"/>
      <c r="L38" s="414">
        <v>1.5</v>
      </c>
      <c r="M38" s="414"/>
      <c r="N38" s="414">
        <v>0.3</v>
      </c>
      <c r="O38" s="414"/>
      <c r="P38" s="414">
        <v>1</v>
      </c>
      <c r="Q38" s="414"/>
      <c r="R38" s="414">
        <v>-0.6</v>
      </c>
      <c r="S38" s="414"/>
      <c r="T38" s="414">
        <v>1.1000000000000001</v>
      </c>
      <c r="U38" s="414"/>
      <c r="V38" s="414">
        <v>3.9</v>
      </c>
      <c r="W38" s="414"/>
      <c r="X38" s="414">
        <v>13.5</v>
      </c>
      <c r="Y38" s="414"/>
      <c r="Z38" s="414">
        <v>7.7</v>
      </c>
      <c r="AA38" s="414"/>
      <c r="AB38" s="414">
        <v>1.2</v>
      </c>
      <c r="AC38" s="414"/>
      <c r="AD38" s="414">
        <v>5.0999999999999996</v>
      </c>
      <c r="AE38" s="414"/>
      <c r="AF38" s="196">
        <v>10</v>
      </c>
    </row>
    <row r="39" spans="1:32" ht="19.5" customHeight="1">
      <c r="A39" s="196">
        <v>11</v>
      </c>
      <c r="B39" s="1260" t="s">
        <v>342</v>
      </c>
      <c r="C39" s="1260"/>
      <c r="D39" s="1019" t="s">
        <v>1711</v>
      </c>
      <c r="F39" s="414">
        <v>-5.7</v>
      </c>
      <c r="H39" s="414">
        <v>-5.7</v>
      </c>
      <c r="J39" s="414">
        <v>-8.9</v>
      </c>
      <c r="K39" s="414"/>
      <c r="L39" s="414">
        <v>-1.7</v>
      </c>
      <c r="M39" s="414"/>
      <c r="N39" s="414">
        <v>-6.7</v>
      </c>
      <c r="O39" s="414"/>
      <c r="P39" s="414">
        <v>-8.9</v>
      </c>
      <c r="Q39" s="414"/>
      <c r="R39" s="414">
        <v>-3.7</v>
      </c>
      <c r="S39" s="414"/>
      <c r="T39" s="414">
        <v>-7.3</v>
      </c>
      <c r="U39" s="414"/>
      <c r="V39" s="414">
        <v>-3.4</v>
      </c>
      <c r="W39" s="414"/>
      <c r="X39" s="414">
        <v>-11.9</v>
      </c>
      <c r="Y39" s="414"/>
      <c r="Z39" s="414">
        <v>-15.5</v>
      </c>
      <c r="AA39" s="414"/>
      <c r="AB39" s="414">
        <v>0.3</v>
      </c>
      <c r="AC39" s="414"/>
      <c r="AD39" s="414">
        <v>-1.6</v>
      </c>
      <c r="AE39" s="414"/>
      <c r="AF39" s="196">
        <v>11</v>
      </c>
    </row>
    <row r="40" spans="1:32" ht="19.5" customHeight="1">
      <c r="A40" s="196">
        <v>12</v>
      </c>
      <c r="B40" s="1260" t="s">
        <v>342</v>
      </c>
      <c r="C40" s="1260"/>
      <c r="D40" s="1019" t="s">
        <v>192</v>
      </c>
      <c r="F40" s="414">
        <v>8.4</v>
      </c>
      <c r="H40" s="414">
        <v>8.3000000000000007</v>
      </c>
      <c r="J40" s="414">
        <v>9.5</v>
      </c>
      <c r="K40" s="414"/>
      <c r="L40" s="414">
        <v>7</v>
      </c>
      <c r="M40" s="414"/>
      <c r="N40" s="414">
        <v>10</v>
      </c>
      <c r="O40" s="414"/>
      <c r="P40" s="414">
        <v>9.9</v>
      </c>
      <c r="Q40" s="414"/>
      <c r="R40" s="414">
        <v>10.199999999999999</v>
      </c>
      <c r="S40" s="414"/>
      <c r="T40" s="414">
        <v>11.4</v>
      </c>
      <c r="U40" s="414"/>
      <c r="V40" s="414">
        <v>4.3</v>
      </c>
      <c r="W40" s="414"/>
      <c r="X40" s="414">
        <v>-10.3</v>
      </c>
      <c r="Y40" s="414"/>
      <c r="Z40" s="414">
        <v>2.6</v>
      </c>
      <c r="AA40" s="414"/>
      <c r="AB40" s="414">
        <v>8.8000000000000007</v>
      </c>
      <c r="AC40" s="414"/>
      <c r="AD40" s="414">
        <v>0.2</v>
      </c>
      <c r="AE40" s="414"/>
      <c r="AF40" s="196">
        <v>12</v>
      </c>
    </row>
    <row r="41" spans="1:32" ht="19.5" customHeight="1">
      <c r="A41" s="196">
        <v>13</v>
      </c>
      <c r="B41" s="1260" t="s">
        <v>342</v>
      </c>
      <c r="C41" s="1260"/>
      <c r="D41" s="1019" t="s">
        <v>1702</v>
      </c>
      <c r="F41" s="414">
        <v>1.7</v>
      </c>
      <c r="H41" s="414">
        <v>1.7</v>
      </c>
      <c r="J41" s="414">
        <v>0.3</v>
      </c>
      <c r="K41" s="414"/>
      <c r="L41" s="414">
        <v>3.3</v>
      </c>
      <c r="M41" s="414"/>
      <c r="N41" s="414">
        <v>0.4</v>
      </c>
      <c r="O41" s="414"/>
      <c r="P41" s="414">
        <v>0.6</v>
      </c>
      <c r="Q41" s="414"/>
      <c r="R41" s="414">
        <v>0.1</v>
      </c>
      <c r="S41" s="414"/>
      <c r="T41" s="414">
        <v>-1.3</v>
      </c>
      <c r="U41" s="414"/>
      <c r="V41" s="414">
        <v>5.6</v>
      </c>
      <c r="W41" s="414"/>
      <c r="X41" s="414">
        <v>0.6</v>
      </c>
      <c r="Y41" s="414"/>
      <c r="Z41" s="414">
        <v>8.1</v>
      </c>
      <c r="AA41" s="414"/>
      <c r="AB41" s="414">
        <v>1.6</v>
      </c>
      <c r="AC41" s="414"/>
      <c r="AD41" s="414">
        <v>10.6</v>
      </c>
      <c r="AE41" s="414"/>
      <c r="AF41" s="196">
        <v>13</v>
      </c>
    </row>
    <row r="42" spans="1:32" ht="19.5" customHeight="1">
      <c r="A42" s="196"/>
      <c r="B42" s="1260"/>
      <c r="C42" s="1260"/>
      <c r="D42" s="1019"/>
      <c r="F42" s="414"/>
      <c r="T42" s="128"/>
      <c r="U42" s="128"/>
      <c r="V42" s="128"/>
      <c r="W42" s="128"/>
      <c r="X42" s="128"/>
      <c r="Y42" s="128"/>
      <c r="Z42" s="128"/>
      <c r="AA42" s="128"/>
      <c r="AB42" s="128"/>
      <c r="AC42" s="128"/>
      <c r="AD42" s="128"/>
      <c r="AE42" s="128"/>
      <c r="AF42" s="196"/>
    </row>
    <row r="43" spans="1:32" ht="19.5" customHeight="1">
      <c r="A43" s="195" t="s">
        <v>1245</v>
      </c>
      <c r="B43" s="999"/>
      <c r="C43" s="999"/>
      <c r="D43" s="1019"/>
      <c r="F43" s="414"/>
      <c r="T43" s="997" t="s">
        <v>1245</v>
      </c>
      <c r="U43" s="128"/>
      <c r="V43" s="128"/>
      <c r="W43" s="128"/>
      <c r="X43" s="128"/>
      <c r="Y43" s="128"/>
      <c r="Z43" s="128"/>
      <c r="AA43" s="128"/>
      <c r="AB43" s="128"/>
      <c r="AC43" s="128"/>
      <c r="AD43" s="128"/>
      <c r="AE43" s="128"/>
      <c r="AF43" s="196"/>
    </row>
    <row r="44" spans="1:32" ht="19.5" customHeight="1">
      <c r="A44" s="196"/>
      <c r="B44" s="1260"/>
      <c r="C44" s="1260"/>
      <c r="D44" s="1019"/>
      <c r="F44" s="414"/>
      <c r="T44" s="128"/>
      <c r="U44" s="128"/>
      <c r="V44" s="128"/>
      <c r="W44" s="128"/>
      <c r="X44" s="128"/>
      <c r="Y44" s="128"/>
      <c r="Z44" s="128"/>
      <c r="AA44" s="128"/>
      <c r="AB44" s="128"/>
      <c r="AC44" s="128"/>
      <c r="AD44" s="128"/>
      <c r="AE44" s="128"/>
      <c r="AF44" s="196"/>
    </row>
    <row r="45" spans="1:32" ht="19.5" customHeight="1">
      <c r="A45" s="196">
        <v>1</v>
      </c>
      <c r="B45" s="1260">
        <v>2020</v>
      </c>
      <c r="C45" s="1260"/>
      <c r="D45" s="1019" t="s">
        <v>1702</v>
      </c>
      <c r="F45" s="414">
        <v>3.2</v>
      </c>
      <c r="H45" s="414">
        <v>3.2</v>
      </c>
      <c r="J45" s="414">
        <v>2.4</v>
      </c>
      <c r="K45" s="414"/>
      <c r="L45" s="414">
        <v>4.2</v>
      </c>
      <c r="M45" s="414"/>
      <c r="N45" s="414">
        <v>-0.6</v>
      </c>
      <c r="O45" s="414"/>
      <c r="P45" s="414">
        <v>-5.5</v>
      </c>
      <c r="Q45" s="414"/>
      <c r="R45" s="414">
        <v>6.3</v>
      </c>
      <c r="S45" s="414"/>
      <c r="T45" s="414">
        <v>9.8000000000000007</v>
      </c>
      <c r="U45" s="414"/>
      <c r="V45" s="414">
        <v>3.4</v>
      </c>
      <c r="W45" s="414"/>
      <c r="X45" s="414">
        <v>9.9</v>
      </c>
      <c r="Y45" s="414"/>
      <c r="Z45" s="414">
        <v>4.7</v>
      </c>
      <c r="AA45" s="414"/>
      <c r="AB45" s="414">
        <v>-0.3</v>
      </c>
      <c r="AC45" s="414"/>
      <c r="AD45" s="414">
        <v>7.7</v>
      </c>
      <c r="AE45" s="414"/>
      <c r="AF45" s="196">
        <v>1</v>
      </c>
    </row>
    <row r="46" spans="1:32" ht="19.5" customHeight="1">
      <c r="A46" s="196">
        <v>2</v>
      </c>
      <c r="B46" s="1260" t="s">
        <v>342</v>
      </c>
      <c r="C46" s="1260"/>
      <c r="D46" s="1019" t="s">
        <v>1703</v>
      </c>
      <c r="F46" s="414">
        <v>7.1</v>
      </c>
      <c r="H46" s="414">
        <v>7.1</v>
      </c>
      <c r="J46" s="414">
        <v>10</v>
      </c>
      <c r="K46" s="414"/>
      <c r="L46" s="414">
        <v>3.9</v>
      </c>
      <c r="M46" s="414"/>
      <c r="N46" s="414">
        <v>2.9</v>
      </c>
      <c r="O46" s="414"/>
      <c r="P46" s="414">
        <v>2.2000000000000002</v>
      </c>
      <c r="Q46" s="414"/>
      <c r="R46" s="414">
        <v>3.7</v>
      </c>
      <c r="S46" s="414"/>
      <c r="T46" s="414">
        <v>15.7</v>
      </c>
      <c r="U46" s="414"/>
      <c r="V46" s="414">
        <v>6.5</v>
      </c>
      <c r="W46" s="414"/>
      <c r="X46" s="414">
        <v>16.8</v>
      </c>
      <c r="Y46" s="414"/>
      <c r="Z46" s="414">
        <v>18.7</v>
      </c>
      <c r="AA46" s="414"/>
      <c r="AB46" s="414">
        <v>-1.7</v>
      </c>
      <c r="AC46" s="414"/>
      <c r="AD46" s="414">
        <v>12.1</v>
      </c>
      <c r="AE46" s="414"/>
      <c r="AF46" s="196">
        <v>2</v>
      </c>
    </row>
    <row r="47" spans="1:32" ht="19.5" customHeight="1">
      <c r="A47" s="196">
        <v>3</v>
      </c>
      <c r="B47" s="1260" t="s">
        <v>342</v>
      </c>
      <c r="C47" s="1260"/>
      <c r="D47" s="1019" t="s">
        <v>1704</v>
      </c>
      <c r="F47" s="414">
        <v>20.2</v>
      </c>
      <c r="H47" s="414">
        <v>20.3</v>
      </c>
      <c r="J47" s="414">
        <v>23.7</v>
      </c>
      <c r="K47" s="414"/>
      <c r="L47" s="414">
        <v>16.100000000000001</v>
      </c>
      <c r="M47" s="414"/>
      <c r="N47" s="414">
        <v>17.8</v>
      </c>
      <c r="O47" s="414"/>
      <c r="P47" s="414">
        <v>8.8000000000000007</v>
      </c>
      <c r="Q47" s="414"/>
      <c r="R47" s="414">
        <v>29.4</v>
      </c>
      <c r="S47" s="414"/>
      <c r="T47" s="414">
        <v>40.5</v>
      </c>
      <c r="U47" s="414"/>
      <c r="V47" s="414">
        <v>8.3000000000000007</v>
      </c>
      <c r="W47" s="414"/>
      <c r="X47" s="414">
        <v>16.600000000000001</v>
      </c>
      <c r="Y47" s="414"/>
      <c r="Z47" s="414">
        <v>14</v>
      </c>
      <c r="AA47" s="414"/>
      <c r="AB47" s="414">
        <v>0.4</v>
      </c>
      <c r="AC47" s="414"/>
      <c r="AD47" s="414">
        <v>14.1</v>
      </c>
      <c r="AE47" s="414"/>
      <c r="AF47" s="196">
        <v>3</v>
      </c>
    </row>
    <row r="48" spans="1:32" ht="19.5" customHeight="1">
      <c r="A48" s="196">
        <v>4</v>
      </c>
      <c r="B48" s="1260">
        <v>2021</v>
      </c>
      <c r="C48" s="1260"/>
      <c r="D48" s="1019" t="s">
        <v>85</v>
      </c>
      <c r="F48" s="414">
        <v>-13.9</v>
      </c>
      <c r="H48" s="414">
        <v>-13.9</v>
      </c>
      <c r="J48" s="414">
        <v>-16.7</v>
      </c>
      <c r="K48" s="414"/>
      <c r="L48" s="414">
        <v>-9.4</v>
      </c>
      <c r="M48" s="414"/>
      <c r="N48" s="414">
        <v>-5.8</v>
      </c>
      <c r="O48" s="414"/>
      <c r="P48" s="414">
        <v>-8.1</v>
      </c>
      <c r="Q48" s="414"/>
      <c r="R48" s="414">
        <v>-2.2999999999999998</v>
      </c>
      <c r="S48" s="414"/>
      <c r="T48" s="414">
        <v>-25.8</v>
      </c>
      <c r="U48" s="414"/>
      <c r="V48" s="414">
        <v>-14.1</v>
      </c>
      <c r="W48" s="414"/>
      <c r="X48" s="414">
        <v>0</v>
      </c>
      <c r="Y48" s="414"/>
      <c r="Z48" s="414">
        <v>-14.3</v>
      </c>
      <c r="AA48" s="414"/>
      <c r="AB48" s="414">
        <v>-19.2</v>
      </c>
      <c r="AC48" s="414"/>
      <c r="AD48" s="414">
        <v>-10.4</v>
      </c>
      <c r="AE48" s="414"/>
      <c r="AF48" s="196">
        <v>4</v>
      </c>
    </row>
    <row r="49" spans="1:32" ht="19.5" customHeight="1">
      <c r="A49" s="196">
        <v>5</v>
      </c>
      <c r="B49" s="1260" t="s">
        <v>342</v>
      </c>
      <c r="C49" s="1260"/>
      <c r="D49" s="1019" t="s">
        <v>1705</v>
      </c>
      <c r="F49" s="414">
        <v>-14.6</v>
      </c>
      <c r="H49" s="414">
        <v>-14.7</v>
      </c>
      <c r="J49" s="414">
        <v>-12.5</v>
      </c>
      <c r="K49" s="414"/>
      <c r="L49" s="414">
        <v>-17.899999999999999</v>
      </c>
      <c r="M49" s="414"/>
      <c r="N49" s="414">
        <v>-12.9</v>
      </c>
      <c r="O49" s="414"/>
      <c r="P49" s="414">
        <v>-9.8000000000000007</v>
      </c>
      <c r="Q49" s="414"/>
      <c r="R49" s="414">
        <v>-17.5</v>
      </c>
      <c r="S49" s="414"/>
      <c r="T49" s="414">
        <v>-14.8</v>
      </c>
      <c r="U49" s="414"/>
      <c r="V49" s="414">
        <v>-17.399999999999999</v>
      </c>
      <c r="W49" s="414"/>
      <c r="X49" s="414">
        <v>-16.100000000000001</v>
      </c>
      <c r="Y49" s="414"/>
      <c r="Z49" s="414">
        <v>-14.2</v>
      </c>
      <c r="AA49" s="414"/>
      <c r="AB49" s="414">
        <v>-24.8</v>
      </c>
      <c r="AC49" s="414"/>
      <c r="AD49" s="414">
        <v>-11.7</v>
      </c>
      <c r="AE49" s="414"/>
      <c r="AF49" s="196">
        <v>5</v>
      </c>
    </row>
    <row r="50" spans="1:32" ht="19.5" customHeight="1">
      <c r="A50" s="196">
        <v>6</v>
      </c>
      <c r="B50" s="1260" t="s">
        <v>342</v>
      </c>
      <c r="C50" s="1260"/>
      <c r="D50" s="1019" t="s">
        <v>1706</v>
      </c>
      <c r="F50" s="414">
        <v>-2.6</v>
      </c>
      <c r="H50" s="414">
        <v>-2.6</v>
      </c>
      <c r="J50" s="414">
        <v>-2</v>
      </c>
      <c r="K50" s="414"/>
      <c r="L50" s="414">
        <v>-3.4</v>
      </c>
      <c r="M50" s="414"/>
      <c r="N50" s="414">
        <v>-4.9000000000000004</v>
      </c>
      <c r="O50" s="414"/>
      <c r="P50" s="414">
        <v>-3.5</v>
      </c>
      <c r="Q50" s="414"/>
      <c r="R50" s="414">
        <v>-6.9</v>
      </c>
      <c r="S50" s="414"/>
      <c r="T50" s="414">
        <v>0.6</v>
      </c>
      <c r="U50" s="414"/>
      <c r="V50" s="414">
        <v>-2.2000000000000002</v>
      </c>
      <c r="W50" s="414"/>
      <c r="X50" s="414">
        <v>-14.5</v>
      </c>
      <c r="Y50" s="414"/>
      <c r="Z50" s="414">
        <v>-5.2</v>
      </c>
      <c r="AA50" s="414"/>
      <c r="AB50" s="414">
        <v>-4.3</v>
      </c>
      <c r="AC50" s="414"/>
      <c r="AD50" s="414">
        <v>3.1</v>
      </c>
      <c r="AE50" s="414"/>
      <c r="AF50" s="196">
        <v>6</v>
      </c>
    </row>
    <row r="51" spans="1:32" ht="19.5" customHeight="1">
      <c r="A51" s="196">
        <v>7</v>
      </c>
      <c r="B51" s="1260" t="s">
        <v>342</v>
      </c>
      <c r="C51" s="1260"/>
      <c r="D51" s="1019" t="s">
        <v>1707</v>
      </c>
      <c r="F51" s="414">
        <v>2.4</v>
      </c>
      <c r="H51" s="414">
        <v>2.2999999999999998</v>
      </c>
      <c r="J51" s="414">
        <v>5.2</v>
      </c>
      <c r="K51" s="414"/>
      <c r="L51" s="414">
        <v>-1.2</v>
      </c>
      <c r="M51" s="414"/>
      <c r="N51" s="414">
        <v>3.6</v>
      </c>
      <c r="O51" s="414"/>
      <c r="P51" s="414">
        <v>5.9</v>
      </c>
      <c r="Q51" s="414"/>
      <c r="R51" s="414">
        <v>0.7</v>
      </c>
      <c r="S51" s="414"/>
      <c r="T51" s="414">
        <v>4.7</v>
      </c>
      <c r="U51" s="414"/>
      <c r="V51" s="414">
        <v>-1.1000000000000001</v>
      </c>
      <c r="W51" s="414"/>
      <c r="X51" s="414">
        <v>18.600000000000001</v>
      </c>
      <c r="Y51" s="414"/>
      <c r="Z51" s="414">
        <v>2.6</v>
      </c>
      <c r="AA51" s="414"/>
      <c r="AB51" s="414">
        <v>-1.8</v>
      </c>
      <c r="AC51" s="414"/>
      <c r="AD51" s="414">
        <v>-3.3</v>
      </c>
      <c r="AE51" s="414"/>
      <c r="AF51" s="196">
        <v>7</v>
      </c>
    </row>
    <row r="52" spans="1:32" ht="19.5" customHeight="1">
      <c r="A52" s="196">
        <v>8</v>
      </c>
      <c r="B52" s="1260" t="s">
        <v>342</v>
      </c>
      <c r="C52" s="1260"/>
      <c r="D52" s="1019" t="s">
        <v>1708</v>
      </c>
      <c r="F52" s="414">
        <v>0.5</v>
      </c>
      <c r="H52" s="414">
        <v>0.4</v>
      </c>
      <c r="J52" s="414">
        <v>3.3</v>
      </c>
      <c r="K52" s="414"/>
      <c r="L52" s="414">
        <v>-3</v>
      </c>
      <c r="M52" s="414"/>
      <c r="N52" s="414">
        <v>0.8</v>
      </c>
      <c r="O52" s="414"/>
      <c r="P52" s="414">
        <v>0</v>
      </c>
      <c r="Q52" s="414"/>
      <c r="R52" s="414">
        <v>1.7</v>
      </c>
      <c r="S52" s="414"/>
      <c r="T52" s="414">
        <v>8.4</v>
      </c>
      <c r="U52" s="414"/>
      <c r="V52" s="414">
        <v>-5.4</v>
      </c>
      <c r="W52" s="414"/>
      <c r="X52" s="414">
        <v>-11.7</v>
      </c>
      <c r="Y52" s="414"/>
      <c r="Z52" s="414">
        <v>-2.2999999999999998</v>
      </c>
      <c r="AA52" s="414"/>
      <c r="AB52" s="414">
        <v>-5.5</v>
      </c>
      <c r="AC52" s="414"/>
      <c r="AD52" s="414">
        <v>-6.3</v>
      </c>
      <c r="AE52" s="414"/>
      <c r="AF52" s="196">
        <v>8</v>
      </c>
    </row>
    <row r="53" spans="1:32" ht="19.5" customHeight="1">
      <c r="A53" s="196">
        <v>9</v>
      </c>
      <c r="B53" s="1260" t="s">
        <v>342</v>
      </c>
      <c r="C53" s="1260"/>
      <c r="D53" s="1019" t="s">
        <v>1709</v>
      </c>
      <c r="F53" s="414">
        <v>2.1</v>
      </c>
      <c r="H53" s="414">
        <v>1.9</v>
      </c>
      <c r="J53" s="414">
        <v>5.0999999999999996</v>
      </c>
      <c r="K53" s="414"/>
      <c r="L53" s="414">
        <v>-1.7</v>
      </c>
      <c r="M53" s="414"/>
      <c r="N53" s="414">
        <v>1.9</v>
      </c>
      <c r="O53" s="414"/>
      <c r="P53" s="414">
        <v>2.2000000000000002</v>
      </c>
      <c r="Q53" s="414"/>
      <c r="R53" s="414">
        <v>1.6</v>
      </c>
      <c r="S53" s="414"/>
      <c r="T53" s="414">
        <v>8.6999999999999993</v>
      </c>
      <c r="U53" s="414"/>
      <c r="V53" s="414">
        <v>-2.8</v>
      </c>
      <c r="W53" s="414"/>
      <c r="X53" s="414">
        <v>-2.6</v>
      </c>
      <c r="Y53" s="414"/>
      <c r="Z53" s="414">
        <v>3</v>
      </c>
      <c r="AA53" s="414"/>
      <c r="AB53" s="414">
        <v>0.3</v>
      </c>
      <c r="AC53" s="414"/>
      <c r="AD53" s="414">
        <v>-8.9</v>
      </c>
      <c r="AE53" s="414"/>
      <c r="AF53" s="196">
        <v>9</v>
      </c>
    </row>
    <row r="54" spans="1:32" ht="19.5" customHeight="1">
      <c r="A54" s="196">
        <v>10</v>
      </c>
      <c r="B54" s="1260" t="s">
        <v>342</v>
      </c>
      <c r="C54" s="1260"/>
      <c r="D54" s="1019" t="s">
        <v>1710</v>
      </c>
      <c r="F54" s="414">
        <v>4.4000000000000004</v>
      </c>
      <c r="H54" s="414">
        <v>4.4000000000000004</v>
      </c>
      <c r="J54" s="414">
        <v>7.7</v>
      </c>
      <c r="K54" s="414"/>
      <c r="L54" s="414">
        <v>0.5</v>
      </c>
      <c r="M54" s="414"/>
      <c r="N54" s="414">
        <v>5.8</v>
      </c>
      <c r="O54" s="414"/>
      <c r="P54" s="414">
        <v>7.3</v>
      </c>
      <c r="Q54" s="414"/>
      <c r="R54" s="414">
        <v>3.9</v>
      </c>
      <c r="S54" s="414"/>
      <c r="T54" s="414">
        <v>6.7</v>
      </c>
      <c r="U54" s="414"/>
      <c r="V54" s="414">
        <v>1</v>
      </c>
      <c r="W54" s="414"/>
      <c r="X54" s="414">
        <v>27.6</v>
      </c>
      <c r="Y54" s="414"/>
      <c r="Z54" s="414">
        <v>10.5</v>
      </c>
      <c r="AA54" s="414"/>
      <c r="AB54" s="414">
        <v>-3.1</v>
      </c>
      <c r="AC54" s="414"/>
      <c r="AD54" s="414">
        <v>0.6</v>
      </c>
      <c r="AE54" s="414"/>
      <c r="AF54" s="196">
        <v>10</v>
      </c>
    </row>
    <row r="55" spans="1:32" ht="19.5" customHeight="1">
      <c r="A55" s="196">
        <v>11</v>
      </c>
      <c r="B55" s="1260" t="s">
        <v>342</v>
      </c>
      <c r="C55" s="1260"/>
      <c r="D55" s="1019" t="s">
        <v>1711</v>
      </c>
      <c r="F55" s="414">
        <v>6.8</v>
      </c>
      <c r="H55" s="414">
        <v>6.8</v>
      </c>
      <c r="J55" s="414">
        <v>6.3</v>
      </c>
      <c r="K55" s="414"/>
      <c r="L55" s="414">
        <v>7.3</v>
      </c>
      <c r="M55" s="414"/>
      <c r="N55" s="414">
        <v>5.3</v>
      </c>
      <c r="O55" s="414"/>
      <c r="P55" s="414">
        <v>4.5999999999999996</v>
      </c>
      <c r="Q55" s="414"/>
      <c r="R55" s="414">
        <v>6.2</v>
      </c>
      <c r="S55" s="414"/>
      <c r="T55" s="414">
        <v>10.1</v>
      </c>
      <c r="U55" s="414"/>
      <c r="V55" s="414">
        <v>6.2</v>
      </c>
      <c r="W55" s="414"/>
      <c r="X55" s="414">
        <v>3.6</v>
      </c>
      <c r="Y55" s="414"/>
      <c r="Z55" s="414">
        <v>-2.5</v>
      </c>
      <c r="AA55" s="414"/>
      <c r="AB55" s="414">
        <v>6.8</v>
      </c>
      <c r="AC55" s="414"/>
      <c r="AD55" s="414">
        <v>9.6999999999999993</v>
      </c>
      <c r="AE55" s="414"/>
      <c r="AF55" s="196">
        <v>11</v>
      </c>
    </row>
    <row r="56" spans="1:32" ht="19.5" customHeight="1">
      <c r="A56" s="196">
        <v>12</v>
      </c>
      <c r="B56" s="1260" t="s">
        <v>342</v>
      </c>
      <c r="C56" s="1260"/>
      <c r="D56" s="1019" t="s">
        <v>192</v>
      </c>
      <c r="F56" s="414">
        <v>4.8</v>
      </c>
      <c r="H56" s="414">
        <v>4.9000000000000004</v>
      </c>
      <c r="J56" s="414">
        <v>4.7</v>
      </c>
      <c r="K56" s="414"/>
      <c r="L56" s="414">
        <v>5.0999999999999996</v>
      </c>
      <c r="M56" s="414"/>
      <c r="N56" s="414">
        <v>7.4</v>
      </c>
      <c r="O56" s="414"/>
      <c r="P56" s="414">
        <v>4.4000000000000004</v>
      </c>
      <c r="Q56" s="414"/>
      <c r="R56" s="414">
        <v>11.4</v>
      </c>
      <c r="S56" s="414"/>
      <c r="T56" s="414">
        <v>9.6</v>
      </c>
      <c r="U56" s="414"/>
      <c r="V56" s="414">
        <v>-1.3</v>
      </c>
      <c r="W56" s="414"/>
      <c r="X56" s="414">
        <v>-5.6</v>
      </c>
      <c r="Y56" s="414"/>
      <c r="Z56" s="414">
        <v>-13.4</v>
      </c>
      <c r="AA56" s="414"/>
      <c r="AB56" s="414">
        <v>4.5</v>
      </c>
      <c r="AC56" s="414"/>
      <c r="AD56" s="414">
        <v>-2.9</v>
      </c>
      <c r="AE56" s="414"/>
      <c r="AF56" s="196">
        <v>12</v>
      </c>
    </row>
    <row r="57" spans="1:32" ht="19.5" customHeight="1">
      <c r="A57" s="196">
        <v>13</v>
      </c>
      <c r="B57" s="1260" t="s">
        <v>342</v>
      </c>
      <c r="C57" s="1260"/>
      <c r="D57" s="1019" t="s">
        <v>1702</v>
      </c>
      <c r="F57" s="414">
        <v>3</v>
      </c>
      <c r="H57" s="414">
        <v>3</v>
      </c>
      <c r="J57" s="414">
        <v>3.7</v>
      </c>
      <c r="K57" s="414"/>
      <c r="L57" s="414">
        <v>2.2000000000000002</v>
      </c>
      <c r="M57" s="414"/>
      <c r="N57" s="414">
        <v>4.3</v>
      </c>
      <c r="O57" s="414"/>
      <c r="P57" s="414">
        <v>4.7</v>
      </c>
      <c r="Q57" s="414"/>
      <c r="R57" s="414">
        <v>3.8</v>
      </c>
      <c r="S57" s="414"/>
      <c r="T57" s="414">
        <v>3.8</v>
      </c>
      <c r="U57" s="414"/>
      <c r="V57" s="414">
        <v>0.9</v>
      </c>
      <c r="W57" s="414"/>
      <c r="X57" s="414">
        <v>-11.7</v>
      </c>
      <c r="Y57" s="414"/>
      <c r="Z57" s="414">
        <v>1.1000000000000001</v>
      </c>
      <c r="AA57" s="414"/>
      <c r="AB57" s="414">
        <v>1.4</v>
      </c>
      <c r="AC57" s="414"/>
      <c r="AD57" s="414">
        <v>1.1000000000000001</v>
      </c>
      <c r="AE57" s="414"/>
      <c r="AF57" s="196">
        <v>13</v>
      </c>
    </row>
    <row r="58" spans="1:32" ht="19.5" customHeight="1">
      <c r="A58" s="196" t="s">
        <v>342</v>
      </c>
      <c r="AF58" s="196"/>
    </row>
    <row r="59" spans="1:32" ht="21.95" customHeight="1">
      <c r="A59" s="195" t="s">
        <v>1733</v>
      </c>
      <c r="T59" s="195" t="s">
        <v>1733</v>
      </c>
      <c r="AF59" s="196"/>
    </row>
    <row r="60" spans="1:32" ht="19.5" customHeight="1">
      <c r="A60" s="196"/>
      <c r="AF60" s="196"/>
    </row>
    <row r="61" spans="1:32" ht="19.5" customHeight="1">
      <c r="A61" s="196"/>
      <c r="AF61" s="196"/>
    </row>
    <row r="62" spans="1:32" ht="19.5" customHeight="1">
      <c r="A62" s="196"/>
      <c r="AF62" s="196"/>
    </row>
    <row r="63" spans="1:32" ht="19.5" customHeight="1">
      <c r="A63" s="196"/>
      <c r="AF63" s="196"/>
    </row>
    <row r="64" spans="1:32" ht="19.5" customHeight="1">
      <c r="A64" s="196"/>
      <c r="AF64" s="196"/>
    </row>
    <row r="65" spans="1:32">
      <c r="A65" s="196"/>
      <c r="AF65" s="196"/>
    </row>
    <row r="66" spans="1:32">
      <c r="A66" s="196"/>
      <c r="AF66" s="196"/>
    </row>
    <row r="67" spans="1:32">
      <c r="AF67" s="196"/>
    </row>
    <row r="68" spans="1:32">
      <c r="AF68" s="196"/>
    </row>
    <row r="69" spans="1:32">
      <c r="AF69" s="196"/>
    </row>
    <row r="70" spans="1:32">
      <c r="AF70" s="196"/>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1018" customWidth="1"/>
    <col min="2" max="2" width="14.7109375" style="272" customWidth="1"/>
    <col min="3" max="3" width="1.42578125" style="1018" customWidth="1"/>
    <col min="4" max="4" width="14.28515625" style="1018" customWidth="1"/>
    <col min="5" max="5" width="1.42578125" style="1018" customWidth="1"/>
    <col min="6" max="6" width="14.28515625" style="1018" customWidth="1"/>
    <col min="7" max="7" width="1.42578125" style="1018" customWidth="1"/>
    <col min="8" max="8" width="14.28515625" style="1018" customWidth="1"/>
    <col min="9" max="9" width="1.42578125" style="1018" customWidth="1"/>
    <col min="10" max="10" width="14.28515625" style="1018" customWidth="1"/>
    <col min="11" max="11" width="1.42578125" style="1018" customWidth="1"/>
    <col min="12" max="12" width="14.28515625" style="1018" customWidth="1"/>
    <col min="13" max="13" width="1.42578125" style="1018" customWidth="1"/>
    <col min="14" max="14" width="14.28515625" style="1018" customWidth="1"/>
    <col min="15" max="15" width="1.42578125" style="1018" customWidth="1"/>
    <col min="16" max="16" width="16.7109375" style="1018" customWidth="1"/>
    <col min="17" max="17" width="1.140625" style="1018" customWidth="1"/>
    <col min="18" max="18" width="16.7109375" style="1018" customWidth="1"/>
    <col min="19" max="19" width="1.140625" style="1018" customWidth="1"/>
    <col min="20" max="20" width="16.7109375" style="1018" customWidth="1"/>
    <col min="21" max="21" width="1.140625" style="1018" customWidth="1"/>
    <col min="22" max="22" width="16.7109375" style="1018" customWidth="1"/>
    <col min="23" max="23" width="1.140625" style="1018" customWidth="1"/>
    <col min="24" max="24" width="16.7109375" style="1018" customWidth="1"/>
    <col min="25" max="25" width="1.140625" style="1018" customWidth="1"/>
    <col min="26" max="26" width="16.7109375" style="1018" customWidth="1"/>
    <col min="27" max="27" width="1.140625" style="1018" customWidth="1"/>
    <col min="28" max="28" width="25.7109375" style="1018" customWidth="1"/>
    <col min="29" max="16384" width="11.42578125" style="1018"/>
  </cols>
  <sheetData>
    <row r="1" spans="1:28" s="1092" customFormat="1" ht="15" customHeight="1">
      <c r="A1" s="1106" t="s">
        <v>1750</v>
      </c>
      <c r="B1" s="272"/>
    </row>
    <row r="2" spans="1:28" s="490" customFormat="1" ht="19.5" customHeight="1">
      <c r="A2" s="489" t="s">
        <v>709</v>
      </c>
      <c r="B2" s="1000"/>
      <c r="C2" s="489"/>
      <c r="D2" s="489"/>
      <c r="E2" s="489"/>
      <c r="F2" s="489"/>
      <c r="G2" s="489"/>
      <c r="H2" s="489"/>
      <c r="I2" s="489"/>
      <c r="J2" s="489"/>
      <c r="K2" s="489"/>
      <c r="L2" s="489"/>
      <c r="M2" s="489"/>
      <c r="N2" s="489"/>
      <c r="O2" s="489"/>
      <c r="P2" s="489" t="s">
        <v>709</v>
      </c>
      <c r="Q2" s="489"/>
      <c r="T2" s="489"/>
      <c r="U2" s="489"/>
      <c r="V2" s="489"/>
      <c r="W2" s="489"/>
      <c r="X2" s="489"/>
      <c r="Y2" s="489"/>
      <c r="Z2" s="489"/>
      <c r="AA2" s="489"/>
    </row>
    <row r="3" spans="1:28" s="490" customFormat="1" ht="19.5" customHeight="1">
      <c r="A3" s="194" t="s">
        <v>6</v>
      </c>
      <c r="B3" s="1001"/>
      <c r="C3" s="194"/>
      <c r="D3" s="489"/>
      <c r="E3" s="489"/>
      <c r="F3" s="489"/>
      <c r="G3" s="489"/>
      <c r="H3" s="489"/>
      <c r="I3" s="489"/>
      <c r="J3" s="489"/>
      <c r="K3" s="489"/>
      <c r="L3" s="489"/>
      <c r="M3" s="489"/>
      <c r="N3" s="489"/>
      <c r="O3" s="489"/>
      <c r="P3" s="194" t="s">
        <v>6</v>
      </c>
      <c r="Q3" s="194"/>
      <c r="T3" s="489"/>
      <c r="U3" s="489"/>
      <c r="V3" s="489"/>
      <c r="W3" s="489"/>
      <c r="X3" s="489"/>
      <c r="Y3" s="489"/>
      <c r="Z3" s="489"/>
      <c r="AA3" s="489"/>
    </row>
    <row r="4" spans="1:28" s="490" customFormat="1" ht="19.5" customHeight="1">
      <c r="A4" s="489" t="s">
        <v>1720</v>
      </c>
      <c r="B4" s="1000"/>
      <c r="C4" s="489"/>
      <c r="D4" s="489"/>
      <c r="E4" s="489"/>
      <c r="F4" s="489"/>
      <c r="G4" s="489"/>
      <c r="H4" s="489"/>
      <c r="I4" s="489"/>
      <c r="J4" s="489"/>
      <c r="K4" s="489"/>
      <c r="L4" s="489"/>
      <c r="M4" s="489"/>
      <c r="N4" s="489"/>
      <c r="O4" s="489"/>
      <c r="P4" s="489" t="s">
        <v>1720</v>
      </c>
      <c r="Q4" s="489"/>
      <c r="T4" s="489"/>
      <c r="U4" s="489"/>
      <c r="V4" s="489"/>
      <c r="W4" s="489"/>
      <c r="X4" s="489"/>
      <c r="Y4" s="489"/>
      <c r="Z4" s="489"/>
      <c r="AA4" s="489"/>
    </row>
    <row r="5" spans="1:28" s="490" customFormat="1" ht="19.5" customHeight="1">
      <c r="A5" s="757" t="s">
        <v>1640</v>
      </c>
      <c r="B5" s="1001"/>
      <c r="C5" s="194"/>
      <c r="D5" s="489"/>
      <c r="E5" s="489"/>
      <c r="F5" s="489"/>
      <c r="G5" s="489"/>
      <c r="H5" s="489"/>
      <c r="I5" s="489"/>
      <c r="J5" s="489"/>
      <c r="K5" s="489"/>
      <c r="L5" s="489"/>
      <c r="M5" s="489"/>
      <c r="N5" s="489"/>
      <c r="O5" s="489"/>
      <c r="P5" s="757" t="s">
        <v>1640</v>
      </c>
      <c r="Q5" s="194"/>
      <c r="T5" s="489"/>
      <c r="U5" s="489"/>
      <c r="V5" s="489"/>
      <c r="W5" s="489"/>
      <c r="X5" s="489"/>
      <c r="Y5" s="489"/>
      <c r="Z5" s="489"/>
      <c r="AA5" s="489"/>
    </row>
    <row r="6" spans="1:28" s="490" customFormat="1" ht="19.5" customHeight="1">
      <c r="A6" s="491" t="s">
        <v>1739</v>
      </c>
      <c r="B6" s="1002"/>
      <c r="C6" s="984"/>
      <c r="D6" s="489"/>
      <c r="E6" s="489"/>
      <c r="F6" s="489"/>
      <c r="G6" s="489"/>
      <c r="H6" s="489"/>
      <c r="I6" s="489"/>
      <c r="J6" s="489"/>
      <c r="K6" s="489"/>
      <c r="L6" s="489"/>
      <c r="M6" s="489"/>
      <c r="N6" s="489"/>
      <c r="O6" s="489"/>
      <c r="P6" s="491" t="s">
        <v>1739</v>
      </c>
      <c r="Q6" s="489"/>
      <c r="T6" s="489"/>
      <c r="U6" s="489"/>
      <c r="V6" s="489"/>
      <c r="W6" s="489"/>
      <c r="X6" s="489"/>
      <c r="Y6" s="489"/>
      <c r="Z6" s="489"/>
      <c r="AA6" s="489"/>
    </row>
    <row r="7" spans="1:28" s="65" customFormat="1" ht="19.5" customHeight="1">
      <c r="A7" s="1212" t="s">
        <v>1447</v>
      </c>
      <c r="B7" s="1198" t="s">
        <v>411</v>
      </c>
      <c r="C7" s="1212"/>
      <c r="D7" s="1253" t="s">
        <v>1721</v>
      </c>
      <c r="E7" s="1254"/>
      <c r="F7" s="1254"/>
      <c r="G7" s="1254"/>
      <c r="H7" s="1254"/>
      <c r="I7" s="1255"/>
      <c r="J7" s="1253" t="s">
        <v>661</v>
      </c>
      <c r="K7" s="1254"/>
      <c r="L7" s="1256"/>
      <c r="M7" s="1256"/>
      <c r="N7" s="1256"/>
      <c r="O7" s="1256"/>
      <c r="P7" s="1257" t="s">
        <v>38</v>
      </c>
      <c r="Q7" s="1257"/>
      <c r="R7" s="1253" t="s">
        <v>425</v>
      </c>
      <c r="S7" s="1254"/>
      <c r="T7" s="1254"/>
      <c r="U7" s="1254"/>
      <c r="V7" s="1254"/>
      <c r="W7" s="1254"/>
      <c r="X7" s="1254"/>
      <c r="Y7" s="1254"/>
      <c r="Z7" s="1254"/>
      <c r="AA7" s="1254"/>
      <c r="AB7" s="1221" t="s">
        <v>1447</v>
      </c>
    </row>
    <row r="8" spans="1:28" s="65" customFormat="1" ht="19.5" customHeight="1">
      <c r="A8" s="1201"/>
      <c r="B8" s="1203"/>
      <c r="C8" s="1201"/>
      <c r="D8" s="1221" t="s">
        <v>529</v>
      </c>
      <c r="E8" s="1211"/>
      <c r="F8" s="1253" t="s">
        <v>512</v>
      </c>
      <c r="G8" s="1254"/>
      <c r="H8" s="1254"/>
      <c r="I8" s="1255"/>
      <c r="J8" s="1203" t="s">
        <v>640</v>
      </c>
      <c r="K8" s="1213"/>
      <c r="L8" s="1253" t="s">
        <v>512</v>
      </c>
      <c r="M8" s="1254"/>
      <c r="N8" s="1254"/>
      <c r="O8" s="1254"/>
      <c r="P8" s="1258"/>
      <c r="Q8" s="1191"/>
      <c r="R8" s="1213" t="s">
        <v>640</v>
      </c>
      <c r="S8" s="1213"/>
      <c r="T8" s="1253" t="s">
        <v>607</v>
      </c>
      <c r="U8" s="1254"/>
      <c r="V8" s="1254"/>
      <c r="W8" s="1254"/>
      <c r="X8" s="1254"/>
      <c r="Y8" s="1254"/>
      <c r="Z8" s="1254"/>
      <c r="AA8" s="1254"/>
      <c r="AB8" s="1203"/>
    </row>
    <row r="9" spans="1:28" s="65" customFormat="1" ht="19.5" customHeight="1">
      <c r="A9" s="1201"/>
      <c r="B9" s="1203"/>
      <c r="C9" s="1201"/>
      <c r="D9" s="1203"/>
      <c r="E9" s="1213"/>
      <c r="F9" s="1221" t="s">
        <v>316</v>
      </c>
      <c r="G9" s="1212"/>
      <c r="H9" s="1221" t="s">
        <v>962</v>
      </c>
      <c r="I9" s="1212"/>
      <c r="J9" s="1203"/>
      <c r="K9" s="1201"/>
      <c r="L9" s="1203" t="s">
        <v>316</v>
      </c>
      <c r="M9" s="1213"/>
      <c r="N9" s="1221" t="s">
        <v>962</v>
      </c>
      <c r="O9" s="1211"/>
      <c r="P9" s="1258"/>
      <c r="Q9" s="1191"/>
      <c r="R9" s="1213"/>
      <c r="S9" s="1201"/>
      <c r="T9" s="1199" t="s">
        <v>752</v>
      </c>
      <c r="U9" s="1191"/>
      <c r="V9" s="1199" t="s">
        <v>736</v>
      </c>
      <c r="W9" s="1191"/>
      <c r="X9" s="1203" t="s">
        <v>846</v>
      </c>
      <c r="Y9" s="1213"/>
      <c r="Z9" s="1198" t="s">
        <v>737</v>
      </c>
      <c r="AA9" s="1257"/>
      <c r="AB9" s="1203"/>
    </row>
    <row r="10" spans="1:28" s="65" customFormat="1" ht="19.5" customHeight="1">
      <c r="A10" s="1201"/>
      <c r="B10" s="1203"/>
      <c r="C10" s="1201"/>
      <c r="D10" s="1203"/>
      <c r="E10" s="1213"/>
      <c r="F10" s="1203"/>
      <c r="G10" s="1201"/>
      <c r="H10" s="1203"/>
      <c r="I10" s="1201"/>
      <c r="J10" s="1203"/>
      <c r="K10" s="1201"/>
      <c r="L10" s="1203"/>
      <c r="M10" s="1213"/>
      <c r="N10" s="1203"/>
      <c r="O10" s="1213"/>
      <c r="P10" s="1258"/>
      <c r="Q10" s="1191"/>
      <c r="R10" s="1213"/>
      <c r="S10" s="1201"/>
      <c r="T10" s="1199"/>
      <c r="U10" s="1191"/>
      <c r="V10" s="1199"/>
      <c r="W10" s="1191"/>
      <c r="X10" s="1203"/>
      <c r="Y10" s="1213"/>
      <c r="Z10" s="1199"/>
      <c r="AA10" s="1258"/>
      <c r="AB10" s="1203"/>
    </row>
    <row r="11" spans="1:28" s="65" customFormat="1" ht="19.5" customHeight="1">
      <c r="A11" s="1202"/>
      <c r="B11" s="1204"/>
      <c r="C11" s="1202"/>
      <c r="D11" s="1204"/>
      <c r="E11" s="1214"/>
      <c r="F11" s="1204"/>
      <c r="G11" s="1202"/>
      <c r="H11" s="1204"/>
      <c r="I11" s="1202"/>
      <c r="J11" s="1204"/>
      <c r="K11" s="1202"/>
      <c r="L11" s="1204"/>
      <c r="M11" s="1214"/>
      <c r="N11" s="1204"/>
      <c r="O11" s="1214"/>
      <c r="P11" s="1259"/>
      <c r="Q11" s="1192"/>
      <c r="R11" s="1214"/>
      <c r="S11" s="1202"/>
      <c r="T11" s="1200"/>
      <c r="U11" s="1192"/>
      <c r="V11" s="1200"/>
      <c r="W11" s="1192"/>
      <c r="X11" s="1204"/>
      <c r="Y11" s="1214"/>
      <c r="Z11" s="1200"/>
      <c r="AA11" s="1259"/>
      <c r="AB11" s="1204"/>
    </row>
    <row r="12" spans="1:28" ht="30.95" customHeight="1">
      <c r="A12" s="411" t="s">
        <v>335</v>
      </c>
      <c r="B12" s="1003">
        <v>9546954</v>
      </c>
      <c r="C12" s="527"/>
      <c r="D12" s="527">
        <v>9435758</v>
      </c>
      <c r="E12" s="527"/>
      <c r="F12" s="527">
        <v>5043410</v>
      </c>
      <c r="G12" s="527"/>
      <c r="H12" s="527">
        <v>4392347</v>
      </c>
      <c r="I12" s="527"/>
      <c r="J12" s="527">
        <v>3800992</v>
      </c>
      <c r="K12" s="527"/>
      <c r="L12" s="527">
        <v>2131711</v>
      </c>
      <c r="M12" s="527"/>
      <c r="N12" s="527">
        <v>1669281</v>
      </c>
      <c r="O12" s="527"/>
      <c r="P12" s="527">
        <v>2350716</v>
      </c>
      <c r="Q12" s="527"/>
      <c r="R12" s="527">
        <v>3284050</v>
      </c>
      <c r="S12" s="527"/>
      <c r="T12" s="527">
        <v>76827</v>
      </c>
      <c r="U12" s="527"/>
      <c r="V12" s="527">
        <v>484157</v>
      </c>
      <c r="W12" s="527"/>
      <c r="X12" s="527">
        <v>1543059</v>
      </c>
      <c r="Y12" s="527"/>
      <c r="Z12" s="527">
        <v>1180007</v>
      </c>
      <c r="AA12" s="415"/>
      <c r="AB12" s="411" t="s">
        <v>335</v>
      </c>
    </row>
    <row r="13" spans="1:28" ht="24.95" customHeight="1">
      <c r="A13" s="411" t="s">
        <v>581</v>
      </c>
      <c r="B13" s="1004" t="s">
        <v>429</v>
      </c>
      <c r="C13" s="527"/>
      <c r="D13" s="527">
        <v>1387218</v>
      </c>
      <c r="E13" s="527"/>
      <c r="F13" s="527">
        <v>804341</v>
      </c>
      <c r="G13" s="527"/>
      <c r="H13" s="527">
        <v>582877</v>
      </c>
      <c r="I13" s="527"/>
      <c r="J13" s="527">
        <v>615993</v>
      </c>
      <c r="K13" s="527"/>
      <c r="L13" s="527">
        <v>384519</v>
      </c>
      <c r="M13" s="527"/>
      <c r="N13" s="527">
        <v>231475</v>
      </c>
      <c r="O13" s="527"/>
      <c r="P13" s="527">
        <v>325458</v>
      </c>
      <c r="Q13" s="527"/>
      <c r="R13" s="527">
        <v>445767</v>
      </c>
      <c r="S13" s="527"/>
      <c r="T13" s="527">
        <v>11470</v>
      </c>
      <c r="U13" s="527"/>
      <c r="V13" s="527">
        <v>82894</v>
      </c>
      <c r="W13" s="527"/>
      <c r="X13" s="527">
        <v>212113</v>
      </c>
      <c r="Y13" s="527"/>
      <c r="Z13" s="527">
        <v>139289</v>
      </c>
      <c r="AA13" s="415"/>
      <c r="AB13" s="411" t="s">
        <v>581</v>
      </c>
    </row>
    <row r="14" spans="1:28" ht="15" customHeight="1">
      <c r="A14" s="411" t="s">
        <v>582</v>
      </c>
      <c r="B14" s="1004" t="s">
        <v>429</v>
      </c>
      <c r="C14" s="527"/>
      <c r="D14" s="527">
        <v>1968853</v>
      </c>
      <c r="E14" s="527"/>
      <c r="F14" s="527">
        <v>1196008</v>
      </c>
      <c r="G14" s="527"/>
      <c r="H14" s="527">
        <v>772846</v>
      </c>
      <c r="I14" s="527"/>
      <c r="J14" s="527">
        <v>701830</v>
      </c>
      <c r="K14" s="527"/>
      <c r="L14" s="527">
        <v>460222</v>
      </c>
      <c r="M14" s="527"/>
      <c r="N14" s="527">
        <v>241608</v>
      </c>
      <c r="O14" s="527"/>
      <c r="P14" s="527">
        <v>587316</v>
      </c>
      <c r="Q14" s="527"/>
      <c r="R14" s="527">
        <v>679707</v>
      </c>
      <c r="S14" s="527"/>
      <c r="T14" s="527">
        <v>17891</v>
      </c>
      <c r="U14" s="527"/>
      <c r="V14" s="527">
        <v>130579</v>
      </c>
      <c r="W14" s="527"/>
      <c r="X14" s="527">
        <v>291006</v>
      </c>
      <c r="Y14" s="527"/>
      <c r="Z14" s="527">
        <v>240231</v>
      </c>
      <c r="AA14" s="415"/>
      <c r="AB14" s="411" t="s">
        <v>582</v>
      </c>
    </row>
    <row r="15" spans="1:28" ht="15" customHeight="1">
      <c r="A15" s="411" t="s">
        <v>583</v>
      </c>
      <c r="B15" s="1004" t="s">
        <v>429</v>
      </c>
      <c r="C15" s="527"/>
      <c r="D15" s="527">
        <v>322747</v>
      </c>
      <c r="E15" s="527"/>
      <c r="F15" s="527">
        <v>216801</v>
      </c>
      <c r="G15" s="527"/>
      <c r="H15" s="527">
        <v>105946</v>
      </c>
      <c r="I15" s="527"/>
      <c r="J15" s="527">
        <v>108383</v>
      </c>
      <c r="K15" s="527"/>
      <c r="L15" s="527">
        <v>50837</v>
      </c>
      <c r="M15" s="527"/>
      <c r="N15" s="527">
        <v>57547</v>
      </c>
      <c r="O15" s="527"/>
      <c r="P15" s="527">
        <v>147085</v>
      </c>
      <c r="Q15" s="527"/>
      <c r="R15" s="527">
        <v>67278</v>
      </c>
      <c r="S15" s="527"/>
      <c r="T15" s="527">
        <v>1585</v>
      </c>
      <c r="U15" s="527"/>
      <c r="V15" s="527">
        <v>17295</v>
      </c>
      <c r="W15" s="527"/>
      <c r="X15" s="527">
        <v>30935</v>
      </c>
      <c r="Y15" s="527"/>
      <c r="Z15" s="527">
        <v>17464</v>
      </c>
      <c r="AA15" s="415"/>
      <c r="AB15" s="411" t="s">
        <v>583</v>
      </c>
    </row>
    <row r="16" spans="1:28" ht="15" customHeight="1">
      <c r="A16" s="411" t="s">
        <v>584</v>
      </c>
      <c r="B16" s="1004" t="s">
        <v>429</v>
      </c>
      <c r="C16" s="527"/>
      <c r="D16" s="527">
        <v>317986</v>
      </c>
      <c r="E16" s="527"/>
      <c r="F16" s="527">
        <v>151724</v>
      </c>
      <c r="G16" s="527"/>
      <c r="H16" s="527">
        <v>166262</v>
      </c>
      <c r="I16" s="527"/>
      <c r="J16" s="527">
        <v>128789</v>
      </c>
      <c r="K16" s="527"/>
      <c r="L16" s="527">
        <v>49885</v>
      </c>
      <c r="M16" s="527"/>
      <c r="N16" s="527">
        <v>78905</v>
      </c>
      <c r="O16" s="527"/>
      <c r="P16" s="527">
        <v>88635</v>
      </c>
      <c r="Q16" s="527"/>
      <c r="R16" s="527">
        <v>100562</v>
      </c>
      <c r="S16" s="527"/>
      <c r="T16" s="527">
        <v>4675</v>
      </c>
      <c r="U16" s="527"/>
      <c r="V16" s="527">
        <v>8529</v>
      </c>
      <c r="W16" s="527"/>
      <c r="X16" s="527">
        <v>58157</v>
      </c>
      <c r="Y16" s="527"/>
      <c r="Z16" s="527">
        <v>29200</v>
      </c>
      <c r="AA16" s="415"/>
      <c r="AB16" s="411" t="s">
        <v>584</v>
      </c>
    </row>
    <row r="17" spans="1:29" ht="15" customHeight="1">
      <c r="A17" s="411" t="s">
        <v>585</v>
      </c>
      <c r="B17" s="1004" t="s">
        <v>429</v>
      </c>
      <c r="C17" s="527"/>
      <c r="D17" s="527">
        <v>55991</v>
      </c>
      <c r="E17" s="527"/>
      <c r="F17" s="527">
        <v>28844</v>
      </c>
      <c r="G17" s="527"/>
      <c r="H17" s="527">
        <v>27147</v>
      </c>
      <c r="I17" s="527"/>
      <c r="J17" s="527">
        <v>17366</v>
      </c>
      <c r="K17" s="527"/>
      <c r="L17" s="527">
        <v>9465</v>
      </c>
      <c r="M17" s="527"/>
      <c r="N17" s="527">
        <v>7901</v>
      </c>
      <c r="O17" s="527"/>
      <c r="P17" s="527">
        <v>13472</v>
      </c>
      <c r="Q17" s="527"/>
      <c r="R17" s="527">
        <v>25153</v>
      </c>
      <c r="S17" s="527"/>
      <c r="T17" s="527" t="s">
        <v>429</v>
      </c>
      <c r="U17" s="527"/>
      <c r="V17" s="527" t="s">
        <v>429</v>
      </c>
      <c r="W17" s="527"/>
      <c r="X17" s="527">
        <v>13446</v>
      </c>
      <c r="Y17" s="527"/>
      <c r="Z17" s="527">
        <v>5800</v>
      </c>
      <c r="AA17" s="415"/>
      <c r="AB17" s="411" t="s">
        <v>585</v>
      </c>
    </row>
    <row r="18" spans="1:29" ht="15" customHeight="1">
      <c r="A18" s="411" t="s">
        <v>786</v>
      </c>
      <c r="B18" s="1004" t="s">
        <v>429</v>
      </c>
      <c r="C18" s="527"/>
      <c r="D18" s="527">
        <v>197281</v>
      </c>
      <c r="E18" s="527"/>
      <c r="F18" s="527">
        <v>141878</v>
      </c>
      <c r="G18" s="527"/>
      <c r="H18" s="527">
        <v>55403</v>
      </c>
      <c r="I18" s="527"/>
      <c r="J18" s="527">
        <v>86338</v>
      </c>
      <c r="K18" s="527"/>
      <c r="L18" s="527">
        <v>72734</v>
      </c>
      <c r="M18" s="527"/>
      <c r="N18" s="527">
        <v>13603</v>
      </c>
      <c r="O18" s="527"/>
      <c r="P18" s="527">
        <v>64091</v>
      </c>
      <c r="Q18" s="527"/>
      <c r="R18" s="527">
        <v>46853</v>
      </c>
      <c r="S18" s="527"/>
      <c r="T18" s="527">
        <v>747</v>
      </c>
      <c r="U18" s="527"/>
      <c r="V18" s="527">
        <v>4306</v>
      </c>
      <c r="W18" s="527"/>
      <c r="X18" s="527">
        <v>25876</v>
      </c>
      <c r="Y18" s="527"/>
      <c r="Z18" s="527">
        <v>15924</v>
      </c>
      <c r="AA18" s="415"/>
      <c r="AB18" s="411" t="s">
        <v>786</v>
      </c>
    </row>
    <row r="19" spans="1:29" ht="15" customHeight="1">
      <c r="A19" s="411" t="s">
        <v>787</v>
      </c>
      <c r="B19" s="1004" t="s">
        <v>429</v>
      </c>
      <c r="C19" s="527"/>
      <c r="D19" s="527">
        <v>520972</v>
      </c>
      <c r="E19" s="527"/>
      <c r="F19" s="527">
        <v>280116</v>
      </c>
      <c r="G19" s="527"/>
      <c r="H19" s="527">
        <v>240856</v>
      </c>
      <c r="I19" s="527"/>
      <c r="J19" s="527">
        <v>201679</v>
      </c>
      <c r="K19" s="527"/>
      <c r="L19" s="527">
        <v>125916</v>
      </c>
      <c r="M19" s="527"/>
      <c r="N19" s="527">
        <v>75764</v>
      </c>
      <c r="O19" s="527"/>
      <c r="P19" s="527">
        <v>132084</v>
      </c>
      <c r="Q19" s="527"/>
      <c r="R19" s="527">
        <v>187209</v>
      </c>
      <c r="S19" s="527"/>
      <c r="T19" s="527">
        <v>2703</v>
      </c>
      <c r="U19" s="527"/>
      <c r="V19" s="527">
        <v>19414</v>
      </c>
      <c r="W19" s="527"/>
      <c r="X19" s="527">
        <v>103837</v>
      </c>
      <c r="Y19" s="527"/>
      <c r="Z19" s="527">
        <v>61255</v>
      </c>
      <c r="AA19" s="415"/>
      <c r="AB19" s="411" t="s">
        <v>787</v>
      </c>
    </row>
    <row r="20" spans="1:29" ht="15" customHeight="1">
      <c r="A20" s="411" t="s">
        <v>788</v>
      </c>
      <c r="B20" s="1004" t="s">
        <v>429</v>
      </c>
      <c r="C20" s="527"/>
      <c r="D20" s="527">
        <v>160986</v>
      </c>
      <c r="E20" s="527"/>
      <c r="F20" s="527">
        <v>64965</v>
      </c>
      <c r="G20" s="527"/>
      <c r="H20" s="527">
        <v>96021</v>
      </c>
      <c r="I20" s="527"/>
      <c r="J20" s="527">
        <v>61952</v>
      </c>
      <c r="K20" s="527"/>
      <c r="L20" s="527">
        <v>21122</v>
      </c>
      <c r="M20" s="527"/>
      <c r="N20" s="527">
        <v>40829</v>
      </c>
      <c r="O20" s="527"/>
      <c r="P20" s="527">
        <v>34349</v>
      </c>
      <c r="Q20" s="527"/>
      <c r="R20" s="527">
        <v>64685</v>
      </c>
      <c r="S20" s="527"/>
      <c r="T20" s="527">
        <v>1001</v>
      </c>
      <c r="U20" s="527"/>
      <c r="V20" s="527">
        <v>8493</v>
      </c>
      <c r="W20" s="527"/>
      <c r="X20" s="527">
        <v>35809</v>
      </c>
      <c r="Y20" s="527"/>
      <c r="Z20" s="527">
        <v>19383</v>
      </c>
      <c r="AA20" s="415"/>
      <c r="AB20" s="411" t="s">
        <v>788</v>
      </c>
    </row>
    <row r="21" spans="1:29" ht="15" customHeight="1">
      <c r="A21" s="411" t="s">
        <v>789</v>
      </c>
      <c r="B21" s="1004" t="s">
        <v>429</v>
      </c>
      <c r="C21" s="527"/>
      <c r="D21" s="527">
        <v>1140257</v>
      </c>
      <c r="E21" s="527"/>
      <c r="F21" s="527">
        <v>542228</v>
      </c>
      <c r="G21" s="527"/>
      <c r="H21" s="527">
        <v>598029</v>
      </c>
      <c r="I21" s="527"/>
      <c r="J21" s="527">
        <v>514768</v>
      </c>
      <c r="K21" s="527"/>
      <c r="L21" s="527">
        <v>215183</v>
      </c>
      <c r="M21" s="527"/>
      <c r="N21" s="527">
        <v>299585</v>
      </c>
      <c r="O21" s="527"/>
      <c r="P21" s="527">
        <v>276571</v>
      </c>
      <c r="Q21" s="527"/>
      <c r="R21" s="527">
        <v>348918</v>
      </c>
      <c r="S21" s="527"/>
      <c r="T21" s="527">
        <v>9538</v>
      </c>
      <c r="U21" s="527"/>
      <c r="V21" s="527">
        <v>40937</v>
      </c>
      <c r="W21" s="527"/>
      <c r="X21" s="527">
        <v>175835</v>
      </c>
      <c r="Y21" s="527"/>
      <c r="Z21" s="527">
        <v>122608</v>
      </c>
      <c r="AA21" s="415"/>
      <c r="AB21" s="411" t="s">
        <v>789</v>
      </c>
    </row>
    <row r="22" spans="1:29" ht="15" customHeight="1">
      <c r="A22" s="411" t="s">
        <v>790</v>
      </c>
      <c r="B22" s="1004" t="s">
        <v>429</v>
      </c>
      <c r="C22" s="527"/>
      <c r="D22" s="527">
        <v>1521784</v>
      </c>
      <c r="E22" s="527"/>
      <c r="F22" s="527">
        <v>795773</v>
      </c>
      <c r="G22" s="527"/>
      <c r="H22" s="527">
        <v>726011</v>
      </c>
      <c r="I22" s="527"/>
      <c r="J22" s="527">
        <v>671532</v>
      </c>
      <c r="K22" s="527"/>
      <c r="L22" s="527">
        <v>392691</v>
      </c>
      <c r="M22" s="527"/>
      <c r="N22" s="527">
        <v>278841</v>
      </c>
      <c r="O22" s="527"/>
      <c r="P22" s="527">
        <v>342975</v>
      </c>
      <c r="Q22" s="527"/>
      <c r="R22" s="527">
        <v>507277</v>
      </c>
      <c r="S22" s="527"/>
      <c r="T22" s="527">
        <v>11038</v>
      </c>
      <c r="U22" s="527"/>
      <c r="V22" s="527">
        <v>49069</v>
      </c>
      <c r="W22" s="527"/>
      <c r="X22" s="527">
        <v>211089</v>
      </c>
      <c r="Y22" s="527"/>
      <c r="Z22" s="527">
        <v>236081</v>
      </c>
      <c r="AA22" s="415"/>
      <c r="AB22" s="411" t="s">
        <v>790</v>
      </c>
    </row>
    <row r="23" spans="1:29" ht="15" customHeight="1">
      <c r="A23" s="411" t="s">
        <v>548</v>
      </c>
      <c r="B23" s="1004" t="s">
        <v>429</v>
      </c>
      <c r="C23" s="527"/>
      <c r="D23" s="527">
        <v>399025</v>
      </c>
      <c r="E23" s="527"/>
      <c r="F23" s="527">
        <v>181676</v>
      </c>
      <c r="G23" s="527"/>
      <c r="H23" s="527">
        <v>217349</v>
      </c>
      <c r="I23" s="527"/>
      <c r="J23" s="527">
        <v>126497</v>
      </c>
      <c r="K23" s="527"/>
      <c r="L23" s="527">
        <v>72672</v>
      </c>
      <c r="M23" s="527"/>
      <c r="N23" s="527">
        <v>53826</v>
      </c>
      <c r="O23" s="527"/>
      <c r="P23" s="527">
        <v>79436</v>
      </c>
      <c r="Q23" s="527"/>
      <c r="R23" s="527">
        <v>193091</v>
      </c>
      <c r="S23" s="527"/>
      <c r="T23" s="527">
        <v>2368</v>
      </c>
      <c r="U23" s="527"/>
      <c r="V23" s="527">
        <v>27201</v>
      </c>
      <c r="W23" s="527"/>
      <c r="X23" s="527">
        <v>106420</v>
      </c>
      <c r="Y23" s="527"/>
      <c r="Z23" s="527">
        <v>57103</v>
      </c>
      <c r="AA23" s="415"/>
      <c r="AB23" s="411" t="s">
        <v>548</v>
      </c>
    </row>
    <row r="24" spans="1:29" ht="15" customHeight="1">
      <c r="A24" s="411" t="s">
        <v>549</v>
      </c>
      <c r="B24" s="1004" t="s">
        <v>429</v>
      </c>
      <c r="C24" s="527"/>
      <c r="D24" s="527">
        <v>76631</v>
      </c>
      <c r="E24" s="527"/>
      <c r="F24" s="527">
        <v>29519</v>
      </c>
      <c r="G24" s="527"/>
      <c r="H24" s="527">
        <v>47112</v>
      </c>
      <c r="I24" s="527"/>
      <c r="J24" s="527">
        <v>19462</v>
      </c>
      <c r="K24" s="527"/>
      <c r="L24" s="527">
        <v>11025</v>
      </c>
      <c r="M24" s="527"/>
      <c r="N24" s="527">
        <v>8436</v>
      </c>
      <c r="O24" s="527"/>
      <c r="P24" s="527">
        <v>14356</v>
      </c>
      <c r="Q24" s="527"/>
      <c r="R24" s="527">
        <v>42814</v>
      </c>
      <c r="S24" s="527"/>
      <c r="T24" s="527" t="s">
        <v>429</v>
      </c>
      <c r="U24" s="527"/>
      <c r="V24" s="527" t="s">
        <v>429</v>
      </c>
      <c r="W24" s="527"/>
      <c r="X24" s="527">
        <v>17645</v>
      </c>
      <c r="Y24" s="527"/>
      <c r="Z24" s="527">
        <v>21031</v>
      </c>
      <c r="AA24" s="415"/>
      <c r="AB24" s="411" t="s">
        <v>549</v>
      </c>
    </row>
    <row r="25" spans="1:29" ht="15" customHeight="1">
      <c r="A25" s="411" t="s">
        <v>550</v>
      </c>
      <c r="B25" s="1004" t="s">
        <v>429</v>
      </c>
      <c r="C25" s="527"/>
      <c r="D25" s="527">
        <v>579258</v>
      </c>
      <c r="E25" s="527"/>
      <c r="F25" s="527">
        <v>271793</v>
      </c>
      <c r="G25" s="527"/>
      <c r="H25" s="527">
        <v>307465</v>
      </c>
      <c r="I25" s="527"/>
      <c r="J25" s="527">
        <v>269261</v>
      </c>
      <c r="K25" s="527"/>
      <c r="L25" s="527">
        <v>142445</v>
      </c>
      <c r="M25" s="527"/>
      <c r="N25" s="527">
        <v>126815</v>
      </c>
      <c r="O25" s="527"/>
      <c r="P25" s="527">
        <v>84961</v>
      </c>
      <c r="Q25" s="527"/>
      <c r="R25" s="527">
        <v>225037</v>
      </c>
      <c r="S25" s="527"/>
      <c r="T25" s="527">
        <v>2788</v>
      </c>
      <c r="U25" s="527"/>
      <c r="V25" s="527">
        <v>41599</v>
      </c>
      <c r="W25" s="527"/>
      <c r="X25" s="527">
        <v>107438</v>
      </c>
      <c r="Y25" s="527"/>
      <c r="Z25" s="527">
        <v>73212</v>
      </c>
      <c r="AA25" s="415"/>
      <c r="AB25" s="411" t="s">
        <v>550</v>
      </c>
    </row>
    <row r="26" spans="1:29" ht="15" customHeight="1">
      <c r="A26" s="411" t="s">
        <v>551</v>
      </c>
      <c r="B26" s="1004" t="s">
        <v>429</v>
      </c>
      <c r="C26" s="527"/>
      <c r="D26" s="527">
        <v>264577</v>
      </c>
      <c r="E26" s="527"/>
      <c r="F26" s="527">
        <v>85704</v>
      </c>
      <c r="G26" s="527"/>
      <c r="H26" s="527">
        <v>178874</v>
      </c>
      <c r="I26" s="527"/>
      <c r="J26" s="527">
        <v>105084</v>
      </c>
      <c r="K26" s="527"/>
      <c r="L26" s="527">
        <v>38635</v>
      </c>
      <c r="M26" s="527"/>
      <c r="N26" s="527">
        <v>66448</v>
      </c>
      <c r="O26" s="527"/>
      <c r="P26" s="527">
        <v>33777</v>
      </c>
      <c r="Q26" s="527"/>
      <c r="R26" s="527">
        <v>125717</v>
      </c>
      <c r="S26" s="527"/>
      <c r="T26" s="527">
        <v>1323</v>
      </c>
      <c r="U26" s="527"/>
      <c r="V26" s="527">
        <v>11968</v>
      </c>
      <c r="W26" s="527"/>
      <c r="X26" s="527">
        <v>69465</v>
      </c>
      <c r="Y26" s="527"/>
      <c r="Z26" s="527">
        <v>42961</v>
      </c>
      <c r="AA26" s="415"/>
      <c r="AB26" s="411" t="s">
        <v>551</v>
      </c>
    </row>
    <row r="27" spans="1:29" ht="15" customHeight="1">
      <c r="A27" s="411" t="s">
        <v>343</v>
      </c>
      <c r="B27" s="1004" t="s">
        <v>429</v>
      </c>
      <c r="C27" s="527"/>
      <c r="D27" s="527">
        <v>279173</v>
      </c>
      <c r="E27" s="527"/>
      <c r="F27" s="527">
        <v>156377</v>
      </c>
      <c r="G27" s="527"/>
      <c r="H27" s="527">
        <v>122796</v>
      </c>
      <c r="I27" s="527"/>
      <c r="J27" s="527">
        <v>78811</v>
      </c>
      <c r="K27" s="527"/>
      <c r="L27" s="527">
        <v>41218</v>
      </c>
      <c r="M27" s="527"/>
      <c r="N27" s="527">
        <v>37594</v>
      </c>
      <c r="O27" s="527"/>
      <c r="P27" s="527">
        <v>102989</v>
      </c>
      <c r="Q27" s="527"/>
      <c r="R27" s="527">
        <v>97373</v>
      </c>
      <c r="S27" s="527"/>
      <c r="T27" s="527">
        <v>2040</v>
      </c>
      <c r="U27" s="527"/>
      <c r="V27" s="527">
        <v>10131</v>
      </c>
      <c r="W27" s="527"/>
      <c r="X27" s="527">
        <v>39851</v>
      </c>
      <c r="Y27" s="527"/>
      <c r="Z27" s="527">
        <v>45351</v>
      </c>
      <c r="AA27" s="415"/>
      <c r="AB27" s="411" t="s">
        <v>343</v>
      </c>
    </row>
    <row r="28" spans="1:29" ht="15" customHeight="1">
      <c r="A28" s="411" t="s">
        <v>553</v>
      </c>
      <c r="B28" s="1004" t="s">
        <v>429</v>
      </c>
      <c r="C28" s="527"/>
      <c r="D28" s="527">
        <v>243019</v>
      </c>
      <c r="E28" s="527"/>
      <c r="F28" s="527">
        <v>95664</v>
      </c>
      <c r="G28" s="527"/>
      <c r="H28" s="527">
        <v>147355</v>
      </c>
      <c r="I28" s="527"/>
      <c r="J28" s="527">
        <v>93246</v>
      </c>
      <c r="K28" s="527"/>
      <c r="L28" s="527">
        <v>43143</v>
      </c>
      <c r="M28" s="527"/>
      <c r="N28" s="527">
        <v>50103</v>
      </c>
      <c r="O28" s="527"/>
      <c r="P28" s="527">
        <v>23163</v>
      </c>
      <c r="Q28" s="527"/>
      <c r="R28" s="527">
        <v>126610</v>
      </c>
      <c r="S28" s="527"/>
      <c r="T28" s="527">
        <v>2935</v>
      </c>
      <c r="U28" s="527"/>
      <c r="V28" s="527">
        <v>26423</v>
      </c>
      <c r="W28" s="527"/>
      <c r="X28" s="527">
        <v>44138</v>
      </c>
      <c r="Y28" s="527"/>
      <c r="Z28" s="527">
        <v>53113</v>
      </c>
      <c r="AA28" s="415"/>
      <c r="AB28" s="411" t="s">
        <v>553</v>
      </c>
    </row>
    <row r="29" spans="1:29" ht="30" customHeight="1">
      <c r="A29" s="492" t="s">
        <v>1712</v>
      </c>
      <c r="B29" s="1005"/>
      <c r="C29" s="492"/>
      <c r="D29" s="493"/>
      <c r="E29" s="493"/>
      <c r="F29" s="493"/>
      <c r="G29" s="493"/>
      <c r="H29" s="493"/>
      <c r="P29" s="492" t="s">
        <v>1712</v>
      </c>
    </row>
    <row r="30" spans="1:29" ht="30.95" customHeight="1">
      <c r="A30" s="1018" t="s">
        <v>335</v>
      </c>
      <c r="B30" s="1006">
        <v>1.7</v>
      </c>
      <c r="C30" s="696"/>
      <c r="D30" s="569">
        <v>1.7</v>
      </c>
      <c r="E30" s="569"/>
      <c r="F30" s="569">
        <v>0.3</v>
      </c>
      <c r="G30" s="569"/>
      <c r="H30" s="569">
        <v>3.3</v>
      </c>
      <c r="I30" s="569"/>
      <c r="J30" s="569">
        <v>0.4</v>
      </c>
      <c r="K30" s="569"/>
      <c r="L30" s="569">
        <v>0.6</v>
      </c>
      <c r="M30" s="569"/>
      <c r="N30" s="569">
        <v>0.1</v>
      </c>
      <c r="O30" s="569"/>
      <c r="P30" s="569">
        <v>-1.3</v>
      </c>
      <c r="Q30" s="569"/>
      <c r="R30" s="569">
        <v>5.6</v>
      </c>
      <c r="S30" s="569"/>
      <c r="T30" s="569">
        <v>0.6</v>
      </c>
      <c r="U30" s="569"/>
      <c r="V30" s="569">
        <v>8.1</v>
      </c>
      <c r="W30" s="569"/>
      <c r="X30" s="569">
        <v>1.6</v>
      </c>
      <c r="Y30" s="569"/>
      <c r="Z30" s="569">
        <v>10.6</v>
      </c>
      <c r="AA30" s="416"/>
      <c r="AB30" s="1018" t="s">
        <v>335</v>
      </c>
      <c r="AC30" s="416"/>
    </row>
    <row r="31" spans="1:29" ht="24.95" customHeight="1">
      <c r="A31" s="1018" t="s">
        <v>581</v>
      </c>
      <c r="B31" s="1004" t="s">
        <v>429</v>
      </c>
      <c r="C31" s="696"/>
      <c r="D31" s="569">
        <v>6.8</v>
      </c>
      <c r="E31" s="569"/>
      <c r="F31" s="569">
        <v>6.5</v>
      </c>
      <c r="G31" s="569"/>
      <c r="H31" s="569">
        <v>7.3</v>
      </c>
      <c r="I31" s="569"/>
      <c r="J31" s="569">
        <v>6.2</v>
      </c>
      <c r="K31" s="569"/>
      <c r="L31" s="569">
        <v>6.5</v>
      </c>
      <c r="M31" s="569"/>
      <c r="N31" s="569">
        <v>5.7</v>
      </c>
      <c r="O31" s="569"/>
      <c r="P31" s="569">
        <v>2.7</v>
      </c>
      <c r="Q31" s="569"/>
      <c r="R31" s="569">
        <v>10.9</v>
      </c>
      <c r="S31" s="569"/>
      <c r="T31" s="569">
        <v>9.8000000000000007</v>
      </c>
      <c r="U31" s="569"/>
      <c r="V31" s="569">
        <v>23.2</v>
      </c>
      <c r="W31" s="569"/>
      <c r="X31" s="569">
        <v>5.4</v>
      </c>
      <c r="Y31" s="569"/>
      <c r="Z31" s="569">
        <v>13.3</v>
      </c>
      <c r="AA31" s="416"/>
      <c r="AB31" s="1018" t="s">
        <v>581</v>
      </c>
      <c r="AC31" s="416"/>
    </row>
    <row r="32" spans="1:29" ht="15" customHeight="1">
      <c r="A32" s="1018" t="s">
        <v>582</v>
      </c>
      <c r="B32" s="1004" t="s">
        <v>429</v>
      </c>
      <c r="C32" s="696"/>
      <c r="D32" s="569">
        <v>5.4</v>
      </c>
      <c r="E32" s="569"/>
      <c r="F32" s="569">
        <v>4.4000000000000004</v>
      </c>
      <c r="G32" s="569"/>
      <c r="H32" s="569">
        <v>6.8</v>
      </c>
      <c r="I32" s="569"/>
      <c r="J32" s="569">
        <v>-0.7</v>
      </c>
      <c r="K32" s="569"/>
      <c r="L32" s="569">
        <v>1</v>
      </c>
      <c r="M32" s="569"/>
      <c r="N32" s="569">
        <v>-3.8</v>
      </c>
      <c r="O32" s="569"/>
      <c r="P32" s="569">
        <v>5.6</v>
      </c>
      <c r="Q32" s="569"/>
      <c r="R32" s="569">
        <v>12.2</v>
      </c>
      <c r="S32" s="569"/>
      <c r="T32" s="569">
        <v>-2.8</v>
      </c>
      <c r="U32" s="569"/>
      <c r="V32" s="569">
        <v>13.7</v>
      </c>
      <c r="W32" s="569"/>
      <c r="X32" s="569">
        <v>9.1</v>
      </c>
      <c r="Y32" s="569"/>
      <c r="Z32" s="569">
        <v>16.8</v>
      </c>
      <c r="AA32" s="416"/>
      <c r="AB32" s="1018" t="s">
        <v>582</v>
      </c>
      <c r="AC32" s="416"/>
    </row>
    <row r="33" spans="1:31" ht="15" customHeight="1">
      <c r="A33" s="1018" t="s">
        <v>583</v>
      </c>
      <c r="B33" s="1004" t="s">
        <v>429</v>
      </c>
      <c r="C33" s="696"/>
      <c r="D33" s="569">
        <v>-3.4</v>
      </c>
      <c r="E33" s="569"/>
      <c r="F33" s="569">
        <v>-1.6</v>
      </c>
      <c r="G33" s="569"/>
      <c r="H33" s="569">
        <v>-7.1</v>
      </c>
      <c r="I33" s="569"/>
      <c r="J33" s="569">
        <v>-10.4</v>
      </c>
      <c r="K33" s="569"/>
      <c r="L33" s="569">
        <v>-5.4</v>
      </c>
      <c r="M33" s="569"/>
      <c r="N33" s="569">
        <v>-14.4</v>
      </c>
      <c r="O33" s="569"/>
      <c r="P33" s="569">
        <v>3.1</v>
      </c>
      <c r="Q33" s="569"/>
      <c r="R33" s="569">
        <v>-4.8</v>
      </c>
      <c r="S33" s="569"/>
      <c r="T33" s="569">
        <v>-76.8</v>
      </c>
      <c r="U33" s="569"/>
      <c r="V33" s="569">
        <v>1.2</v>
      </c>
      <c r="W33" s="569"/>
      <c r="X33" s="569">
        <v>5.4</v>
      </c>
      <c r="Y33" s="569"/>
      <c r="Z33" s="569">
        <v>0.6</v>
      </c>
      <c r="AA33" s="416"/>
      <c r="AB33" s="1018" t="s">
        <v>583</v>
      </c>
      <c r="AC33" s="416"/>
    </row>
    <row r="34" spans="1:31" ht="15" customHeight="1">
      <c r="A34" s="1018" t="s">
        <v>584</v>
      </c>
      <c r="B34" s="1004" t="s">
        <v>429</v>
      </c>
      <c r="C34" s="696"/>
      <c r="D34" s="569">
        <v>-18.8</v>
      </c>
      <c r="E34" s="569"/>
      <c r="F34" s="569">
        <v>-30.3</v>
      </c>
      <c r="G34" s="569"/>
      <c r="H34" s="569">
        <v>-4.5</v>
      </c>
      <c r="I34" s="569"/>
      <c r="J34" s="569">
        <v>-4.2</v>
      </c>
      <c r="K34" s="569"/>
      <c r="L34" s="569">
        <v>-15.6</v>
      </c>
      <c r="M34" s="569"/>
      <c r="N34" s="569">
        <v>4.8</v>
      </c>
      <c r="O34" s="569"/>
      <c r="P34" s="569">
        <v>-38.9</v>
      </c>
      <c r="Q34" s="569"/>
      <c r="R34" s="569">
        <v>-10.6</v>
      </c>
      <c r="S34" s="569"/>
      <c r="T34" s="569">
        <v>54.9</v>
      </c>
      <c r="U34" s="569"/>
      <c r="V34" s="569">
        <v>-19.100000000000001</v>
      </c>
      <c r="W34" s="569"/>
      <c r="X34" s="569">
        <v>-8.4</v>
      </c>
      <c r="Y34" s="569"/>
      <c r="Z34" s="569">
        <v>-17.399999999999999</v>
      </c>
      <c r="AA34" s="416"/>
      <c r="AB34" s="1018" t="s">
        <v>584</v>
      </c>
      <c r="AC34" s="416"/>
    </row>
    <row r="35" spans="1:31" ht="15" customHeight="1">
      <c r="A35" s="1018" t="s">
        <v>585</v>
      </c>
      <c r="B35" s="1004" t="s">
        <v>429</v>
      </c>
      <c r="C35" s="696"/>
      <c r="D35" s="569">
        <v>-3</v>
      </c>
      <c r="E35" s="569"/>
      <c r="F35" s="569">
        <v>4.8</v>
      </c>
      <c r="G35" s="569"/>
      <c r="H35" s="569">
        <v>-10.1</v>
      </c>
      <c r="I35" s="569"/>
      <c r="J35" s="569">
        <v>-18.2</v>
      </c>
      <c r="K35" s="569"/>
      <c r="L35" s="569">
        <v>-25.9</v>
      </c>
      <c r="M35" s="569"/>
      <c r="N35" s="569">
        <v>-6.5</v>
      </c>
      <c r="O35" s="569"/>
      <c r="P35" s="569">
        <v>23.5</v>
      </c>
      <c r="Q35" s="569"/>
      <c r="R35" s="569">
        <v>-1.7</v>
      </c>
      <c r="S35" s="569"/>
      <c r="T35" s="569" t="s">
        <v>429</v>
      </c>
      <c r="U35" s="569"/>
      <c r="V35" s="569" t="s">
        <v>429</v>
      </c>
      <c r="W35" s="569"/>
      <c r="X35" s="569">
        <v>-17</v>
      </c>
      <c r="Y35" s="569"/>
      <c r="Z35" s="569">
        <v>4.5</v>
      </c>
      <c r="AA35" s="416"/>
      <c r="AB35" s="1018" t="s">
        <v>585</v>
      </c>
      <c r="AC35" s="416"/>
    </row>
    <row r="36" spans="1:31" ht="15" customHeight="1">
      <c r="A36" s="1018" t="s">
        <v>786</v>
      </c>
      <c r="B36" s="1004" t="s">
        <v>429</v>
      </c>
      <c r="C36" s="696"/>
      <c r="D36" s="569">
        <v>1.4</v>
      </c>
      <c r="E36" s="569"/>
      <c r="F36" s="569">
        <v>5.9</v>
      </c>
      <c r="G36" s="569"/>
      <c r="H36" s="569">
        <v>-8.4</v>
      </c>
      <c r="I36" s="569"/>
      <c r="J36" s="569">
        <v>-5.5</v>
      </c>
      <c r="K36" s="569"/>
      <c r="L36" s="569">
        <v>-3.8</v>
      </c>
      <c r="M36" s="569"/>
      <c r="N36" s="569">
        <v>-13.7</v>
      </c>
      <c r="O36" s="569"/>
      <c r="P36" s="569">
        <v>22.9</v>
      </c>
      <c r="Q36" s="569"/>
      <c r="R36" s="569">
        <v>-8</v>
      </c>
      <c r="S36" s="569"/>
      <c r="T36" s="569" t="s">
        <v>429</v>
      </c>
      <c r="U36" s="569"/>
      <c r="V36" s="569" t="s">
        <v>429</v>
      </c>
      <c r="W36" s="569"/>
      <c r="X36" s="569">
        <v>-4.5999999999999996</v>
      </c>
      <c r="Y36" s="569"/>
      <c r="Z36" s="569">
        <v>-9.5</v>
      </c>
      <c r="AA36" s="416"/>
      <c r="AB36" s="1018" t="s">
        <v>786</v>
      </c>
      <c r="AC36" s="416"/>
    </row>
    <row r="37" spans="1:31" ht="15" customHeight="1">
      <c r="A37" s="1018" t="s">
        <v>787</v>
      </c>
      <c r="B37" s="1004" t="s">
        <v>429</v>
      </c>
      <c r="C37" s="696"/>
      <c r="D37" s="569">
        <v>-2.1</v>
      </c>
      <c r="E37" s="569"/>
      <c r="F37" s="569">
        <v>-2.5</v>
      </c>
      <c r="G37" s="569"/>
      <c r="H37" s="569">
        <v>-1.7</v>
      </c>
      <c r="I37" s="569"/>
      <c r="J37" s="569">
        <v>-2.7</v>
      </c>
      <c r="K37" s="569"/>
      <c r="L37" s="569">
        <v>1.4</v>
      </c>
      <c r="M37" s="569"/>
      <c r="N37" s="569">
        <v>-8.9</v>
      </c>
      <c r="O37" s="569"/>
      <c r="P37" s="569">
        <v>-7.8</v>
      </c>
      <c r="Q37" s="569"/>
      <c r="R37" s="569">
        <v>3</v>
      </c>
      <c r="S37" s="569"/>
      <c r="T37" s="569">
        <v>5.6</v>
      </c>
      <c r="U37" s="569"/>
      <c r="V37" s="569">
        <v>11.7</v>
      </c>
      <c r="W37" s="569"/>
      <c r="X37" s="569">
        <v>0.7</v>
      </c>
      <c r="Y37" s="569"/>
      <c r="Z37" s="569">
        <v>4.5999999999999996</v>
      </c>
      <c r="AA37" s="416"/>
      <c r="AB37" s="1018" t="s">
        <v>787</v>
      </c>
      <c r="AC37" s="416"/>
    </row>
    <row r="38" spans="1:31" ht="15" customHeight="1">
      <c r="A38" s="1018" t="s">
        <v>788</v>
      </c>
      <c r="B38" s="1004" t="s">
        <v>429</v>
      </c>
      <c r="C38" s="696"/>
      <c r="D38" s="569">
        <v>-7.4</v>
      </c>
      <c r="E38" s="569"/>
      <c r="F38" s="569">
        <v>-9</v>
      </c>
      <c r="G38" s="569"/>
      <c r="H38" s="569">
        <v>-6.3</v>
      </c>
      <c r="I38" s="569"/>
      <c r="J38" s="569">
        <v>-8.6</v>
      </c>
      <c r="K38" s="569"/>
      <c r="L38" s="569">
        <v>-15.5</v>
      </c>
      <c r="M38" s="569"/>
      <c r="N38" s="569">
        <v>-4.5</v>
      </c>
      <c r="O38" s="569"/>
      <c r="P38" s="569">
        <v>-7.5</v>
      </c>
      <c r="Q38" s="569"/>
      <c r="R38" s="569">
        <v>-6.2</v>
      </c>
      <c r="S38" s="569"/>
      <c r="T38" s="569">
        <v>-0.1</v>
      </c>
      <c r="U38" s="569"/>
      <c r="V38" s="569">
        <v>2.9</v>
      </c>
      <c r="W38" s="569"/>
      <c r="X38" s="569">
        <v>-2.7</v>
      </c>
      <c r="Y38" s="569"/>
      <c r="Z38" s="569">
        <v>-15.3</v>
      </c>
      <c r="AA38" s="416"/>
      <c r="AB38" s="1018" t="s">
        <v>788</v>
      </c>
      <c r="AC38" s="416"/>
    </row>
    <row r="39" spans="1:31" ht="15" customHeight="1">
      <c r="A39" s="1018" t="s">
        <v>789</v>
      </c>
      <c r="B39" s="1004" t="s">
        <v>429</v>
      </c>
      <c r="C39" s="696"/>
      <c r="D39" s="569">
        <v>2.2999999999999998</v>
      </c>
      <c r="E39" s="569"/>
      <c r="F39" s="569">
        <v>1.4</v>
      </c>
      <c r="G39" s="569"/>
      <c r="H39" s="569">
        <v>3.1</v>
      </c>
      <c r="I39" s="569"/>
      <c r="J39" s="569">
        <v>4.4000000000000004</v>
      </c>
      <c r="K39" s="569"/>
      <c r="L39" s="569">
        <v>5.7</v>
      </c>
      <c r="M39" s="569"/>
      <c r="N39" s="569">
        <v>3.5</v>
      </c>
      <c r="O39" s="569"/>
      <c r="P39" s="569">
        <v>-1.9</v>
      </c>
      <c r="Q39" s="569"/>
      <c r="R39" s="569">
        <v>2.6</v>
      </c>
      <c r="S39" s="569"/>
      <c r="T39" s="569">
        <v>73.099999999999994</v>
      </c>
      <c r="U39" s="569"/>
      <c r="V39" s="569">
        <v>-6.1</v>
      </c>
      <c r="W39" s="569"/>
      <c r="X39" s="569">
        <v>-3</v>
      </c>
      <c r="Y39" s="569"/>
      <c r="Z39" s="569">
        <v>11.8</v>
      </c>
      <c r="AA39" s="416"/>
      <c r="AB39" s="1018" t="s">
        <v>789</v>
      </c>
      <c r="AC39" s="416"/>
    </row>
    <row r="40" spans="1:31" ht="15" customHeight="1">
      <c r="A40" s="1018" t="s">
        <v>790</v>
      </c>
      <c r="B40" s="1004" t="s">
        <v>429</v>
      </c>
      <c r="C40" s="696"/>
      <c r="D40" s="569">
        <v>1.7</v>
      </c>
      <c r="E40" s="569"/>
      <c r="F40" s="569">
        <v>0.9</v>
      </c>
      <c r="G40" s="569"/>
      <c r="H40" s="569">
        <v>2.6</v>
      </c>
      <c r="I40" s="569"/>
      <c r="J40" s="569">
        <v>-0.2</v>
      </c>
      <c r="K40" s="569"/>
      <c r="L40" s="569">
        <v>1.5</v>
      </c>
      <c r="M40" s="569"/>
      <c r="N40" s="569">
        <v>-2.5</v>
      </c>
      <c r="O40" s="569"/>
      <c r="P40" s="569">
        <v>-1.5</v>
      </c>
      <c r="Q40" s="569"/>
      <c r="R40" s="569">
        <v>6.7</v>
      </c>
      <c r="S40" s="569"/>
      <c r="T40" s="569">
        <v>8.9</v>
      </c>
      <c r="U40" s="569"/>
      <c r="V40" s="569">
        <v>13.1</v>
      </c>
      <c r="W40" s="569"/>
      <c r="X40" s="569">
        <v>-6.6</v>
      </c>
      <c r="Y40" s="569"/>
      <c r="Z40" s="569">
        <v>20.5</v>
      </c>
      <c r="AA40" s="416"/>
      <c r="AB40" s="1018" t="s">
        <v>790</v>
      </c>
      <c r="AC40" s="416"/>
    </row>
    <row r="41" spans="1:31" ht="15" customHeight="1">
      <c r="A41" s="1018" t="s">
        <v>548</v>
      </c>
      <c r="B41" s="1004" t="s">
        <v>429</v>
      </c>
      <c r="C41" s="696"/>
      <c r="D41" s="569">
        <v>0.9</v>
      </c>
      <c r="E41" s="569"/>
      <c r="F41" s="569">
        <v>-6.7</v>
      </c>
      <c r="G41" s="569"/>
      <c r="H41" s="569">
        <v>8.1999999999999993</v>
      </c>
      <c r="I41" s="569"/>
      <c r="J41" s="569">
        <v>-3.8</v>
      </c>
      <c r="K41" s="569"/>
      <c r="L41" s="569">
        <v>-12.2</v>
      </c>
      <c r="M41" s="569"/>
      <c r="N41" s="569">
        <v>10.4</v>
      </c>
      <c r="O41" s="569"/>
      <c r="P41" s="569">
        <v>1.3</v>
      </c>
      <c r="Q41" s="569"/>
      <c r="R41" s="569">
        <v>4</v>
      </c>
      <c r="S41" s="569"/>
      <c r="T41" s="569">
        <v>-38.299999999999997</v>
      </c>
      <c r="U41" s="569"/>
      <c r="V41" s="569">
        <v>-8.1999999999999993</v>
      </c>
      <c r="W41" s="569"/>
      <c r="X41" s="569">
        <v>11.4</v>
      </c>
      <c r="Y41" s="569"/>
      <c r="Z41" s="569">
        <v>0.8</v>
      </c>
      <c r="AA41" s="416"/>
      <c r="AB41" s="1018" t="s">
        <v>548</v>
      </c>
      <c r="AC41" s="416"/>
    </row>
    <row r="42" spans="1:31" ht="15" customHeight="1">
      <c r="A42" s="1018" t="s">
        <v>549</v>
      </c>
      <c r="B42" s="1004" t="s">
        <v>429</v>
      </c>
      <c r="C42" s="696"/>
      <c r="D42" s="569">
        <v>-2.1</v>
      </c>
      <c r="E42" s="569"/>
      <c r="F42" s="569">
        <v>-13.8</v>
      </c>
      <c r="G42" s="569"/>
      <c r="H42" s="569">
        <v>7.1</v>
      </c>
      <c r="I42" s="569"/>
      <c r="J42" s="569">
        <v>-1.9</v>
      </c>
      <c r="K42" s="569"/>
      <c r="L42" s="569">
        <v>-1.4</v>
      </c>
      <c r="M42" s="569"/>
      <c r="N42" s="569">
        <v>-2.5</v>
      </c>
      <c r="O42" s="569"/>
      <c r="P42" s="569">
        <v>-17.5</v>
      </c>
      <c r="Q42" s="569"/>
      <c r="R42" s="569">
        <v>4.4000000000000004</v>
      </c>
      <c r="S42" s="569"/>
      <c r="T42" s="569" t="s">
        <v>429</v>
      </c>
      <c r="U42" s="569"/>
      <c r="V42" s="569" t="s">
        <v>429</v>
      </c>
      <c r="W42" s="569"/>
      <c r="X42" s="569">
        <v>-1.2</v>
      </c>
      <c r="Y42" s="569"/>
      <c r="Z42" s="569">
        <v>20.100000000000001</v>
      </c>
      <c r="AA42" s="416"/>
      <c r="AB42" s="1018" t="s">
        <v>549</v>
      </c>
      <c r="AC42" s="416"/>
    </row>
    <row r="43" spans="1:31" ht="15" customHeight="1">
      <c r="A43" s="1018" t="s">
        <v>550</v>
      </c>
      <c r="B43" s="1004" t="s">
        <v>429</v>
      </c>
      <c r="C43" s="696"/>
      <c r="D43" s="569">
        <v>-0.9</v>
      </c>
      <c r="E43" s="569"/>
      <c r="F43" s="569">
        <v>-0.7</v>
      </c>
      <c r="G43" s="569"/>
      <c r="H43" s="569">
        <v>-1</v>
      </c>
      <c r="I43" s="569"/>
      <c r="J43" s="569">
        <v>0.9</v>
      </c>
      <c r="K43" s="569"/>
      <c r="L43" s="569">
        <v>3.3</v>
      </c>
      <c r="M43" s="569"/>
      <c r="N43" s="569">
        <v>-1.8</v>
      </c>
      <c r="O43" s="569"/>
      <c r="P43" s="569">
        <v>-8.1</v>
      </c>
      <c r="Q43" s="569"/>
      <c r="R43" s="569">
        <v>0</v>
      </c>
      <c r="S43" s="569"/>
      <c r="T43" s="569">
        <v>12.4</v>
      </c>
      <c r="U43" s="569"/>
      <c r="V43" s="569">
        <v>1.4</v>
      </c>
      <c r="W43" s="569"/>
      <c r="X43" s="569">
        <v>2.4</v>
      </c>
      <c r="Y43" s="569"/>
      <c r="Z43" s="569">
        <v>-4.3</v>
      </c>
      <c r="AA43" s="416"/>
      <c r="AB43" s="1018" t="s">
        <v>550</v>
      </c>
      <c r="AC43" s="416"/>
    </row>
    <row r="44" spans="1:31" ht="15" customHeight="1">
      <c r="A44" s="1018" t="s">
        <v>551</v>
      </c>
      <c r="B44" s="1004" t="s">
        <v>429</v>
      </c>
      <c r="C44" s="696"/>
      <c r="D44" s="569">
        <v>3.3</v>
      </c>
      <c r="E44" s="569"/>
      <c r="F44" s="569">
        <v>-5.6</v>
      </c>
      <c r="G44" s="569"/>
      <c r="H44" s="569">
        <v>8.3000000000000007</v>
      </c>
      <c r="I44" s="569"/>
      <c r="J44" s="569">
        <v>-3.9</v>
      </c>
      <c r="K44" s="569"/>
      <c r="L44" s="569">
        <v>-10.199999999999999</v>
      </c>
      <c r="M44" s="569"/>
      <c r="N44" s="569">
        <v>0.2</v>
      </c>
      <c r="O44" s="569"/>
      <c r="P44" s="569">
        <v>6.1</v>
      </c>
      <c r="Q44" s="569"/>
      <c r="R44" s="569">
        <v>9.4</v>
      </c>
      <c r="S44" s="569"/>
      <c r="T44" s="569">
        <v>-40.9</v>
      </c>
      <c r="U44" s="569"/>
      <c r="V44" s="569">
        <v>-12.9</v>
      </c>
      <c r="W44" s="569"/>
      <c r="X44" s="569">
        <v>22.2</v>
      </c>
      <c r="Y44" s="569"/>
      <c r="Z44" s="569">
        <v>2.1</v>
      </c>
      <c r="AA44" s="416"/>
      <c r="AB44" s="1018" t="s">
        <v>551</v>
      </c>
      <c r="AC44" s="416"/>
    </row>
    <row r="45" spans="1:31" ht="15" customHeight="1">
      <c r="A45" s="1018" t="s">
        <v>343</v>
      </c>
      <c r="B45" s="1004" t="s">
        <v>429</v>
      </c>
      <c r="C45" s="696"/>
      <c r="D45" s="569">
        <v>-1.3</v>
      </c>
      <c r="E45" s="569"/>
      <c r="F45" s="569">
        <v>-3.8</v>
      </c>
      <c r="G45" s="569"/>
      <c r="H45" s="569">
        <v>2</v>
      </c>
      <c r="I45" s="569"/>
      <c r="J45" s="569">
        <v>-5</v>
      </c>
      <c r="K45" s="569"/>
      <c r="L45" s="569">
        <v>-10.6</v>
      </c>
      <c r="M45" s="569"/>
      <c r="N45" s="569">
        <v>2</v>
      </c>
      <c r="O45" s="569"/>
      <c r="P45" s="569">
        <v>-1.2</v>
      </c>
      <c r="Q45" s="569"/>
      <c r="R45" s="569">
        <v>1.8</v>
      </c>
      <c r="S45" s="569"/>
      <c r="T45" s="569">
        <v>-25.3</v>
      </c>
      <c r="U45" s="569"/>
      <c r="V45" s="569">
        <v>7.7</v>
      </c>
      <c r="W45" s="569"/>
      <c r="X45" s="569">
        <v>-1</v>
      </c>
      <c r="Y45" s="569"/>
      <c r="Z45" s="569">
        <v>4.8</v>
      </c>
      <c r="AA45" s="416"/>
      <c r="AB45" s="1018" t="s">
        <v>343</v>
      </c>
      <c r="AC45" s="416"/>
    </row>
    <row r="46" spans="1:31" ht="15" customHeight="1">
      <c r="A46" s="1018" t="s">
        <v>553</v>
      </c>
      <c r="B46" s="1004" t="s">
        <v>429</v>
      </c>
      <c r="C46" s="696"/>
      <c r="D46" s="569">
        <v>11.2</v>
      </c>
      <c r="E46" s="569"/>
      <c r="F46" s="569">
        <v>8.6</v>
      </c>
      <c r="G46" s="569"/>
      <c r="H46" s="569">
        <v>12.9</v>
      </c>
      <c r="I46" s="569"/>
      <c r="J46" s="569">
        <v>16</v>
      </c>
      <c r="K46" s="569"/>
      <c r="L46" s="569">
        <v>6.4</v>
      </c>
      <c r="M46" s="569"/>
      <c r="N46" s="569">
        <v>25.8</v>
      </c>
      <c r="O46" s="569"/>
      <c r="P46" s="569">
        <v>-4.7</v>
      </c>
      <c r="Q46" s="569"/>
      <c r="R46" s="569">
        <v>11.2</v>
      </c>
      <c r="S46" s="569"/>
      <c r="T46" s="569">
        <v>-35.700000000000003</v>
      </c>
      <c r="U46" s="569"/>
      <c r="V46" s="569">
        <v>42</v>
      </c>
      <c r="W46" s="569"/>
      <c r="X46" s="569">
        <v>-14.2</v>
      </c>
      <c r="Y46" s="569"/>
      <c r="Z46" s="569">
        <v>35.299999999999997</v>
      </c>
      <c r="AA46" s="416"/>
      <c r="AB46" s="1018" t="s">
        <v>553</v>
      </c>
      <c r="AC46" s="416"/>
    </row>
    <row r="47" spans="1:31" ht="30" customHeight="1">
      <c r="A47" s="492" t="s">
        <v>1245</v>
      </c>
      <c r="B47" s="1005"/>
      <c r="C47" s="492"/>
      <c r="P47" s="492" t="s">
        <v>1245</v>
      </c>
    </row>
    <row r="48" spans="1:31" ht="30.95" customHeight="1">
      <c r="A48" s="413" t="s">
        <v>335</v>
      </c>
      <c r="B48" s="1006">
        <v>3</v>
      </c>
      <c r="C48" s="28"/>
      <c r="D48" s="569">
        <v>3</v>
      </c>
      <c r="E48" s="569"/>
      <c r="F48" s="569">
        <v>3.7</v>
      </c>
      <c r="G48" s="569"/>
      <c r="H48" s="569">
        <v>2.2000000000000002</v>
      </c>
      <c r="I48" s="569"/>
      <c r="J48" s="569">
        <v>4.3</v>
      </c>
      <c r="K48" s="569"/>
      <c r="L48" s="569">
        <v>4.7</v>
      </c>
      <c r="M48" s="569"/>
      <c r="N48" s="569">
        <v>3.8</v>
      </c>
      <c r="O48" s="569"/>
      <c r="P48" s="569">
        <v>3.8</v>
      </c>
      <c r="Q48" s="569"/>
      <c r="R48" s="569">
        <v>0.9</v>
      </c>
      <c r="S48" s="569"/>
      <c r="T48" s="569">
        <v>-11.7</v>
      </c>
      <c r="U48" s="569"/>
      <c r="V48" s="569">
        <v>1.1000000000000001</v>
      </c>
      <c r="W48" s="569"/>
      <c r="X48" s="569">
        <v>1.4</v>
      </c>
      <c r="Y48" s="569"/>
      <c r="Z48" s="569">
        <v>1.1000000000000001</v>
      </c>
      <c r="AA48" s="416"/>
      <c r="AB48" s="413" t="s">
        <v>335</v>
      </c>
      <c r="AC48" s="416"/>
      <c r="AD48" s="416"/>
      <c r="AE48" s="416"/>
    </row>
    <row r="49" spans="1:31" ht="24.95" customHeight="1">
      <c r="A49" s="413" t="s">
        <v>581</v>
      </c>
      <c r="B49" s="1004" t="s">
        <v>429</v>
      </c>
      <c r="C49" s="28"/>
      <c r="D49" s="569">
        <v>4.5999999999999996</v>
      </c>
      <c r="E49" s="569"/>
      <c r="F49" s="569">
        <v>0.7</v>
      </c>
      <c r="G49" s="569"/>
      <c r="H49" s="569">
        <v>10.6</v>
      </c>
      <c r="I49" s="569"/>
      <c r="J49" s="569">
        <v>11</v>
      </c>
      <c r="K49" s="569"/>
      <c r="L49" s="569">
        <v>7.1</v>
      </c>
      <c r="M49" s="569"/>
      <c r="N49" s="569">
        <v>18.100000000000001</v>
      </c>
      <c r="O49" s="569"/>
      <c r="P49" s="569">
        <v>-3.6</v>
      </c>
      <c r="Q49" s="569"/>
      <c r="R49" s="569">
        <v>2.8</v>
      </c>
      <c r="S49" s="569"/>
      <c r="T49" s="569">
        <v>-10</v>
      </c>
      <c r="U49" s="569"/>
      <c r="V49" s="569">
        <v>-7.6</v>
      </c>
      <c r="W49" s="569"/>
      <c r="X49" s="569">
        <v>6.8</v>
      </c>
      <c r="Y49" s="569"/>
      <c r="Z49" s="569">
        <v>5</v>
      </c>
      <c r="AA49" s="416"/>
      <c r="AB49" s="413" t="s">
        <v>581</v>
      </c>
      <c r="AC49" s="416"/>
      <c r="AD49" s="416"/>
      <c r="AE49" s="416"/>
    </row>
    <row r="50" spans="1:31" ht="15" customHeight="1">
      <c r="A50" s="413" t="s">
        <v>582</v>
      </c>
      <c r="B50" s="1004" t="s">
        <v>429</v>
      </c>
      <c r="C50" s="28"/>
      <c r="D50" s="569">
        <v>2.4</v>
      </c>
      <c r="E50" s="569"/>
      <c r="F50" s="569">
        <v>5.9</v>
      </c>
      <c r="G50" s="569"/>
      <c r="H50" s="569">
        <v>-2.5</v>
      </c>
      <c r="I50" s="569"/>
      <c r="J50" s="569">
        <v>2.9</v>
      </c>
      <c r="K50" s="569"/>
      <c r="L50" s="569">
        <v>8.8000000000000007</v>
      </c>
      <c r="M50" s="569"/>
      <c r="N50" s="569">
        <v>-6.7</v>
      </c>
      <c r="O50" s="569"/>
      <c r="P50" s="569">
        <v>3.7</v>
      </c>
      <c r="Q50" s="569"/>
      <c r="R50" s="569">
        <v>1</v>
      </c>
      <c r="S50" s="569"/>
      <c r="T50" s="569">
        <v>-6.5</v>
      </c>
      <c r="U50" s="569"/>
      <c r="V50" s="569">
        <v>8.1</v>
      </c>
      <c r="W50" s="569"/>
      <c r="X50" s="569">
        <v>0</v>
      </c>
      <c r="Y50" s="569"/>
      <c r="Z50" s="569">
        <v>-0.9</v>
      </c>
      <c r="AA50" s="416"/>
      <c r="AB50" s="413" t="s">
        <v>582</v>
      </c>
      <c r="AC50" s="416"/>
      <c r="AD50" s="416"/>
      <c r="AE50" s="416"/>
    </row>
    <row r="51" spans="1:31" ht="15" customHeight="1">
      <c r="A51" s="413" t="s">
        <v>583</v>
      </c>
      <c r="B51" s="1004" t="s">
        <v>429</v>
      </c>
      <c r="C51" s="28"/>
      <c r="D51" s="569">
        <v>-1.5</v>
      </c>
      <c r="E51" s="569"/>
      <c r="F51" s="569">
        <v>5.4</v>
      </c>
      <c r="G51" s="569"/>
      <c r="H51" s="569">
        <v>-13.2</v>
      </c>
      <c r="I51" s="569"/>
      <c r="J51" s="569">
        <v>0.1</v>
      </c>
      <c r="K51" s="569"/>
      <c r="L51" s="569">
        <v>31.1</v>
      </c>
      <c r="M51" s="569"/>
      <c r="N51" s="569">
        <v>-17.2</v>
      </c>
      <c r="O51" s="569"/>
      <c r="P51" s="569">
        <v>2.5</v>
      </c>
      <c r="Q51" s="569"/>
      <c r="R51" s="569">
        <v>-11.3</v>
      </c>
      <c r="S51" s="569"/>
      <c r="T51" s="569">
        <v>19.399999999999999</v>
      </c>
      <c r="U51" s="569"/>
      <c r="V51" s="569">
        <v>-21.3</v>
      </c>
      <c r="W51" s="569"/>
      <c r="X51" s="569">
        <v>-3.7</v>
      </c>
      <c r="Y51" s="569"/>
      <c r="Z51" s="569">
        <v>-14.6</v>
      </c>
      <c r="AA51" s="416"/>
      <c r="AB51" s="413" t="s">
        <v>583</v>
      </c>
      <c r="AC51" s="416"/>
      <c r="AD51" s="416"/>
      <c r="AE51" s="416"/>
    </row>
    <row r="52" spans="1:31" ht="15" customHeight="1">
      <c r="A52" s="413" t="s">
        <v>584</v>
      </c>
      <c r="B52" s="1004" t="s">
        <v>429</v>
      </c>
      <c r="C52" s="28"/>
      <c r="D52" s="569">
        <v>-15.3</v>
      </c>
      <c r="E52" s="569"/>
      <c r="F52" s="569">
        <v>-28.5</v>
      </c>
      <c r="G52" s="569"/>
      <c r="H52" s="569">
        <v>1.9</v>
      </c>
      <c r="I52" s="569"/>
      <c r="J52" s="569">
        <v>-23.5</v>
      </c>
      <c r="K52" s="569"/>
      <c r="L52" s="569">
        <v>-44.8</v>
      </c>
      <c r="M52" s="569"/>
      <c r="N52" s="569">
        <v>1.4</v>
      </c>
      <c r="O52" s="569"/>
      <c r="P52" s="569">
        <v>-17.2</v>
      </c>
      <c r="Q52" s="569"/>
      <c r="R52" s="569">
        <v>0.4</v>
      </c>
      <c r="S52" s="569"/>
      <c r="T52" s="569">
        <v>-3.6</v>
      </c>
      <c r="U52" s="569"/>
      <c r="V52" s="569">
        <v>-14.6</v>
      </c>
      <c r="W52" s="569"/>
      <c r="X52" s="569">
        <v>11.1</v>
      </c>
      <c r="Y52" s="569"/>
      <c r="Z52" s="569">
        <v>-11.4</v>
      </c>
      <c r="AA52" s="416"/>
      <c r="AB52" s="413" t="s">
        <v>584</v>
      </c>
      <c r="AC52" s="416"/>
      <c r="AD52" s="416"/>
      <c r="AE52" s="416"/>
    </row>
    <row r="53" spans="1:31" ht="15" customHeight="1">
      <c r="A53" s="413" t="s">
        <v>585</v>
      </c>
      <c r="B53" s="1004" t="s">
        <v>429</v>
      </c>
      <c r="C53" s="28"/>
      <c r="D53" s="569">
        <v>9.9</v>
      </c>
      <c r="E53" s="569"/>
      <c r="F53" s="569">
        <v>8.4</v>
      </c>
      <c r="G53" s="569"/>
      <c r="H53" s="569">
        <v>11.7</v>
      </c>
      <c r="I53" s="569"/>
      <c r="J53" s="569">
        <v>-9.3000000000000007</v>
      </c>
      <c r="K53" s="569"/>
      <c r="L53" s="569">
        <v>-6.5</v>
      </c>
      <c r="M53" s="569"/>
      <c r="N53" s="569">
        <v>-12.5</v>
      </c>
      <c r="O53" s="569"/>
      <c r="P53" s="569">
        <v>19.2</v>
      </c>
      <c r="Q53" s="569"/>
      <c r="R53" s="569">
        <v>22.8</v>
      </c>
      <c r="S53" s="569"/>
      <c r="T53" s="569" t="s">
        <v>429</v>
      </c>
      <c r="U53" s="569"/>
      <c r="V53" s="569" t="s">
        <v>429</v>
      </c>
      <c r="W53" s="569"/>
      <c r="X53" s="569">
        <v>14.8</v>
      </c>
      <c r="Y53" s="569"/>
      <c r="Z53" s="569">
        <v>62.5</v>
      </c>
      <c r="AA53" s="416"/>
      <c r="AB53" s="413" t="s">
        <v>585</v>
      </c>
      <c r="AC53" s="416"/>
      <c r="AD53" s="416"/>
      <c r="AE53" s="416"/>
    </row>
    <row r="54" spans="1:31" ht="15" customHeight="1">
      <c r="A54" s="413" t="s">
        <v>786</v>
      </c>
      <c r="B54" s="1004" t="s">
        <v>429</v>
      </c>
      <c r="C54" s="28"/>
      <c r="D54" s="569">
        <v>14</v>
      </c>
      <c r="E54" s="569"/>
      <c r="F54" s="569">
        <v>17.8</v>
      </c>
      <c r="G54" s="569"/>
      <c r="H54" s="569">
        <v>5.3</v>
      </c>
      <c r="I54" s="569"/>
      <c r="J54" s="569">
        <v>16.2</v>
      </c>
      <c r="K54" s="569"/>
      <c r="L54" s="569">
        <v>16</v>
      </c>
      <c r="M54" s="569"/>
      <c r="N54" s="569">
        <v>16.899999999999999</v>
      </c>
      <c r="O54" s="569"/>
      <c r="P54" s="569">
        <v>27.8</v>
      </c>
      <c r="Q54" s="569"/>
      <c r="R54" s="569">
        <v>-3.5</v>
      </c>
      <c r="S54" s="569"/>
      <c r="T54" s="569">
        <v>220.6</v>
      </c>
      <c r="U54" s="569"/>
      <c r="V54" s="569">
        <v>-41.5</v>
      </c>
      <c r="W54" s="569"/>
      <c r="X54" s="569">
        <v>1.3</v>
      </c>
      <c r="Y54" s="569"/>
      <c r="Z54" s="569">
        <v>3.3</v>
      </c>
      <c r="AA54" s="416"/>
      <c r="AB54" s="413" t="s">
        <v>786</v>
      </c>
      <c r="AC54" s="416"/>
      <c r="AD54" s="416"/>
      <c r="AE54" s="416"/>
    </row>
    <row r="55" spans="1:31" ht="15" customHeight="1">
      <c r="A55" s="413" t="s">
        <v>787</v>
      </c>
      <c r="B55" s="1004" t="s">
        <v>429</v>
      </c>
      <c r="C55" s="28"/>
      <c r="D55" s="569">
        <v>6.1</v>
      </c>
      <c r="E55" s="569"/>
      <c r="F55" s="569">
        <v>10.1</v>
      </c>
      <c r="G55" s="569"/>
      <c r="H55" s="569">
        <v>1.8</v>
      </c>
      <c r="I55" s="569"/>
      <c r="J55" s="569">
        <v>4.9000000000000004</v>
      </c>
      <c r="K55" s="569"/>
      <c r="L55" s="569">
        <v>5.6</v>
      </c>
      <c r="M55" s="569"/>
      <c r="N55" s="569">
        <v>3.8</v>
      </c>
      <c r="O55" s="569"/>
      <c r="P55" s="569">
        <v>16.3</v>
      </c>
      <c r="Q55" s="569"/>
      <c r="R55" s="569">
        <v>1.1000000000000001</v>
      </c>
      <c r="S55" s="569"/>
      <c r="T55" s="569">
        <v>22.9</v>
      </c>
      <c r="U55" s="569"/>
      <c r="V55" s="569">
        <v>-0.2</v>
      </c>
      <c r="W55" s="569"/>
      <c r="X55" s="569">
        <v>-1.7</v>
      </c>
      <c r="Y55" s="569"/>
      <c r="Z55" s="569">
        <v>5.9</v>
      </c>
      <c r="AA55" s="416"/>
      <c r="AB55" s="413" t="s">
        <v>787</v>
      </c>
      <c r="AC55" s="416"/>
      <c r="AD55" s="416"/>
      <c r="AE55" s="416"/>
    </row>
    <row r="56" spans="1:31" ht="15" customHeight="1">
      <c r="A56" s="413" t="s">
        <v>788</v>
      </c>
      <c r="B56" s="1004" t="s">
        <v>429</v>
      </c>
      <c r="C56" s="28"/>
      <c r="D56" s="569">
        <v>1.7</v>
      </c>
      <c r="E56" s="569"/>
      <c r="F56" s="569">
        <v>2.2000000000000002</v>
      </c>
      <c r="G56" s="569"/>
      <c r="H56" s="569">
        <v>1.5</v>
      </c>
      <c r="I56" s="569"/>
      <c r="J56" s="569">
        <v>9.4</v>
      </c>
      <c r="K56" s="569"/>
      <c r="L56" s="569">
        <v>14.1</v>
      </c>
      <c r="M56" s="569"/>
      <c r="N56" s="569">
        <v>7.1</v>
      </c>
      <c r="O56" s="569"/>
      <c r="P56" s="569">
        <v>-5</v>
      </c>
      <c r="Q56" s="569"/>
      <c r="R56" s="569">
        <v>-1.2</v>
      </c>
      <c r="S56" s="569"/>
      <c r="T56" s="569">
        <v>-10.9</v>
      </c>
      <c r="U56" s="569"/>
      <c r="V56" s="569">
        <v>8.8000000000000007</v>
      </c>
      <c r="W56" s="569"/>
      <c r="X56" s="569">
        <v>8.6</v>
      </c>
      <c r="Y56" s="569"/>
      <c r="Z56" s="569">
        <v>-17.7</v>
      </c>
      <c r="AA56" s="416"/>
      <c r="AB56" s="413" t="s">
        <v>788</v>
      </c>
      <c r="AC56" s="416"/>
      <c r="AD56" s="416"/>
      <c r="AE56" s="416"/>
    </row>
    <row r="57" spans="1:31" ht="15" customHeight="1">
      <c r="A57" s="413" t="s">
        <v>789</v>
      </c>
      <c r="B57" s="1004" t="s">
        <v>429</v>
      </c>
      <c r="C57" s="28"/>
      <c r="D57" s="569">
        <v>6.2</v>
      </c>
      <c r="E57" s="569"/>
      <c r="F57" s="569">
        <v>9.4</v>
      </c>
      <c r="G57" s="569"/>
      <c r="H57" s="569">
        <v>3.5</v>
      </c>
      <c r="I57" s="569"/>
      <c r="J57" s="569">
        <v>7.3</v>
      </c>
      <c r="K57" s="569"/>
      <c r="L57" s="569">
        <v>12.7</v>
      </c>
      <c r="M57" s="569"/>
      <c r="N57" s="569">
        <v>3.7</v>
      </c>
      <c r="O57" s="569"/>
      <c r="P57" s="569">
        <v>7.8</v>
      </c>
      <c r="Q57" s="569"/>
      <c r="R57" s="569">
        <v>3.6</v>
      </c>
      <c r="S57" s="569"/>
      <c r="T57" s="569">
        <v>58.5</v>
      </c>
      <c r="U57" s="569"/>
      <c r="V57" s="569">
        <v>-2.6</v>
      </c>
      <c r="W57" s="569"/>
      <c r="X57" s="569">
        <v>-1.9</v>
      </c>
      <c r="Y57" s="569"/>
      <c r="Z57" s="569">
        <v>11.8</v>
      </c>
      <c r="AA57" s="416"/>
      <c r="AB57" s="413" t="s">
        <v>789</v>
      </c>
      <c r="AC57" s="416"/>
      <c r="AD57" s="416"/>
      <c r="AE57" s="416"/>
    </row>
    <row r="58" spans="1:31" ht="15" customHeight="1">
      <c r="A58" s="413" t="s">
        <v>790</v>
      </c>
      <c r="B58" s="1004" t="s">
        <v>429</v>
      </c>
      <c r="C58" s="28"/>
      <c r="D58" s="569">
        <v>7</v>
      </c>
      <c r="E58" s="569"/>
      <c r="F58" s="569">
        <v>6.4</v>
      </c>
      <c r="G58" s="569"/>
      <c r="H58" s="569">
        <v>7.7</v>
      </c>
      <c r="I58" s="569"/>
      <c r="J58" s="569">
        <v>8.5</v>
      </c>
      <c r="K58" s="569"/>
      <c r="L58" s="569">
        <v>7.2</v>
      </c>
      <c r="M58" s="569"/>
      <c r="N58" s="569">
        <v>10.5</v>
      </c>
      <c r="O58" s="569"/>
      <c r="P58" s="569">
        <v>7.2</v>
      </c>
      <c r="Q58" s="569"/>
      <c r="R58" s="569">
        <v>4.9000000000000004</v>
      </c>
      <c r="S58" s="569"/>
      <c r="T58" s="569">
        <v>-46.9</v>
      </c>
      <c r="U58" s="569"/>
      <c r="V58" s="569">
        <v>19.3</v>
      </c>
      <c r="W58" s="569"/>
      <c r="X58" s="569">
        <v>-0.1</v>
      </c>
      <c r="Y58" s="569"/>
      <c r="Z58" s="569">
        <v>12.2</v>
      </c>
      <c r="AA58" s="416"/>
      <c r="AB58" s="413" t="s">
        <v>790</v>
      </c>
      <c r="AC58" s="416"/>
      <c r="AD58" s="416"/>
      <c r="AE58" s="416"/>
    </row>
    <row r="59" spans="1:31" ht="15" customHeight="1">
      <c r="A59" s="413" t="s">
        <v>548</v>
      </c>
      <c r="B59" s="1004" t="s">
        <v>429</v>
      </c>
      <c r="C59" s="28"/>
      <c r="D59" s="569">
        <v>-0.4</v>
      </c>
      <c r="E59" s="569"/>
      <c r="F59" s="569">
        <v>2.2000000000000002</v>
      </c>
      <c r="G59" s="569"/>
      <c r="H59" s="569">
        <v>-2.6</v>
      </c>
      <c r="I59" s="569"/>
      <c r="J59" s="569">
        <v>-7.3</v>
      </c>
      <c r="K59" s="569"/>
      <c r="L59" s="569">
        <v>-6.1</v>
      </c>
      <c r="M59" s="569"/>
      <c r="N59" s="569">
        <v>-8.8000000000000007</v>
      </c>
      <c r="O59" s="569"/>
      <c r="P59" s="569">
        <v>6.5</v>
      </c>
      <c r="Q59" s="569"/>
      <c r="R59" s="569">
        <v>1.7</v>
      </c>
      <c r="S59" s="569"/>
      <c r="T59" s="569">
        <v>-38.299999999999997</v>
      </c>
      <c r="U59" s="569"/>
      <c r="V59" s="569">
        <v>23.9</v>
      </c>
      <c r="W59" s="569"/>
      <c r="X59" s="569">
        <v>4.9000000000000004</v>
      </c>
      <c r="Y59" s="569"/>
      <c r="Z59" s="569">
        <v>-8.8000000000000007</v>
      </c>
      <c r="AA59" s="416"/>
      <c r="AB59" s="413" t="s">
        <v>548</v>
      </c>
      <c r="AC59" s="416"/>
      <c r="AD59" s="416"/>
      <c r="AE59" s="416"/>
    </row>
    <row r="60" spans="1:31" ht="15" customHeight="1">
      <c r="A60" s="413" t="s">
        <v>549</v>
      </c>
      <c r="B60" s="1004" t="s">
        <v>429</v>
      </c>
      <c r="C60" s="28"/>
      <c r="D60" s="569">
        <v>-19.399999999999999</v>
      </c>
      <c r="E60" s="569"/>
      <c r="F60" s="569">
        <v>-33.700000000000003</v>
      </c>
      <c r="G60" s="569"/>
      <c r="H60" s="569">
        <v>-6.8</v>
      </c>
      <c r="I60" s="569"/>
      <c r="J60" s="569">
        <v>-48.3</v>
      </c>
      <c r="K60" s="569"/>
      <c r="L60" s="569">
        <v>-59.3</v>
      </c>
      <c r="M60" s="569"/>
      <c r="N60" s="569">
        <v>-20.2</v>
      </c>
      <c r="O60" s="569"/>
      <c r="P60" s="569">
        <v>10.1</v>
      </c>
      <c r="Q60" s="569"/>
      <c r="R60" s="569">
        <v>-3.6</v>
      </c>
      <c r="S60" s="569"/>
      <c r="T60" s="569" t="s">
        <v>429</v>
      </c>
      <c r="U60" s="569"/>
      <c r="V60" s="569" t="s">
        <v>429</v>
      </c>
      <c r="W60" s="569"/>
      <c r="X60" s="569">
        <v>-7.7</v>
      </c>
      <c r="Y60" s="569"/>
      <c r="Z60" s="569">
        <v>0.8</v>
      </c>
      <c r="AA60" s="416"/>
      <c r="AB60" s="413" t="s">
        <v>549</v>
      </c>
      <c r="AC60" s="416"/>
      <c r="AD60" s="416"/>
      <c r="AE60" s="416"/>
    </row>
    <row r="61" spans="1:31" ht="15" customHeight="1">
      <c r="A61" s="413" t="s">
        <v>550</v>
      </c>
      <c r="B61" s="1004" t="s">
        <v>429</v>
      </c>
      <c r="C61" s="28"/>
      <c r="D61" s="569">
        <v>6.9</v>
      </c>
      <c r="E61" s="569"/>
      <c r="F61" s="569">
        <v>14.1</v>
      </c>
      <c r="G61" s="569"/>
      <c r="H61" s="569">
        <v>1.3</v>
      </c>
      <c r="I61" s="569"/>
      <c r="J61" s="569">
        <v>8.8000000000000007</v>
      </c>
      <c r="K61" s="569"/>
      <c r="L61" s="569">
        <v>9.6999999999999993</v>
      </c>
      <c r="M61" s="569"/>
      <c r="N61" s="569">
        <v>7.7</v>
      </c>
      <c r="O61" s="569"/>
      <c r="P61" s="569">
        <v>29.6</v>
      </c>
      <c r="Q61" s="569"/>
      <c r="R61" s="569">
        <v>-1.5</v>
      </c>
      <c r="S61" s="569"/>
      <c r="T61" s="569">
        <v>-17.2</v>
      </c>
      <c r="U61" s="569"/>
      <c r="V61" s="569">
        <v>5.5</v>
      </c>
      <c r="W61" s="569"/>
      <c r="X61" s="569">
        <v>2.2000000000000002</v>
      </c>
      <c r="Y61" s="569"/>
      <c r="Z61" s="569">
        <v>-9.1</v>
      </c>
      <c r="AA61" s="416"/>
      <c r="AB61" s="413" t="s">
        <v>550</v>
      </c>
      <c r="AC61" s="416"/>
      <c r="AD61" s="416"/>
      <c r="AE61" s="416"/>
    </row>
    <row r="62" spans="1:31" ht="15" customHeight="1">
      <c r="A62" s="413" t="s">
        <v>551</v>
      </c>
      <c r="B62" s="1004" t="s">
        <v>429</v>
      </c>
      <c r="C62" s="28"/>
      <c r="D62" s="569">
        <v>-1.6</v>
      </c>
      <c r="E62" s="569"/>
      <c r="F62" s="569">
        <v>-14.6</v>
      </c>
      <c r="G62" s="569"/>
      <c r="H62" s="569">
        <v>6.1</v>
      </c>
      <c r="I62" s="569"/>
      <c r="J62" s="569">
        <v>-6.6</v>
      </c>
      <c r="K62" s="569"/>
      <c r="L62" s="569">
        <v>-12</v>
      </c>
      <c r="M62" s="569"/>
      <c r="N62" s="569">
        <v>-3.2</v>
      </c>
      <c r="O62" s="569"/>
      <c r="P62" s="569">
        <v>-14.9</v>
      </c>
      <c r="Q62" s="569"/>
      <c r="R62" s="569">
        <v>7.8</v>
      </c>
      <c r="S62" s="569"/>
      <c r="T62" s="569">
        <v>-20.100000000000001</v>
      </c>
      <c r="U62" s="569"/>
      <c r="V62" s="569">
        <v>-20.5</v>
      </c>
      <c r="W62" s="569"/>
      <c r="X62" s="569">
        <v>16.399999999999999</v>
      </c>
      <c r="Y62" s="569"/>
      <c r="Z62" s="569">
        <v>7</v>
      </c>
      <c r="AA62" s="416"/>
      <c r="AB62" s="413" t="s">
        <v>551</v>
      </c>
      <c r="AC62" s="416"/>
      <c r="AD62" s="416"/>
      <c r="AE62" s="416"/>
    </row>
    <row r="63" spans="1:31" ht="15" customHeight="1">
      <c r="A63" s="413" t="s">
        <v>343</v>
      </c>
      <c r="B63" s="1004" t="s">
        <v>429</v>
      </c>
      <c r="C63" s="28"/>
      <c r="D63" s="569">
        <v>-7</v>
      </c>
      <c r="E63" s="569"/>
      <c r="F63" s="569">
        <v>-1.2</v>
      </c>
      <c r="G63" s="569"/>
      <c r="H63" s="569">
        <v>-13.4</v>
      </c>
      <c r="I63" s="569"/>
      <c r="J63" s="569">
        <v>-3.9</v>
      </c>
      <c r="K63" s="569"/>
      <c r="L63" s="569">
        <v>3.8</v>
      </c>
      <c r="M63" s="569"/>
      <c r="N63" s="569">
        <v>-11.1</v>
      </c>
      <c r="O63" s="569"/>
      <c r="P63" s="569">
        <v>-2.1</v>
      </c>
      <c r="Q63" s="569"/>
      <c r="R63" s="569">
        <v>-13.8</v>
      </c>
      <c r="S63" s="569"/>
      <c r="T63" s="569">
        <v>-65.599999999999994</v>
      </c>
      <c r="U63" s="569"/>
      <c r="V63" s="569">
        <v>35.200000000000003</v>
      </c>
      <c r="W63" s="569"/>
      <c r="X63" s="569">
        <v>-15.3</v>
      </c>
      <c r="Y63" s="569"/>
      <c r="Z63" s="569">
        <v>-13.7</v>
      </c>
      <c r="AA63" s="416"/>
      <c r="AB63" s="413" t="s">
        <v>343</v>
      </c>
      <c r="AC63" s="416"/>
      <c r="AD63" s="416"/>
      <c r="AE63" s="416"/>
    </row>
    <row r="64" spans="1:31" ht="15" customHeight="1">
      <c r="A64" s="413" t="s">
        <v>553</v>
      </c>
      <c r="B64" s="1004" t="s">
        <v>429</v>
      </c>
      <c r="C64" s="28"/>
      <c r="D64" s="569">
        <v>2.8</v>
      </c>
      <c r="E64" s="569"/>
      <c r="F64" s="569">
        <v>5.3</v>
      </c>
      <c r="G64" s="569"/>
      <c r="H64" s="569">
        <v>1.2</v>
      </c>
      <c r="I64" s="569"/>
      <c r="J64" s="569">
        <v>26.8</v>
      </c>
      <c r="K64" s="569"/>
      <c r="L64" s="569">
        <v>12.1</v>
      </c>
      <c r="M64" s="569"/>
      <c r="N64" s="569">
        <v>42.8</v>
      </c>
      <c r="O64" s="569"/>
      <c r="P64" s="569">
        <v>-1.2</v>
      </c>
      <c r="Q64" s="569"/>
      <c r="R64" s="569">
        <v>-9.1999999999999993</v>
      </c>
      <c r="S64" s="569"/>
      <c r="T64" s="569">
        <v>11</v>
      </c>
      <c r="U64" s="569"/>
      <c r="V64" s="569">
        <v>0.5</v>
      </c>
      <c r="W64" s="569"/>
      <c r="X64" s="569">
        <v>-10.7</v>
      </c>
      <c r="Y64" s="569"/>
      <c r="Z64" s="569">
        <v>-13.1</v>
      </c>
      <c r="AA64" s="416"/>
      <c r="AB64" s="413" t="s">
        <v>553</v>
      </c>
      <c r="AC64" s="416"/>
      <c r="AD64" s="416"/>
      <c r="AE64" s="416"/>
    </row>
    <row r="65" spans="1:16" ht="20.100000000000001" customHeight="1">
      <c r="D65" s="412"/>
      <c r="E65" s="412"/>
      <c r="F65" s="412"/>
      <c r="G65" s="412"/>
      <c r="H65" s="412"/>
    </row>
    <row r="66" spans="1:16" ht="18.95" customHeight="1">
      <c r="A66" s="1017" t="s">
        <v>1733</v>
      </c>
      <c r="B66" s="1007"/>
      <c r="C66" s="1017"/>
      <c r="D66" s="1017"/>
      <c r="E66" s="1017"/>
      <c r="F66" s="1017"/>
      <c r="G66" s="1017"/>
      <c r="H66" s="1017"/>
      <c r="P66" s="1017" t="s">
        <v>1733</v>
      </c>
    </row>
  </sheetData>
  <mergeCells count="2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 ref="A7:A11"/>
    <mergeCell ref="B7:C11"/>
    <mergeCell ref="D7:I7"/>
    <mergeCell ref="J7:O7"/>
    <mergeCell ref="P7:Q11"/>
    <mergeCell ref="N9:O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ColWidth="11.42578125" defaultRowHeight="15"/>
  <cols>
    <col min="1" max="1" width="5.42578125" style="683" customWidth="1"/>
    <col min="2" max="2" width="16.140625" style="683" customWidth="1"/>
    <col min="3" max="8" width="18.7109375" style="683" customWidth="1"/>
    <col min="9" max="14" width="21.7109375" style="683" customWidth="1"/>
    <col min="15" max="16384" width="11.42578125" style="683"/>
  </cols>
  <sheetData>
    <row r="1" spans="1:16" s="1092" customFormat="1" ht="15" customHeight="1">
      <c r="A1" s="1106" t="s">
        <v>1750</v>
      </c>
    </row>
    <row r="2" spans="1:16" ht="15" customHeight="1">
      <c r="A2" s="195" t="s">
        <v>709</v>
      </c>
      <c r="I2" s="195" t="s">
        <v>709</v>
      </c>
    </row>
    <row r="3" spans="1:16" ht="15" customHeight="1">
      <c r="A3" s="682" t="s">
        <v>6</v>
      </c>
      <c r="B3" s="682"/>
      <c r="C3" s="682"/>
      <c r="D3" s="682"/>
      <c r="E3" s="682"/>
      <c r="F3" s="682"/>
      <c r="G3" s="682"/>
      <c r="H3" s="682"/>
      <c r="I3" s="682" t="s">
        <v>6</v>
      </c>
      <c r="K3" s="682"/>
      <c r="L3" s="682"/>
      <c r="M3" s="682"/>
      <c r="N3" s="682"/>
    </row>
    <row r="4" spans="1:16" ht="15" customHeight="1">
      <c r="A4" s="682" t="s">
        <v>1439</v>
      </c>
      <c r="B4" s="682"/>
      <c r="C4" s="682"/>
      <c r="D4" s="682"/>
      <c r="E4" s="682"/>
      <c r="F4" s="682"/>
      <c r="G4" s="682"/>
      <c r="H4" s="682"/>
      <c r="I4" s="682" t="s">
        <v>1440</v>
      </c>
      <c r="K4" s="682"/>
      <c r="L4" s="682"/>
      <c r="M4" s="682"/>
      <c r="N4" s="682"/>
    </row>
    <row r="5" spans="1:16" ht="15" customHeight="1">
      <c r="A5" s="757" t="s">
        <v>1640</v>
      </c>
      <c r="B5" s="682"/>
      <c r="C5" s="682"/>
      <c r="D5" s="682"/>
      <c r="E5" s="682"/>
      <c r="F5" s="682"/>
      <c r="G5" s="682"/>
      <c r="H5" s="682"/>
      <c r="I5" s="757" t="s">
        <v>1640</v>
      </c>
      <c r="K5" s="682"/>
      <c r="L5" s="682"/>
      <c r="M5" s="682"/>
      <c r="N5" s="682"/>
    </row>
    <row r="6" spans="1:16" ht="15" customHeight="1">
      <c r="A6" s="682" t="s">
        <v>646</v>
      </c>
      <c r="B6" s="682"/>
      <c r="C6" s="682"/>
      <c r="D6" s="682"/>
      <c r="E6" s="682"/>
      <c r="F6" s="682"/>
      <c r="G6" s="682"/>
      <c r="H6" s="682"/>
      <c r="I6" s="682" t="s">
        <v>646</v>
      </c>
      <c r="K6" s="682"/>
      <c r="L6" s="682"/>
      <c r="M6" s="682"/>
      <c r="N6" s="682"/>
    </row>
    <row r="7" spans="1:16" ht="15" customHeight="1">
      <c r="A7" s="194" t="s">
        <v>1441</v>
      </c>
      <c r="B7" s="194"/>
      <c r="C7" s="213"/>
      <c r="D7" s="213"/>
      <c r="E7" s="213"/>
      <c r="F7" s="194"/>
      <c r="G7" s="194"/>
      <c r="H7" s="194"/>
      <c r="I7" s="213" t="s">
        <v>1441</v>
      </c>
      <c r="K7" s="213"/>
      <c r="L7" s="213"/>
      <c r="M7" s="213"/>
      <c r="N7" s="213"/>
    </row>
    <row r="8" spans="1:16" s="65" customFormat="1" ht="15.75" customHeight="1">
      <c r="A8" s="1211" t="s">
        <v>660</v>
      </c>
      <c r="B8" s="1212"/>
      <c r="C8" s="1291" t="s">
        <v>1629</v>
      </c>
      <c r="D8" s="197" t="s">
        <v>512</v>
      </c>
      <c r="E8" s="198"/>
      <c r="F8" s="1294" t="s">
        <v>661</v>
      </c>
      <c r="G8" s="1295"/>
      <c r="H8" s="1296"/>
      <c r="I8" s="1297" t="s">
        <v>38</v>
      </c>
      <c r="J8" s="1295" t="s">
        <v>425</v>
      </c>
      <c r="K8" s="1295"/>
      <c r="L8" s="1295"/>
      <c r="M8" s="1295"/>
      <c r="N8" s="1295"/>
    </row>
    <row r="9" spans="1:16" s="65" customFormat="1" ht="15.75" customHeight="1">
      <c r="A9" s="1213"/>
      <c r="B9" s="1201"/>
      <c r="C9" s="1292"/>
      <c r="D9" s="1300" t="s">
        <v>316</v>
      </c>
      <c r="E9" s="1301" t="s">
        <v>962</v>
      </c>
      <c r="F9" s="1303" t="s">
        <v>640</v>
      </c>
      <c r="G9" s="711" t="s">
        <v>512</v>
      </c>
      <c r="H9" s="197"/>
      <c r="I9" s="1298"/>
      <c r="J9" s="1301" t="s">
        <v>640</v>
      </c>
      <c r="K9" s="1294" t="s">
        <v>607</v>
      </c>
      <c r="L9" s="1295"/>
      <c r="M9" s="1295"/>
      <c r="N9" s="1295"/>
    </row>
    <row r="10" spans="1:16" s="65" customFormat="1" ht="15.75" customHeight="1">
      <c r="A10" s="1213"/>
      <c r="B10" s="1201"/>
      <c r="C10" s="1292"/>
      <c r="D10" s="1300"/>
      <c r="E10" s="1298"/>
      <c r="F10" s="1303"/>
      <c r="G10" s="1289" t="s">
        <v>316</v>
      </c>
      <c r="H10" s="1289" t="s">
        <v>962</v>
      </c>
      <c r="I10" s="1298"/>
      <c r="J10" s="1298"/>
      <c r="K10" s="1305" t="s">
        <v>752</v>
      </c>
      <c r="L10" s="1305" t="s">
        <v>736</v>
      </c>
      <c r="M10" s="1301" t="s">
        <v>846</v>
      </c>
      <c r="N10" s="1288" t="s">
        <v>737</v>
      </c>
    </row>
    <row r="11" spans="1:16" s="65" customFormat="1" ht="15.75" customHeight="1">
      <c r="A11" s="1213"/>
      <c r="B11" s="1201"/>
      <c r="C11" s="1292"/>
      <c r="D11" s="1300"/>
      <c r="E11" s="1298"/>
      <c r="F11" s="1303"/>
      <c r="G11" s="1289"/>
      <c r="H11" s="1289"/>
      <c r="I11" s="1298"/>
      <c r="J11" s="1298"/>
      <c r="K11" s="1303"/>
      <c r="L11" s="1303"/>
      <c r="M11" s="1298"/>
      <c r="N11" s="1289"/>
    </row>
    <row r="12" spans="1:16" s="65" customFormat="1" ht="15.75" customHeight="1">
      <c r="A12" s="1214"/>
      <c r="B12" s="1202"/>
      <c r="C12" s="1293"/>
      <c r="D12" s="1300"/>
      <c r="E12" s="1302"/>
      <c r="F12" s="1304"/>
      <c r="G12" s="1290"/>
      <c r="H12" s="1290"/>
      <c r="I12" s="1299"/>
      <c r="J12" s="1302"/>
      <c r="K12" s="1304"/>
      <c r="L12" s="1304"/>
      <c r="M12" s="1302"/>
      <c r="N12" s="1290"/>
    </row>
    <row r="13" spans="1:16" ht="24.95" customHeight="1">
      <c r="A13" s="206" t="s">
        <v>581</v>
      </c>
      <c r="B13" s="685"/>
      <c r="C13" s="685"/>
      <c r="D13" s="685"/>
      <c r="E13" s="685"/>
      <c r="F13" s="685"/>
      <c r="G13" s="685"/>
      <c r="H13" s="685"/>
      <c r="I13" s="684" t="s">
        <v>581</v>
      </c>
      <c r="K13" s="684"/>
      <c r="L13" s="684"/>
      <c r="M13" s="684"/>
      <c r="N13" s="684"/>
    </row>
    <row r="14" spans="1:16" ht="21.95" customHeight="1">
      <c r="A14" s="206">
        <v>2020</v>
      </c>
      <c r="B14" s="65" t="s">
        <v>815</v>
      </c>
      <c r="C14" s="389">
        <v>717887</v>
      </c>
      <c r="D14" s="389">
        <v>475826</v>
      </c>
      <c r="E14" s="389">
        <v>242061</v>
      </c>
      <c r="F14" s="389">
        <v>325088</v>
      </c>
      <c r="G14" s="389">
        <v>226203</v>
      </c>
      <c r="H14" s="389">
        <v>98885</v>
      </c>
      <c r="I14" s="389">
        <v>205351</v>
      </c>
      <c r="J14" s="389">
        <v>187448</v>
      </c>
      <c r="K14" s="389">
        <v>5953</v>
      </c>
      <c r="L14" s="389">
        <v>38319</v>
      </c>
      <c r="M14" s="389">
        <v>82790</v>
      </c>
      <c r="N14" s="389">
        <v>60386</v>
      </c>
      <c r="P14" s="27"/>
    </row>
    <row r="15" spans="1:16" ht="15" customHeight="1">
      <c r="A15" s="206" t="s">
        <v>342</v>
      </c>
      <c r="B15" s="65" t="s">
        <v>53</v>
      </c>
      <c r="C15" s="389">
        <v>897740</v>
      </c>
      <c r="D15" s="389">
        <v>594007</v>
      </c>
      <c r="E15" s="389">
        <v>303733</v>
      </c>
      <c r="F15" s="389">
        <v>423990</v>
      </c>
      <c r="G15" s="389">
        <v>300937</v>
      </c>
      <c r="H15" s="389">
        <v>123053</v>
      </c>
      <c r="I15" s="389">
        <v>216408</v>
      </c>
      <c r="J15" s="389">
        <v>257342</v>
      </c>
      <c r="K15" s="389">
        <v>8564</v>
      </c>
      <c r="L15" s="389">
        <v>68099</v>
      </c>
      <c r="M15" s="389">
        <v>99101</v>
      </c>
      <c r="N15" s="389">
        <v>81579</v>
      </c>
    </row>
    <row r="16" spans="1:16" ht="15" customHeight="1">
      <c r="A16" s="206" t="s">
        <v>342</v>
      </c>
      <c r="B16" s="65" t="s">
        <v>58</v>
      </c>
      <c r="C16" s="389">
        <v>1141623</v>
      </c>
      <c r="D16" s="389">
        <v>724355</v>
      </c>
      <c r="E16" s="389">
        <v>417268</v>
      </c>
      <c r="F16" s="389">
        <v>495795</v>
      </c>
      <c r="G16" s="389">
        <v>343476</v>
      </c>
      <c r="H16" s="389">
        <v>152319</v>
      </c>
      <c r="I16" s="389">
        <v>285312</v>
      </c>
      <c r="J16" s="389">
        <v>360516</v>
      </c>
      <c r="K16" s="389">
        <v>11047</v>
      </c>
      <c r="L16" s="389">
        <v>84519</v>
      </c>
      <c r="M16" s="389">
        <v>157755</v>
      </c>
      <c r="N16" s="389">
        <v>107194</v>
      </c>
    </row>
    <row r="17" spans="1:16" ht="15" customHeight="1">
      <c r="A17" s="206" t="s">
        <v>342</v>
      </c>
      <c r="B17" s="65" t="s">
        <v>59</v>
      </c>
      <c r="C17" s="389">
        <v>1157685</v>
      </c>
      <c r="D17" s="389">
        <v>701536</v>
      </c>
      <c r="E17" s="389">
        <v>456149</v>
      </c>
      <c r="F17" s="389">
        <v>500454</v>
      </c>
      <c r="G17" s="389">
        <v>336071</v>
      </c>
      <c r="H17" s="389">
        <v>164383</v>
      </c>
      <c r="I17" s="389">
        <v>277882</v>
      </c>
      <c r="J17" s="389">
        <v>379348</v>
      </c>
      <c r="K17" s="389">
        <v>11640</v>
      </c>
      <c r="L17" s="389">
        <v>75942</v>
      </c>
      <c r="M17" s="389">
        <v>187701</v>
      </c>
      <c r="N17" s="389">
        <v>104065</v>
      </c>
    </row>
    <row r="18" spans="1:16" ht="15" customHeight="1">
      <c r="A18" s="206" t="s">
        <v>342</v>
      </c>
      <c r="B18" s="65" t="s">
        <v>676</v>
      </c>
      <c r="C18" s="389">
        <v>1181186</v>
      </c>
      <c r="D18" s="389">
        <v>703004</v>
      </c>
      <c r="E18" s="389">
        <v>478182</v>
      </c>
      <c r="F18" s="389">
        <v>505161</v>
      </c>
      <c r="G18" s="389">
        <v>333277</v>
      </c>
      <c r="H18" s="389">
        <v>171883</v>
      </c>
      <c r="I18" s="389">
        <v>284978</v>
      </c>
      <c r="J18" s="389">
        <v>391047</v>
      </c>
      <c r="K18" s="389">
        <v>11789</v>
      </c>
      <c r="L18" s="389">
        <v>72960</v>
      </c>
      <c r="M18" s="389">
        <v>188333</v>
      </c>
      <c r="N18" s="389">
        <v>117965</v>
      </c>
    </row>
    <row r="19" spans="1:16" ht="15" customHeight="1">
      <c r="A19" s="206" t="s">
        <v>342</v>
      </c>
      <c r="B19" s="65" t="s">
        <v>677</v>
      </c>
      <c r="C19" s="389">
        <v>1230800</v>
      </c>
      <c r="D19" s="389">
        <v>715028</v>
      </c>
      <c r="E19" s="389">
        <v>515772</v>
      </c>
      <c r="F19" s="389">
        <v>533566</v>
      </c>
      <c r="G19" s="389">
        <v>347471</v>
      </c>
      <c r="H19" s="389">
        <v>186095</v>
      </c>
      <c r="I19" s="389">
        <v>278500</v>
      </c>
      <c r="J19" s="389">
        <v>418734</v>
      </c>
      <c r="K19" s="389">
        <v>10716</v>
      </c>
      <c r="L19" s="389">
        <v>78342</v>
      </c>
      <c r="M19" s="389">
        <v>201222</v>
      </c>
      <c r="N19" s="389">
        <v>128455</v>
      </c>
    </row>
    <row r="20" spans="1:16" ht="15" customHeight="1">
      <c r="A20" s="206" t="s">
        <v>342</v>
      </c>
      <c r="B20" s="65" t="s">
        <v>678</v>
      </c>
      <c r="C20" s="389">
        <v>1311006</v>
      </c>
      <c r="D20" s="389">
        <v>785840</v>
      </c>
      <c r="E20" s="389">
        <v>525167</v>
      </c>
      <c r="F20" s="389">
        <v>542652</v>
      </c>
      <c r="G20" s="389">
        <v>352211</v>
      </c>
      <c r="H20" s="389">
        <v>190442</v>
      </c>
      <c r="I20" s="389">
        <v>342022</v>
      </c>
      <c r="J20" s="389">
        <v>426332</v>
      </c>
      <c r="K20" s="389">
        <v>10209</v>
      </c>
      <c r="L20" s="389">
        <v>81399</v>
      </c>
      <c r="M20" s="389">
        <v>199034</v>
      </c>
      <c r="N20" s="389">
        <v>135691</v>
      </c>
    </row>
    <row r="21" spans="1:16" ht="15" customHeight="1">
      <c r="A21" s="206" t="s">
        <v>342</v>
      </c>
      <c r="B21" s="65" t="s">
        <v>214</v>
      </c>
      <c r="C21" s="389">
        <v>1138586</v>
      </c>
      <c r="D21" s="389">
        <v>674938</v>
      </c>
      <c r="E21" s="389">
        <v>463648</v>
      </c>
      <c r="F21" s="389">
        <v>515390</v>
      </c>
      <c r="G21" s="389">
        <v>333546</v>
      </c>
      <c r="H21" s="389">
        <v>181844</v>
      </c>
      <c r="I21" s="389">
        <v>251135</v>
      </c>
      <c r="J21" s="389">
        <v>372060</v>
      </c>
      <c r="K21" s="389">
        <v>13213</v>
      </c>
      <c r="L21" s="389">
        <v>77043</v>
      </c>
      <c r="M21" s="389">
        <v>170520</v>
      </c>
      <c r="N21" s="389">
        <v>111283</v>
      </c>
    </row>
    <row r="22" spans="1:16" ht="15" customHeight="1">
      <c r="A22" s="206" t="s">
        <v>342</v>
      </c>
      <c r="B22" s="65" t="s">
        <v>192</v>
      </c>
      <c r="C22" s="389">
        <v>1221191</v>
      </c>
      <c r="D22" s="389">
        <v>723471</v>
      </c>
      <c r="E22" s="389">
        <v>497721</v>
      </c>
      <c r="F22" s="389">
        <v>526092</v>
      </c>
      <c r="G22" s="389">
        <v>344185</v>
      </c>
      <c r="H22" s="389">
        <v>181907</v>
      </c>
      <c r="I22" s="389">
        <v>278808</v>
      </c>
      <c r="J22" s="389">
        <v>416291</v>
      </c>
      <c r="K22" s="389">
        <v>11080</v>
      </c>
      <c r="L22" s="389">
        <v>89398</v>
      </c>
      <c r="M22" s="389">
        <v>189676</v>
      </c>
      <c r="N22" s="389">
        <v>126138</v>
      </c>
    </row>
    <row r="23" spans="1:16" ht="15" customHeight="1">
      <c r="A23" s="206" t="s">
        <v>342</v>
      </c>
      <c r="B23" s="65" t="s">
        <v>193</v>
      </c>
      <c r="C23" s="389">
        <v>1326289</v>
      </c>
      <c r="D23" s="389">
        <v>799088</v>
      </c>
      <c r="E23" s="389">
        <v>527200</v>
      </c>
      <c r="F23" s="389">
        <v>555161</v>
      </c>
      <c r="G23" s="389">
        <v>359153</v>
      </c>
      <c r="H23" s="389">
        <v>196008</v>
      </c>
      <c r="I23" s="389">
        <v>337489</v>
      </c>
      <c r="J23" s="389">
        <v>433638</v>
      </c>
      <c r="K23" s="389">
        <v>12738</v>
      </c>
      <c r="L23" s="389">
        <v>89707</v>
      </c>
      <c r="M23" s="389">
        <v>198593</v>
      </c>
      <c r="N23" s="389">
        <v>132599</v>
      </c>
    </row>
    <row r="24" spans="1:16" ht="15" customHeight="1">
      <c r="A24" s="206" t="s">
        <v>342</v>
      </c>
      <c r="B24" s="65" t="s">
        <v>194</v>
      </c>
      <c r="C24" s="389">
        <v>1482324</v>
      </c>
      <c r="D24" s="389">
        <v>847423</v>
      </c>
      <c r="E24" s="389">
        <v>634901</v>
      </c>
      <c r="F24" s="389">
        <v>621141</v>
      </c>
      <c r="G24" s="389">
        <v>373482</v>
      </c>
      <c r="H24" s="389">
        <v>247660</v>
      </c>
      <c r="I24" s="389">
        <v>363688</v>
      </c>
      <c r="J24" s="389">
        <v>497496</v>
      </c>
      <c r="K24" s="389">
        <v>10223</v>
      </c>
      <c r="L24" s="389">
        <v>100031</v>
      </c>
      <c r="M24" s="389">
        <v>237970</v>
      </c>
      <c r="N24" s="389">
        <v>149272</v>
      </c>
    </row>
    <row r="25" spans="1:16" ht="15" customHeight="1">
      <c r="A25" s="206" t="s">
        <v>342</v>
      </c>
      <c r="B25" s="65" t="s">
        <v>643</v>
      </c>
      <c r="C25" s="389">
        <v>1600800</v>
      </c>
      <c r="D25" s="389">
        <v>912718</v>
      </c>
      <c r="E25" s="389">
        <v>688081</v>
      </c>
      <c r="F25" s="389">
        <v>739134</v>
      </c>
      <c r="G25" s="389">
        <v>392047</v>
      </c>
      <c r="H25" s="389">
        <v>347087</v>
      </c>
      <c r="I25" s="389">
        <v>407474</v>
      </c>
      <c r="J25" s="389">
        <v>454192</v>
      </c>
      <c r="K25" s="389">
        <v>15645</v>
      </c>
      <c r="L25" s="389">
        <v>97552</v>
      </c>
      <c r="M25" s="389">
        <v>186043</v>
      </c>
      <c r="N25" s="389">
        <v>154952</v>
      </c>
    </row>
    <row r="26" spans="1:16" ht="21.95" customHeight="1">
      <c r="A26" s="206"/>
      <c r="B26" s="65"/>
      <c r="C26" s="389"/>
      <c r="D26" s="389"/>
      <c r="E26" s="389"/>
      <c r="F26" s="389"/>
      <c r="G26" s="389"/>
      <c r="H26" s="389"/>
      <c r="I26" s="389"/>
      <c r="J26" s="389"/>
      <c r="K26" s="389"/>
      <c r="L26" s="389"/>
      <c r="M26" s="389"/>
      <c r="N26" s="389"/>
    </row>
    <row r="27" spans="1:16" ht="24.95" customHeight="1">
      <c r="A27" s="195" t="s">
        <v>582</v>
      </c>
      <c r="B27" s="196"/>
      <c r="C27" s="59"/>
      <c r="D27" s="59"/>
      <c r="E27" s="59"/>
      <c r="F27" s="59"/>
      <c r="G27" s="59"/>
      <c r="H27" s="59"/>
      <c r="I27" s="60" t="s">
        <v>582</v>
      </c>
      <c r="J27" s="59"/>
      <c r="K27" s="59"/>
      <c r="L27" s="59"/>
      <c r="M27" s="59"/>
      <c r="N27" s="59"/>
    </row>
    <row r="28" spans="1:16" ht="21.95" customHeight="1">
      <c r="A28" s="206">
        <v>2020</v>
      </c>
      <c r="B28" s="65" t="s">
        <v>815</v>
      </c>
      <c r="C28" s="389">
        <v>800557</v>
      </c>
      <c r="D28" s="389">
        <v>545580</v>
      </c>
      <c r="E28" s="389">
        <v>254977</v>
      </c>
      <c r="F28" s="389">
        <v>324470</v>
      </c>
      <c r="G28" s="389">
        <v>227717</v>
      </c>
      <c r="H28" s="389">
        <v>96753</v>
      </c>
      <c r="I28" s="389">
        <v>250317</v>
      </c>
      <c r="J28" s="389">
        <v>225770</v>
      </c>
      <c r="K28" s="389">
        <v>7072</v>
      </c>
      <c r="L28" s="389">
        <v>60474</v>
      </c>
      <c r="M28" s="389">
        <v>64172</v>
      </c>
      <c r="N28" s="389">
        <v>94052</v>
      </c>
      <c r="P28" s="27"/>
    </row>
    <row r="29" spans="1:16" ht="15" customHeight="1">
      <c r="A29" s="206" t="s">
        <v>342</v>
      </c>
      <c r="B29" s="65" t="s">
        <v>53</v>
      </c>
      <c r="C29" s="389">
        <v>1007113</v>
      </c>
      <c r="D29" s="389">
        <v>674500</v>
      </c>
      <c r="E29" s="389">
        <v>332613</v>
      </c>
      <c r="F29" s="389">
        <v>431980</v>
      </c>
      <c r="G29" s="389">
        <v>290111</v>
      </c>
      <c r="H29" s="389">
        <v>141869</v>
      </c>
      <c r="I29" s="389">
        <v>305064</v>
      </c>
      <c r="J29" s="389">
        <v>270069</v>
      </c>
      <c r="K29" s="389">
        <v>10840</v>
      </c>
      <c r="L29" s="389">
        <v>68485</v>
      </c>
      <c r="M29" s="389">
        <v>82854</v>
      </c>
      <c r="N29" s="389">
        <v>107890</v>
      </c>
    </row>
    <row r="30" spans="1:16" ht="15" customHeight="1">
      <c r="A30" s="206" t="s">
        <v>342</v>
      </c>
      <c r="B30" s="65" t="s">
        <v>58</v>
      </c>
      <c r="C30" s="389">
        <v>1436386</v>
      </c>
      <c r="D30" s="389">
        <v>945154</v>
      </c>
      <c r="E30" s="389">
        <v>491232</v>
      </c>
      <c r="F30" s="389">
        <v>593577</v>
      </c>
      <c r="G30" s="389">
        <v>379248</v>
      </c>
      <c r="H30" s="389">
        <v>214329</v>
      </c>
      <c r="I30" s="389">
        <v>456385</v>
      </c>
      <c r="J30" s="389">
        <v>386424</v>
      </c>
      <c r="K30" s="389">
        <v>17277</v>
      </c>
      <c r="L30" s="389">
        <v>92244</v>
      </c>
      <c r="M30" s="389">
        <v>134623</v>
      </c>
      <c r="N30" s="389">
        <v>142280</v>
      </c>
    </row>
    <row r="31" spans="1:16" ht="15" customHeight="1">
      <c r="A31" s="206" t="s">
        <v>342</v>
      </c>
      <c r="B31" s="65" t="s">
        <v>59</v>
      </c>
      <c r="C31" s="389">
        <v>1583791</v>
      </c>
      <c r="D31" s="389">
        <v>975417</v>
      </c>
      <c r="E31" s="389">
        <v>608374</v>
      </c>
      <c r="F31" s="389">
        <v>601898</v>
      </c>
      <c r="G31" s="389">
        <v>389010</v>
      </c>
      <c r="H31" s="389">
        <v>212888</v>
      </c>
      <c r="I31" s="389">
        <v>469100</v>
      </c>
      <c r="J31" s="389">
        <v>512793</v>
      </c>
      <c r="K31" s="389">
        <v>12593</v>
      </c>
      <c r="L31" s="389">
        <v>104714</v>
      </c>
      <c r="M31" s="389">
        <v>207505</v>
      </c>
      <c r="N31" s="389">
        <v>187981</v>
      </c>
    </row>
    <row r="32" spans="1:16" ht="15" customHeight="1">
      <c r="A32" s="206" t="s">
        <v>342</v>
      </c>
      <c r="B32" s="65" t="s">
        <v>676</v>
      </c>
      <c r="C32" s="389">
        <v>1699408</v>
      </c>
      <c r="D32" s="389">
        <v>1056767</v>
      </c>
      <c r="E32" s="389">
        <v>642642</v>
      </c>
      <c r="F32" s="389">
        <v>653363</v>
      </c>
      <c r="G32" s="389">
        <v>442013</v>
      </c>
      <c r="H32" s="389">
        <v>211350</v>
      </c>
      <c r="I32" s="389">
        <v>493472</v>
      </c>
      <c r="J32" s="389">
        <v>552574</v>
      </c>
      <c r="K32" s="389">
        <v>15771</v>
      </c>
      <c r="L32" s="389">
        <v>105511</v>
      </c>
      <c r="M32" s="389">
        <v>234990</v>
      </c>
      <c r="N32" s="389">
        <v>196302</v>
      </c>
    </row>
    <row r="33" spans="1:16" ht="15" customHeight="1">
      <c r="A33" s="206" t="s">
        <v>342</v>
      </c>
      <c r="B33" s="65" t="s">
        <v>677</v>
      </c>
      <c r="C33" s="389">
        <v>1768493</v>
      </c>
      <c r="D33" s="389">
        <v>1065424</v>
      </c>
      <c r="E33" s="389">
        <v>703070</v>
      </c>
      <c r="F33" s="389">
        <v>659648</v>
      </c>
      <c r="G33" s="389">
        <v>433570</v>
      </c>
      <c r="H33" s="389">
        <v>226078</v>
      </c>
      <c r="I33" s="389">
        <v>488722</v>
      </c>
      <c r="J33" s="389">
        <v>620124</v>
      </c>
      <c r="K33" s="389">
        <v>16888</v>
      </c>
      <c r="L33" s="389">
        <v>126244</v>
      </c>
      <c r="M33" s="389">
        <v>258431</v>
      </c>
      <c r="N33" s="389">
        <v>218561</v>
      </c>
    </row>
    <row r="34" spans="1:16" ht="15" customHeight="1">
      <c r="A34" s="206" t="s">
        <v>342</v>
      </c>
      <c r="B34" s="65" t="s">
        <v>678</v>
      </c>
      <c r="C34" s="389">
        <v>1841272</v>
      </c>
      <c r="D34" s="389">
        <v>1098255</v>
      </c>
      <c r="E34" s="389">
        <v>743017</v>
      </c>
      <c r="F34" s="389">
        <v>683677</v>
      </c>
      <c r="G34" s="389">
        <v>440207</v>
      </c>
      <c r="H34" s="389">
        <v>243470</v>
      </c>
      <c r="I34" s="389">
        <v>536414</v>
      </c>
      <c r="J34" s="389">
        <v>621181</v>
      </c>
      <c r="K34" s="389">
        <v>18371</v>
      </c>
      <c r="L34" s="389">
        <v>103263</v>
      </c>
      <c r="M34" s="389">
        <v>271529</v>
      </c>
      <c r="N34" s="389">
        <v>228017</v>
      </c>
    </row>
    <row r="35" spans="1:16" ht="15" customHeight="1">
      <c r="A35" s="206" t="s">
        <v>342</v>
      </c>
      <c r="B35" s="65" t="s">
        <v>214</v>
      </c>
      <c r="C35" s="389">
        <v>1570492</v>
      </c>
      <c r="D35" s="389">
        <v>963046</v>
      </c>
      <c r="E35" s="389">
        <v>607445</v>
      </c>
      <c r="F35" s="389">
        <v>589615</v>
      </c>
      <c r="G35" s="389">
        <v>384217</v>
      </c>
      <c r="H35" s="389">
        <v>205398</v>
      </c>
      <c r="I35" s="389">
        <v>441094</v>
      </c>
      <c r="J35" s="389">
        <v>539782</v>
      </c>
      <c r="K35" s="389">
        <v>13634</v>
      </c>
      <c r="L35" s="389">
        <v>124101</v>
      </c>
      <c r="M35" s="389">
        <v>220504</v>
      </c>
      <c r="N35" s="389">
        <v>181543</v>
      </c>
    </row>
    <row r="36" spans="1:16" ht="15" customHeight="1">
      <c r="A36" s="206" t="s">
        <v>342</v>
      </c>
      <c r="B36" s="65" t="s">
        <v>192</v>
      </c>
      <c r="C36" s="389">
        <v>1791520</v>
      </c>
      <c r="D36" s="389">
        <v>1101887</v>
      </c>
      <c r="E36" s="389">
        <v>689633</v>
      </c>
      <c r="F36" s="389">
        <v>657493</v>
      </c>
      <c r="G36" s="389">
        <v>442931</v>
      </c>
      <c r="H36" s="389">
        <v>214562</v>
      </c>
      <c r="I36" s="389">
        <v>506020</v>
      </c>
      <c r="J36" s="389">
        <v>628007</v>
      </c>
      <c r="K36" s="389">
        <v>15558</v>
      </c>
      <c r="L36" s="389">
        <v>137379</v>
      </c>
      <c r="M36" s="389">
        <v>262894</v>
      </c>
      <c r="N36" s="389">
        <v>212176</v>
      </c>
    </row>
    <row r="37" spans="1:16" ht="15" customHeight="1">
      <c r="A37" s="206" t="s">
        <v>342</v>
      </c>
      <c r="B37" s="65" t="s">
        <v>193</v>
      </c>
      <c r="C37" s="389">
        <v>1922059</v>
      </c>
      <c r="D37" s="389">
        <v>1129714</v>
      </c>
      <c r="E37" s="389">
        <v>792345</v>
      </c>
      <c r="F37" s="389">
        <v>682140</v>
      </c>
      <c r="G37" s="389">
        <v>423154</v>
      </c>
      <c r="H37" s="389">
        <v>258986</v>
      </c>
      <c r="I37" s="389">
        <v>566627</v>
      </c>
      <c r="J37" s="389">
        <v>673292</v>
      </c>
      <c r="K37" s="389">
        <v>19142</v>
      </c>
      <c r="L37" s="389">
        <v>120791</v>
      </c>
      <c r="M37" s="389">
        <v>290977</v>
      </c>
      <c r="N37" s="389">
        <v>242382</v>
      </c>
    </row>
    <row r="38" spans="1:16" ht="15" customHeight="1">
      <c r="A38" s="206" t="s">
        <v>342</v>
      </c>
      <c r="B38" s="65" t="s">
        <v>194</v>
      </c>
      <c r="C38" s="389">
        <v>2039941</v>
      </c>
      <c r="D38" s="389">
        <v>1243475</v>
      </c>
      <c r="E38" s="389">
        <v>796465</v>
      </c>
      <c r="F38" s="389">
        <v>714870</v>
      </c>
      <c r="G38" s="389">
        <v>460263</v>
      </c>
      <c r="H38" s="389">
        <v>254607</v>
      </c>
      <c r="I38" s="389">
        <v>621330</v>
      </c>
      <c r="J38" s="389">
        <v>703741</v>
      </c>
      <c r="K38" s="389">
        <v>21733</v>
      </c>
      <c r="L38" s="389">
        <v>140150</v>
      </c>
      <c r="M38" s="389">
        <v>277645</v>
      </c>
      <c r="N38" s="389">
        <v>264213</v>
      </c>
    </row>
    <row r="39" spans="1:16" ht="15" customHeight="1">
      <c r="A39" s="206" t="s">
        <v>342</v>
      </c>
      <c r="B39" s="65" t="s">
        <v>643</v>
      </c>
      <c r="C39" s="389">
        <v>2374521</v>
      </c>
      <c r="D39" s="389">
        <v>1367790</v>
      </c>
      <c r="E39" s="389">
        <v>1006731</v>
      </c>
      <c r="F39" s="389">
        <v>995500</v>
      </c>
      <c r="G39" s="389">
        <v>511003</v>
      </c>
      <c r="H39" s="389">
        <v>484497</v>
      </c>
      <c r="I39" s="389">
        <v>713069</v>
      </c>
      <c r="J39" s="389">
        <v>665952</v>
      </c>
      <c r="K39" s="389">
        <v>22727</v>
      </c>
      <c r="L39" s="389">
        <v>120992</v>
      </c>
      <c r="M39" s="389">
        <v>231210</v>
      </c>
      <c r="N39" s="389">
        <v>291023</v>
      </c>
    </row>
    <row r="40" spans="1:16" ht="21.95" customHeight="1">
      <c r="A40" s="206"/>
      <c r="B40" s="65"/>
      <c r="C40" s="389"/>
      <c r="D40" s="389"/>
      <c r="E40" s="389"/>
      <c r="F40" s="389"/>
      <c r="G40" s="389"/>
      <c r="H40" s="389"/>
      <c r="I40" s="389"/>
      <c r="J40" s="389"/>
      <c r="K40" s="389"/>
      <c r="L40" s="389"/>
      <c r="M40" s="389"/>
      <c r="N40" s="389"/>
    </row>
    <row r="41" spans="1:16" ht="24.95" customHeight="1">
      <c r="A41" s="195" t="s">
        <v>583</v>
      </c>
      <c r="B41" s="196"/>
      <c r="C41" s="390"/>
      <c r="D41" s="390"/>
      <c r="E41" s="390"/>
      <c r="F41" s="390"/>
      <c r="G41" s="390"/>
      <c r="H41" s="390"/>
      <c r="I41" s="391" t="s">
        <v>583</v>
      </c>
      <c r="K41" s="390"/>
      <c r="L41" s="390"/>
      <c r="M41" s="390"/>
      <c r="N41" s="390"/>
    </row>
    <row r="42" spans="1:16" ht="21.95" customHeight="1">
      <c r="A42" s="206">
        <v>2020</v>
      </c>
      <c r="B42" s="65" t="s">
        <v>815</v>
      </c>
      <c r="C42" s="389">
        <v>220640</v>
      </c>
      <c r="D42" s="389">
        <v>149652</v>
      </c>
      <c r="E42" s="389">
        <v>70988</v>
      </c>
      <c r="F42" s="389">
        <v>70787</v>
      </c>
      <c r="G42" s="389">
        <v>28812</v>
      </c>
      <c r="H42" s="389">
        <v>41975</v>
      </c>
      <c r="I42" s="389">
        <v>107355</v>
      </c>
      <c r="J42" s="389">
        <v>42498</v>
      </c>
      <c r="K42" s="389">
        <v>1717</v>
      </c>
      <c r="L42" s="389">
        <v>11768</v>
      </c>
      <c r="M42" s="389">
        <v>18526</v>
      </c>
      <c r="N42" s="389">
        <v>10487</v>
      </c>
      <c r="P42" s="27"/>
    </row>
    <row r="43" spans="1:16" ht="15" customHeight="1">
      <c r="A43" s="206" t="s">
        <v>342</v>
      </c>
      <c r="B43" s="65" t="s">
        <v>53</v>
      </c>
      <c r="C43" s="389">
        <v>248923</v>
      </c>
      <c r="D43" s="389">
        <v>167169</v>
      </c>
      <c r="E43" s="389">
        <v>81754</v>
      </c>
      <c r="F43" s="389">
        <v>88178</v>
      </c>
      <c r="G43" s="389">
        <v>32978</v>
      </c>
      <c r="H43" s="389">
        <v>55200</v>
      </c>
      <c r="I43" s="389">
        <v>117120</v>
      </c>
      <c r="J43" s="389">
        <v>43625</v>
      </c>
      <c r="K43" s="389">
        <v>1671</v>
      </c>
      <c r="L43" s="389">
        <v>15400</v>
      </c>
      <c r="M43" s="389">
        <v>19984</v>
      </c>
      <c r="N43" s="389">
        <v>6569</v>
      </c>
    </row>
    <row r="44" spans="1:16" ht="15" customHeight="1">
      <c r="A44" s="206" t="s">
        <v>342</v>
      </c>
      <c r="B44" s="65" t="s">
        <v>58</v>
      </c>
      <c r="C44" s="389">
        <v>301526</v>
      </c>
      <c r="D44" s="389">
        <v>198991</v>
      </c>
      <c r="E44" s="389">
        <v>102535</v>
      </c>
      <c r="F44" s="389">
        <v>105777</v>
      </c>
      <c r="G44" s="389">
        <v>39669</v>
      </c>
      <c r="H44" s="389">
        <v>66107</v>
      </c>
      <c r="I44" s="389">
        <v>141685</v>
      </c>
      <c r="J44" s="389">
        <v>54064</v>
      </c>
      <c r="K44" s="389">
        <v>2526</v>
      </c>
      <c r="L44" s="389">
        <v>15111</v>
      </c>
      <c r="M44" s="389">
        <v>26972</v>
      </c>
      <c r="N44" s="389">
        <v>9455</v>
      </c>
    </row>
    <row r="45" spans="1:16" ht="15" customHeight="1">
      <c r="A45" s="206" t="s">
        <v>342</v>
      </c>
      <c r="B45" s="65" t="s">
        <v>59</v>
      </c>
      <c r="C45" s="389">
        <v>288907</v>
      </c>
      <c r="D45" s="389">
        <v>188535</v>
      </c>
      <c r="E45" s="389">
        <v>100372</v>
      </c>
      <c r="F45" s="389">
        <v>107674</v>
      </c>
      <c r="G45" s="389">
        <v>42973</v>
      </c>
      <c r="H45" s="389">
        <v>64702</v>
      </c>
      <c r="I45" s="389">
        <v>129682</v>
      </c>
      <c r="J45" s="389">
        <v>51551</v>
      </c>
      <c r="K45" s="389">
        <v>1350</v>
      </c>
      <c r="L45" s="389">
        <v>14530</v>
      </c>
      <c r="M45" s="389">
        <v>25497</v>
      </c>
      <c r="N45" s="389">
        <v>10174</v>
      </c>
    </row>
    <row r="46" spans="1:16" ht="15" customHeight="1">
      <c r="A46" s="206" t="s">
        <v>342</v>
      </c>
      <c r="B46" s="65" t="s">
        <v>676</v>
      </c>
      <c r="C46" s="389">
        <v>313817</v>
      </c>
      <c r="D46" s="389">
        <v>192349</v>
      </c>
      <c r="E46" s="389">
        <v>121468</v>
      </c>
      <c r="F46" s="389">
        <v>123514</v>
      </c>
      <c r="G46" s="389">
        <v>46593</v>
      </c>
      <c r="H46" s="389">
        <v>76921</v>
      </c>
      <c r="I46" s="389">
        <v>126766</v>
      </c>
      <c r="J46" s="389">
        <v>63536</v>
      </c>
      <c r="K46" s="389">
        <v>5247</v>
      </c>
      <c r="L46" s="389">
        <v>13742</v>
      </c>
      <c r="M46" s="389">
        <v>29045</v>
      </c>
      <c r="N46" s="389">
        <v>15502</v>
      </c>
    </row>
    <row r="47" spans="1:16" ht="15" customHeight="1">
      <c r="A47" s="206" t="s">
        <v>342</v>
      </c>
      <c r="B47" s="65" t="s">
        <v>677</v>
      </c>
      <c r="C47" s="389">
        <v>312354</v>
      </c>
      <c r="D47" s="389">
        <v>205099</v>
      </c>
      <c r="E47" s="389">
        <v>107256</v>
      </c>
      <c r="F47" s="389">
        <v>117189</v>
      </c>
      <c r="G47" s="389">
        <v>51532</v>
      </c>
      <c r="H47" s="389">
        <v>65657</v>
      </c>
      <c r="I47" s="389">
        <v>137179</v>
      </c>
      <c r="J47" s="389">
        <v>57986</v>
      </c>
      <c r="K47" s="389">
        <v>3570</v>
      </c>
      <c r="L47" s="389">
        <v>12818</v>
      </c>
      <c r="M47" s="389">
        <v>27154</v>
      </c>
      <c r="N47" s="389">
        <v>14445</v>
      </c>
    </row>
    <row r="48" spans="1:16" ht="15" customHeight="1">
      <c r="A48" s="206" t="s">
        <v>342</v>
      </c>
      <c r="B48" s="65" t="s">
        <v>678</v>
      </c>
      <c r="C48" s="389">
        <v>314975</v>
      </c>
      <c r="D48" s="389">
        <v>206638</v>
      </c>
      <c r="E48" s="389">
        <v>108337</v>
      </c>
      <c r="F48" s="389">
        <v>103431</v>
      </c>
      <c r="G48" s="389">
        <v>36574</v>
      </c>
      <c r="H48" s="389">
        <v>66857</v>
      </c>
      <c r="I48" s="389">
        <v>144832</v>
      </c>
      <c r="J48" s="389">
        <v>66712</v>
      </c>
      <c r="K48" s="389">
        <v>1181</v>
      </c>
      <c r="L48" s="389">
        <v>24052</v>
      </c>
      <c r="M48" s="389">
        <v>29495</v>
      </c>
      <c r="N48" s="389">
        <v>11984</v>
      </c>
    </row>
    <row r="49" spans="1:16" ht="15" customHeight="1">
      <c r="A49" s="206" t="s">
        <v>342</v>
      </c>
      <c r="B49" s="65" t="s">
        <v>214</v>
      </c>
      <c r="C49" s="389">
        <v>308143</v>
      </c>
      <c r="D49" s="389">
        <v>200659</v>
      </c>
      <c r="E49" s="389">
        <v>107484</v>
      </c>
      <c r="F49" s="389">
        <v>98771</v>
      </c>
      <c r="G49" s="389">
        <v>40113</v>
      </c>
      <c r="H49" s="389">
        <v>58658</v>
      </c>
      <c r="I49" s="389">
        <v>140708</v>
      </c>
      <c r="J49" s="389">
        <v>68664</v>
      </c>
      <c r="K49" s="389">
        <v>3608</v>
      </c>
      <c r="L49" s="389">
        <v>16230</v>
      </c>
      <c r="M49" s="389">
        <v>31310</v>
      </c>
      <c r="N49" s="389">
        <v>17516</v>
      </c>
    </row>
    <row r="50" spans="1:16" ht="15" customHeight="1">
      <c r="A50" s="206" t="s">
        <v>342</v>
      </c>
      <c r="B50" s="65" t="s">
        <v>192</v>
      </c>
      <c r="C50" s="389">
        <v>313717</v>
      </c>
      <c r="D50" s="389">
        <v>209359</v>
      </c>
      <c r="E50" s="389">
        <v>104358</v>
      </c>
      <c r="F50" s="389">
        <v>97831</v>
      </c>
      <c r="G50" s="389">
        <v>38432</v>
      </c>
      <c r="H50" s="389">
        <v>59399</v>
      </c>
      <c r="I50" s="389">
        <v>137952</v>
      </c>
      <c r="J50" s="389">
        <v>77933</v>
      </c>
      <c r="K50" s="389">
        <v>5513</v>
      </c>
      <c r="L50" s="389">
        <v>27461</v>
      </c>
      <c r="M50" s="389">
        <v>29806</v>
      </c>
      <c r="N50" s="389">
        <v>15153</v>
      </c>
    </row>
    <row r="51" spans="1:16" ht="15" customHeight="1">
      <c r="A51" s="206" t="s">
        <v>342</v>
      </c>
      <c r="B51" s="65" t="s">
        <v>193</v>
      </c>
      <c r="C51" s="389">
        <v>327706</v>
      </c>
      <c r="D51" s="389">
        <v>205643</v>
      </c>
      <c r="E51" s="389">
        <v>122063</v>
      </c>
      <c r="F51" s="389">
        <v>108294</v>
      </c>
      <c r="G51" s="389">
        <v>38789</v>
      </c>
      <c r="H51" s="389">
        <v>69505</v>
      </c>
      <c r="I51" s="389">
        <v>143543</v>
      </c>
      <c r="J51" s="389">
        <v>75869</v>
      </c>
      <c r="K51" s="389">
        <v>1327</v>
      </c>
      <c r="L51" s="389">
        <v>21984</v>
      </c>
      <c r="M51" s="389">
        <v>32118</v>
      </c>
      <c r="N51" s="389">
        <v>20440</v>
      </c>
    </row>
    <row r="52" spans="1:16" ht="15" customHeight="1">
      <c r="A52" s="206" t="s">
        <v>342</v>
      </c>
      <c r="B52" s="65" t="s">
        <v>194</v>
      </c>
      <c r="C52" s="389">
        <v>323605</v>
      </c>
      <c r="D52" s="389">
        <v>195103</v>
      </c>
      <c r="E52" s="389">
        <v>128502</v>
      </c>
      <c r="F52" s="389">
        <v>116605</v>
      </c>
      <c r="G52" s="389">
        <v>41262</v>
      </c>
      <c r="H52" s="389">
        <v>75342</v>
      </c>
      <c r="I52" s="389">
        <v>128563</v>
      </c>
      <c r="J52" s="389">
        <v>78437</v>
      </c>
      <c r="K52" s="389">
        <v>4199</v>
      </c>
      <c r="L52" s="389">
        <v>21078</v>
      </c>
      <c r="M52" s="389">
        <v>27658</v>
      </c>
      <c r="N52" s="389">
        <v>25501</v>
      </c>
    </row>
    <row r="53" spans="1:16" ht="15" customHeight="1">
      <c r="A53" s="206" t="s">
        <v>342</v>
      </c>
      <c r="B53" s="65" t="s">
        <v>643</v>
      </c>
      <c r="C53" s="389">
        <v>374763</v>
      </c>
      <c r="D53" s="389">
        <v>243637</v>
      </c>
      <c r="E53" s="389">
        <v>131126</v>
      </c>
      <c r="F53" s="389">
        <v>138432</v>
      </c>
      <c r="G53" s="389">
        <v>55571</v>
      </c>
      <c r="H53" s="389">
        <v>82861</v>
      </c>
      <c r="I53" s="389">
        <v>165353</v>
      </c>
      <c r="J53" s="389">
        <v>70978</v>
      </c>
      <c r="K53" s="389">
        <v>5621</v>
      </c>
      <c r="L53" s="389">
        <v>17092</v>
      </c>
      <c r="M53" s="389">
        <v>27462</v>
      </c>
      <c r="N53" s="389">
        <v>20802</v>
      </c>
    </row>
    <row r="54" spans="1:16" ht="21.95" customHeight="1">
      <c r="A54" s="206"/>
      <c r="B54" s="65"/>
      <c r="C54" s="389"/>
      <c r="D54" s="389"/>
      <c r="E54" s="389"/>
      <c r="F54" s="389"/>
      <c r="G54" s="389"/>
      <c r="H54" s="389"/>
      <c r="I54" s="389"/>
      <c r="J54" s="389"/>
      <c r="K54" s="389"/>
      <c r="L54" s="389"/>
      <c r="M54" s="389"/>
      <c r="N54" s="389"/>
    </row>
    <row r="55" spans="1:16" ht="24.95" customHeight="1">
      <c r="A55" s="195" t="s">
        <v>584</v>
      </c>
      <c r="B55" s="195"/>
      <c r="C55" s="390"/>
      <c r="D55" s="390"/>
      <c r="E55" s="390"/>
      <c r="F55" s="390"/>
      <c r="G55" s="390"/>
      <c r="H55" s="390"/>
      <c r="I55" s="391" t="s">
        <v>584</v>
      </c>
      <c r="K55" s="390"/>
      <c r="L55" s="390"/>
      <c r="M55" s="390"/>
      <c r="N55" s="390"/>
    </row>
    <row r="56" spans="1:16" ht="21.95" customHeight="1">
      <c r="A56" s="206">
        <v>2020</v>
      </c>
      <c r="B56" s="65" t="s">
        <v>815</v>
      </c>
      <c r="C56" s="389">
        <v>153342</v>
      </c>
      <c r="D56" s="389">
        <v>78916</v>
      </c>
      <c r="E56" s="389">
        <v>74427</v>
      </c>
      <c r="F56" s="389">
        <v>68193</v>
      </c>
      <c r="G56" s="389">
        <v>30871</v>
      </c>
      <c r="H56" s="389">
        <v>37322</v>
      </c>
      <c r="I56" s="389">
        <v>37496</v>
      </c>
      <c r="J56" s="389">
        <v>47653</v>
      </c>
      <c r="K56" s="389">
        <v>1441</v>
      </c>
      <c r="L56" s="389">
        <v>9107</v>
      </c>
      <c r="M56" s="389">
        <v>19619</v>
      </c>
      <c r="N56" s="389">
        <v>17485</v>
      </c>
      <c r="P56" s="27"/>
    </row>
    <row r="57" spans="1:16" ht="15" customHeight="1">
      <c r="A57" s="206" t="s">
        <v>342</v>
      </c>
      <c r="B57" s="65" t="s">
        <v>53</v>
      </c>
      <c r="C57" s="389">
        <v>177432</v>
      </c>
      <c r="D57" s="389">
        <v>88558</v>
      </c>
      <c r="E57" s="389">
        <v>88874</v>
      </c>
      <c r="F57" s="389">
        <v>69742</v>
      </c>
      <c r="G57" s="389">
        <v>27373</v>
      </c>
      <c r="H57" s="389">
        <v>42368</v>
      </c>
      <c r="I57" s="389">
        <v>46652</v>
      </c>
      <c r="J57" s="389">
        <v>61038</v>
      </c>
      <c r="K57" s="389">
        <v>1439</v>
      </c>
      <c r="L57" s="389">
        <v>13093</v>
      </c>
      <c r="M57" s="389">
        <v>24608</v>
      </c>
      <c r="N57" s="389">
        <v>21898</v>
      </c>
    </row>
    <row r="58" spans="1:16" ht="15" customHeight="1">
      <c r="A58" s="206" t="s">
        <v>342</v>
      </c>
      <c r="B58" s="65" t="s">
        <v>58</v>
      </c>
      <c r="C58" s="389">
        <v>287350</v>
      </c>
      <c r="D58" s="389">
        <v>151493</v>
      </c>
      <c r="E58" s="389">
        <v>135857</v>
      </c>
      <c r="F58" s="389">
        <v>109494</v>
      </c>
      <c r="G58" s="389">
        <v>40824</v>
      </c>
      <c r="H58" s="389">
        <v>68670</v>
      </c>
      <c r="I58" s="389">
        <v>99250</v>
      </c>
      <c r="J58" s="389">
        <v>78606</v>
      </c>
      <c r="K58" s="389">
        <v>2038</v>
      </c>
      <c r="L58" s="389">
        <v>9380</v>
      </c>
      <c r="M58" s="389">
        <v>36443</v>
      </c>
      <c r="N58" s="389">
        <v>30745</v>
      </c>
    </row>
    <row r="59" spans="1:16" ht="15" customHeight="1">
      <c r="A59" s="206" t="s">
        <v>342</v>
      </c>
      <c r="B59" s="65" t="s">
        <v>59</v>
      </c>
      <c r="C59" s="389">
        <v>266682</v>
      </c>
      <c r="D59" s="389">
        <v>122583</v>
      </c>
      <c r="E59" s="389">
        <v>144099</v>
      </c>
      <c r="F59" s="389">
        <v>112115</v>
      </c>
      <c r="G59" s="389">
        <v>40255</v>
      </c>
      <c r="H59" s="389">
        <v>71860</v>
      </c>
      <c r="I59" s="389">
        <v>71782</v>
      </c>
      <c r="J59" s="389">
        <v>82785</v>
      </c>
      <c r="K59" s="389">
        <v>1634</v>
      </c>
      <c r="L59" s="389">
        <v>8912</v>
      </c>
      <c r="M59" s="389">
        <v>41520</v>
      </c>
      <c r="N59" s="389">
        <v>30720</v>
      </c>
    </row>
    <row r="60" spans="1:16" ht="15" customHeight="1">
      <c r="A60" s="206" t="s">
        <v>342</v>
      </c>
      <c r="B60" s="65" t="s">
        <v>676</v>
      </c>
      <c r="C60" s="389">
        <v>266788</v>
      </c>
      <c r="D60" s="389">
        <v>125198</v>
      </c>
      <c r="E60" s="389">
        <v>141590</v>
      </c>
      <c r="F60" s="389">
        <v>124453</v>
      </c>
      <c r="G60" s="389">
        <v>52856</v>
      </c>
      <c r="H60" s="389">
        <v>71597</v>
      </c>
      <c r="I60" s="389">
        <v>59415</v>
      </c>
      <c r="J60" s="389">
        <v>82919</v>
      </c>
      <c r="K60" s="389">
        <v>1798</v>
      </c>
      <c r="L60" s="389">
        <v>11128</v>
      </c>
      <c r="M60" s="389">
        <v>41314</v>
      </c>
      <c r="N60" s="389">
        <v>28679</v>
      </c>
    </row>
    <row r="61" spans="1:16" ht="15" customHeight="1">
      <c r="A61" s="206" t="s">
        <v>342</v>
      </c>
      <c r="B61" s="65" t="s">
        <v>677</v>
      </c>
      <c r="C61" s="389">
        <v>383671</v>
      </c>
      <c r="D61" s="389">
        <v>218334</v>
      </c>
      <c r="E61" s="389">
        <v>165337</v>
      </c>
      <c r="F61" s="389">
        <v>133566</v>
      </c>
      <c r="G61" s="389">
        <v>50857</v>
      </c>
      <c r="H61" s="389">
        <v>82709</v>
      </c>
      <c r="I61" s="389">
        <v>152040</v>
      </c>
      <c r="J61" s="389">
        <v>98065</v>
      </c>
      <c r="K61" s="389">
        <v>2696</v>
      </c>
      <c r="L61" s="389">
        <v>12741</v>
      </c>
      <c r="M61" s="389">
        <v>46193</v>
      </c>
      <c r="N61" s="389">
        <v>36435</v>
      </c>
    </row>
    <row r="62" spans="1:16" ht="15" customHeight="1">
      <c r="A62" s="206" t="s">
        <v>342</v>
      </c>
      <c r="B62" s="65" t="s">
        <v>678</v>
      </c>
      <c r="C62" s="389">
        <v>298737</v>
      </c>
      <c r="D62" s="389">
        <v>142651</v>
      </c>
      <c r="E62" s="389">
        <v>156086</v>
      </c>
      <c r="F62" s="389">
        <v>135870</v>
      </c>
      <c r="G62" s="389">
        <v>60534</v>
      </c>
      <c r="H62" s="389">
        <v>75335</v>
      </c>
      <c r="I62" s="389">
        <v>67946</v>
      </c>
      <c r="J62" s="389">
        <v>94922</v>
      </c>
      <c r="K62" s="389">
        <v>3491</v>
      </c>
      <c r="L62" s="389">
        <v>10680</v>
      </c>
      <c r="M62" s="389">
        <v>47247</v>
      </c>
      <c r="N62" s="389">
        <v>33503</v>
      </c>
    </row>
    <row r="63" spans="1:16" ht="15" customHeight="1">
      <c r="A63" s="206" t="s">
        <v>342</v>
      </c>
      <c r="B63" s="65" t="s">
        <v>214</v>
      </c>
      <c r="C63" s="389">
        <v>325216</v>
      </c>
      <c r="D63" s="389">
        <v>179910</v>
      </c>
      <c r="E63" s="389">
        <v>145306</v>
      </c>
      <c r="F63" s="389">
        <v>136309</v>
      </c>
      <c r="G63" s="389">
        <v>70676</v>
      </c>
      <c r="H63" s="389">
        <v>65632</v>
      </c>
      <c r="I63" s="389">
        <v>86493</v>
      </c>
      <c r="J63" s="389">
        <v>102414</v>
      </c>
      <c r="K63" s="389">
        <v>3626</v>
      </c>
      <c r="L63" s="389">
        <v>19115</v>
      </c>
      <c r="M63" s="389">
        <v>48286</v>
      </c>
      <c r="N63" s="389">
        <v>31387</v>
      </c>
    </row>
    <row r="64" spans="1:16" ht="15" customHeight="1">
      <c r="A64" s="206" t="s">
        <v>342</v>
      </c>
      <c r="B64" s="65" t="s">
        <v>192</v>
      </c>
      <c r="C64" s="389">
        <v>352244</v>
      </c>
      <c r="D64" s="389">
        <v>194940</v>
      </c>
      <c r="E64" s="389">
        <v>157304</v>
      </c>
      <c r="F64" s="389">
        <v>128043</v>
      </c>
      <c r="G64" s="389">
        <v>55130</v>
      </c>
      <c r="H64" s="389">
        <v>72913</v>
      </c>
      <c r="I64" s="389">
        <v>121686</v>
      </c>
      <c r="J64" s="389">
        <v>102514</v>
      </c>
      <c r="K64" s="389">
        <v>5764</v>
      </c>
      <c r="L64" s="389">
        <v>12359</v>
      </c>
      <c r="M64" s="389">
        <v>52743</v>
      </c>
      <c r="N64" s="389">
        <v>31648</v>
      </c>
    </row>
    <row r="65" spans="1:14" ht="15" customHeight="1">
      <c r="A65" s="206" t="s">
        <v>342</v>
      </c>
      <c r="B65" s="65" t="s">
        <v>193</v>
      </c>
      <c r="C65" s="389">
        <v>375473</v>
      </c>
      <c r="D65" s="389">
        <v>212337</v>
      </c>
      <c r="E65" s="389">
        <v>163136</v>
      </c>
      <c r="F65" s="389">
        <v>168267</v>
      </c>
      <c r="G65" s="389">
        <v>90430</v>
      </c>
      <c r="H65" s="389">
        <v>77838</v>
      </c>
      <c r="I65" s="389">
        <v>107076</v>
      </c>
      <c r="J65" s="389">
        <v>100130</v>
      </c>
      <c r="K65" s="389">
        <v>4849</v>
      </c>
      <c r="L65" s="389">
        <v>9982</v>
      </c>
      <c r="M65" s="389">
        <v>52334</v>
      </c>
      <c r="N65" s="389">
        <v>32964</v>
      </c>
    </row>
    <row r="66" spans="1:14" ht="15" customHeight="1">
      <c r="A66" s="206" t="s">
        <v>342</v>
      </c>
      <c r="B66" s="65" t="s">
        <v>194</v>
      </c>
      <c r="C66" s="389">
        <v>360038</v>
      </c>
      <c r="D66" s="389">
        <v>184942</v>
      </c>
      <c r="E66" s="389">
        <v>175096</v>
      </c>
      <c r="F66" s="389">
        <v>141205</v>
      </c>
      <c r="G66" s="389">
        <v>58422</v>
      </c>
      <c r="H66" s="389">
        <v>82782</v>
      </c>
      <c r="I66" s="389">
        <v>108096</v>
      </c>
      <c r="J66" s="389">
        <v>110737</v>
      </c>
      <c r="K66" s="389">
        <v>5035</v>
      </c>
      <c r="L66" s="389">
        <v>13388</v>
      </c>
      <c r="M66" s="389">
        <v>55264</v>
      </c>
      <c r="N66" s="389">
        <v>37050</v>
      </c>
    </row>
    <row r="67" spans="1:14" ht="15" customHeight="1">
      <c r="A67" s="206" t="s">
        <v>342</v>
      </c>
      <c r="B67" s="65" t="s">
        <v>643</v>
      </c>
      <c r="C67" s="389">
        <v>663710</v>
      </c>
      <c r="D67" s="389">
        <v>501076</v>
      </c>
      <c r="E67" s="389">
        <v>162634</v>
      </c>
      <c r="F67" s="389">
        <v>183399</v>
      </c>
      <c r="G67" s="389">
        <v>98865</v>
      </c>
      <c r="H67" s="389">
        <v>84534</v>
      </c>
      <c r="I67" s="389">
        <v>370372</v>
      </c>
      <c r="J67" s="389">
        <v>109939</v>
      </c>
      <c r="K67" s="389">
        <v>5983</v>
      </c>
      <c r="L67" s="389">
        <v>25856</v>
      </c>
      <c r="M67" s="389">
        <v>43634</v>
      </c>
      <c r="N67" s="389">
        <v>34466</v>
      </c>
    </row>
    <row r="68" spans="1:14" ht="21.95" customHeight="1">
      <c r="A68" s="206"/>
      <c r="B68" s="65"/>
      <c r="C68" s="389"/>
      <c r="D68" s="389"/>
      <c r="E68" s="389"/>
      <c r="F68" s="389"/>
      <c r="G68" s="389"/>
      <c r="H68" s="389"/>
      <c r="I68" s="389"/>
      <c r="J68" s="389"/>
      <c r="K68" s="389"/>
      <c r="L68" s="389"/>
      <c r="M68" s="389"/>
      <c r="N68" s="389"/>
    </row>
    <row r="69" spans="1:14" ht="15" customHeight="1">
      <c r="A69" s="65"/>
      <c r="B69" s="65"/>
      <c r="C69" s="390"/>
      <c r="D69" s="390"/>
      <c r="E69" s="390"/>
      <c r="F69" s="390"/>
      <c r="G69" s="390"/>
      <c r="H69" s="390"/>
      <c r="I69" s="390"/>
      <c r="J69" s="206"/>
      <c r="K69" s="390"/>
      <c r="L69" s="390"/>
      <c r="M69" s="390"/>
      <c r="N69" s="390"/>
    </row>
    <row r="70" spans="1:14" s="26" customFormat="1" ht="15.95" customHeight="1">
      <c r="A70" s="682" t="s">
        <v>1733</v>
      </c>
      <c r="B70" s="686"/>
      <c r="C70" s="686"/>
      <c r="D70" s="686"/>
      <c r="E70" s="686"/>
      <c r="F70" s="686"/>
      <c r="G70" s="686"/>
      <c r="H70" s="686"/>
      <c r="I70" s="682" t="s">
        <v>1733</v>
      </c>
      <c r="K70" s="682"/>
      <c r="L70" s="682"/>
      <c r="M70" s="682"/>
      <c r="N70" s="682"/>
    </row>
  </sheetData>
  <mergeCells count="16">
    <mergeCell ref="N10:N12"/>
    <mergeCell ref="A8:B12"/>
    <mergeCell ref="C8:C12"/>
    <mergeCell ref="F8:H8"/>
    <mergeCell ref="I8:I12"/>
    <mergeCell ref="J8:N8"/>
    <mergeCell ref="D9:D12"/>
    <mergeCell ref="E9:E12"/>
    <mergeCell ref="F9:F12"/>
    <mergeCell ref="J9:J12"/>
    <mergeCell ref="K9:N9"/>
    <mergeCell ref="G10:G12"/>
    <mergeCell ref="H10:H12"/>
    <mergeCell ref="K10:K12"/>
    <mergeCell ref="L10:L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ColWidth="11.42578125" defaultRowHeight="15"/>
  <cols>
    <col min="1" max="1" width="5.42578125" style="683" customWidth="1"/>
    <col min="2" max="2" width="16.140625" style="683" customWidth="1"/>
    <col min="3" max="8" width="18.7109375" style="683" customWidth="1"/>
    <col min="9" max="14" width="21.7109375" style="683" customWidth="1"/>
    <col min="15" max="16384" width="11.42578125" style="683"/>
  </cols>
  <sheetData>
    <row r="1" spans="1:16" s="1092" customFormat="1" ht="15" customHeight="1">
      <c r="A1" s="1106" t="s">
        <v>1750</v>
      </c>
    </row>
    <row r="2" spans="1:16" ht="15" customHeight="1">
      <c r="A2" s="195" t="s">
        <v>709</v>
      </c>
      <c r="I2" s="195" t="s">
        <v>709</v>
      </c>
    </row>
    <row r="3" spans="1:16" ht="15" customHeight="1">
      <c r="A3" s="682" t="s">
        <v>6</v>
      </c>
      <c r="B3" s="682"/>
      <c r="C3" s="682"/>
      <c r="D3" s="682"/>
      <c r="E3" s="682"/>
      <c r="F3" s="682"/>
      <c r="G3" s="682"/>
      <c r="H3" s="682"/>
      <c r="I3" s="682" t="s">
        <v>6</v>
      </c>
      <c r="K3" s="682"/>
      <c r="L3" s="682"/>
      <c r="M3" s="682"/>
      <c r="N3" s="682"/>
    </row>
    <row r="4" spans="1:16" ht="15" customHeight="1">
      <c r="A4" s="682" t="s">
        <v>1439</v>
      </c>
      <c r="B4" s="682"/>
      <c r="C4" s="682"/>
      <c r="D4" s="682"/>
      <c r="E4" s="682"/>
      <c r="F4" s="682"/>
      <c r="G4" s="682"/>
      <c r="H4" s="682"/>
      <c r="I4" s="682" t="s">
        <v>1440</v>
      </c>
      <c r="K4" s="682"/>
      <c r="L4" s="682"/>
      <c r="M4" s="682"/>
      <c r="N4" s="682"/>
    </row>
    <row r="5" spans="1:16" ht="15" customHeight="1">
      <c r="A5" s="757" t="s">
        <v>1640</v>
      </c>
      <c r="B5" s="682"/>
      <c r="C5" s="682"/>
      <c r="D5" s="682"/>
      <c r="E5" s="682"/>
      <c r="F5" s="682"/>
      <c r="G5" s="682"/>
      <c r="H5" s="682"/>
      <c r="I5" s="757" t="s">
        <v>1640</v>
      </c>
      <c r="K5" s="682"/>
      <c r="L5" s="682"/>
      <c r="M5" s="682"/>
      <c r="N5" s="682"/>
    </row>
    <row r="6" spans="1:16" ht="15" customHeight="1">
      <c r="A6" s="682" t="s">
        <v>646</v>
      </c>
      <c r="B6" s="682"/>
      <c r="C6" s="682"/>
      <c r="D6" s="682"/>
      <c r="E6" s="682"/>
      <c r="F6" s="682"/>
      <c r="G6" s="682"/>
      <c r="H6" s="682"/>
      <c r="I6" s="682" t="s">
        <v>646</v>
      </c>
      <c r="K6" s="682"/>
      <c r="L6" s="682"/>
      <c r="M6" s="682"/>
      <c r="N6" s="682"/>
    </row>
    <row r="7" spans="1:16" ht="15" customHeight="1">
      <c r="A7" s="194" t="s">
        <v>1441</v>
      </c>
      <c r="B7" s="194"/>
      <c r="C7" s="213"/>
      <c r="D7" s="213"/>
      <c r="E7" s="213"/>
      <c r="F7" s="194"/>
      <c r="G7" s="194"/>
      <c r="H7" s="194"/>
      <c r="I7" s="213" t="s">
        <v>1441</v>
      </c>
      <c r="K7" s="213"/>
      <c r="L7" s="213"/>
      <c r="M7" s="213"/>
      <c r="N7" s="213"/>
    </row>
    <row r="8" spans="1:16" s="65" customFormat="1" ht="15.75" customHeight="1">
      <c r="A8" s="1211" t="s">
        <v>660</v>
      </c>
      <c r="B8" s="1212"/>
      <c r="C8" s="1291" t="s">
        <v>1629</v>
      </c>
      <c r="D8" s="197" t="s">
        <v>512</v>
      </c>
      <c r="E8" s="198"/>
      <c r="F8" s="1294" t="s">
        <v>661</v>
      </c>
      <c r="G8" s="1295"/>
      <c r="H8" s="1296"/>
      <c r="I8" s="1297" t="s">
        <v>38</v>
      </c>
      <c r="J8" s="1295" t="s">
        <v>425</v>
      </c>
      <c r="K8" s="1295"/>
      <c r="L8" s="1295"/>
      <c r="M8" s="1295"/>
      <c r="N8" s="1295"/>
    </row>
    <row r="9" spans="1:16" s="65" customFormat="1" ht="15.75" customHeight="1">
      <c r="A9" s="1213"/>
      <c r="B9" s="1201"/>
      <c r="C9" s="1292"/>
      <c r="D9" s="1300" t="s">
        <v>316</v>
      </c>
      <c r="E9" s="1301" t="s">
        <v>962</v>
      </c>
      <c r="F9" s="1303" t="s">
        <v>640</v>
      </c>
      <c r="G9" s="711" t="s">
        <v>512</v>
      </c>
      <c r="H9" s="197"/>
      <c r="I9" s="1298"/>
      <c r="J9" s="1301" t="s">
        <v>640</v>
      </c>
      <c r="K9" s="1294" t="s">
        <v>607</v>
      </c>
      <c r="L9" s="1295"/>
      <c r="M9" s="1295"/>
      <c r="N9" s="1295"/>
    </row>
    <row r="10" spans="1:16" s="65" customFormat="1" ht="15.75" customHeight="1">
      <c r="A10" s="1213"/>
      <c r="B10" s="1201"/>
      <c r="C10" s="1292"/>
      <c r="D10" s="1300"/>
      <c r="E10" s="1298"/>
      <c r="F10" s="1303"/>
      <c r="G10" s="1289" t="s">
        <v>316</v>
      </c>
      <c r="H10" s="1289" t="s">
        <v>962</v>
      </c>
      <c r="I10" s="1298"/>
      <c r="J10" s="1298"/>
      <c r="K10" s="1305" t="s">
        <v>752</v>
      </c>
      <c r="L10" s="1305" t="s">
        <v>736</v>
      </c>
      <c r="M10" s="1301" t="s">
        <v>846</v>
      </c>
      <c r="N10" s="1288" t="s">
        <v>737</v>
      </c>
    </row>
    <row r="11" spans="1:16" s="65" customFormat="1" ht="15.75" customHeight="1">
      <c r="A11" s="1213"/>
      <c r="B11" s="1201"/>
      <c r="C11" s="1292"/>
      <c r="D11" s="1300"/>
      <c r="E11" s="1298"/>
      <c r="F11" s="1303"/>
      <c r="G11" s="1289"/>
      <c r="H11" s="1289"/>
      <c r="I11" s="1298"/>
      <c r="J11" s="1298"/>
      <c r="K11" s="1303"/>
      <c r="L11" s="1303"/>
      <c r="M11" s="1298"/>
      <c r="N11" s="1289"/>
    </row>
    <row r="12" spans="1:16" s="65" customFormat="1" ht="15.75" customHeight="1">
      <c r="A12" s="1214"/>
      <c r="B12" s="1202"/>
      <c r="C12" s="1293"/>
      <c r="D12" s="1300"/>
      <c r="E12" s="1302"/>
      <c r="F12" s="1304"/>
      <c r="G12" s="1290"/>
      <c r="H12" s="1290"/>
      <c r="I12" s="1299"/>
      <c r="J12" s="1302"/>
      <c r="K12" s="1304"/>
      <c r="L12" s="1304"/>
      <c r="M12" s="1302"/>
      <c r="N12" s="1290"/>
    </row>
    <row r="13" spans="1:16" ht="24.95" customHeight="1">
      <c r="A13" s="206" t="s">
        <v>585</v>
      </c>
      <c r="B13" s="685"/>
      <c r="C13" s="685"/>
      <c r="D13" s="685"/>
      <c r="E13" s="685"/>
      <c r="F13" s="685"/>
      <c r="G13" s="685"/>
      <c r="H13" s="685"/>
      <c r="I13" s="684" t="s">
        <v>585</v>
      </c>
      <c r="K13" s="684"/>
      <c r="L13" s="684"/>
      <c r="M13" s="684"/>
      <c r="N13" s="684"/>
    </row>
    <row r="14" spans="1:16" ht="21.95" customHeight="1">
      <c r="A14" s="206">
        <v>2020</v>
      </c>
      <c r="B14" s="65" t="s">
        <v>815</v>
      </c>
      <c r="C14" s="389">
        <v>27382</v>
      </c>
      <c r="D14" s="389">
        <v>13889</v>
      </c>
      <c r="E14" s="389">
        <v>13492</v>
      </c>
      <c r="F14" s="389">
        <v>10702</v>
      </c>
      <c r="G14" s="389">
        <v>7010</v>
      </c>
      <c r="H14" s="389">
        <v>3692</v>
      </c>
      <c r="I14" s="389">
        <v>5466</v>
      </c>
      <c r="J14" s="389">
        <v>11214</v>
      </c>
      <c r="K14" s="389">
        <v>167</v>
      </c>
      <c r="L14" s="389">
        <v>1246</v>
      </c>
      <c r="M14" s="389">
        <v>3508</v>
      </c>
      <c r="N14" s="389">
        <v>6293</v>
      </c>
      <c r="P14" s="27"/>
    </row>
    <row r="15" spans="1:16" ht="15" customHeight="1">
      <c r="A15" s="206" t="s">
        <v>342</v>
      </c>
      <c r="B15" s="65" t="s">
        <v>53</v>
      </c>
      <c r="C15" s="389">
        <v>34024</v>
      </c>
      <c r="D15" s="389">
        <v>20962</v>
      </c>
      <c r="E15" s="389">
        <v>13063</v>
      </c>
      <c r="F15" s="389">
        <v>16326</v>
      </c>
      <c r="G15" s="389">
        <v>11672</v>
      </c>
      <c r="H15" s="389">
        <v>4653</v>
      </c>
      <c r="I15" s="389">
        <v>7027</v>
      </c>
      <c r="J15" s="389">
        <v>10671</v>
      </c>
      <c r="K15" s="59" t="s">
        <v>429</v>
      </c>
      <c r="L15" s="59" t="s">
        <v>429</v>
      </c>
      <c r="M15" s="389">
        <v>4439</v>
      </c>
      <c r="N15" s="389">
        <v>3970</v>
      </c>
    </row>
    <row r="16" spans="1:16" ht="15" customHeight="1">
      <c r="A16" s="206" t="s">
        <v>342</v>
      </c>
      <c r="B16" s="65" t="s">
        <v>58</v>
      </c>
      <c r="C16" s="389">
        <v>49252</v>
      </c>
      <c r="D16" s="389">
        <v>29196</v>
      </c>
      <c r="E16" s="389">
        <v>20055</v>
      </c>
      <c r="F16" s="389">
        <v>17752</v>
      </c>
      <c r="G16" s="389">
        <v>12237</v>
      </c>
      <c r="H16" s="389">
        <v>5516</v>
      </c>
      <c r="I16" s="389">
        <v>10914</v>
      </c>
      <c r="J16" s="389">
        <v>20585</v>
      </c>
      <c r="K16" s="389">
        <v>224</v>
      </c>
      <c r="L16" s="389">
        <v>5822</v>
      </c>
      <c r="M16" s="389">
        <v>9809</v>
      </c>
      <c r="N16" s="389">
        <v>4731</v>
      </c>
    </row>
    <row r="17" spans="1:16" ht="15" customHeight="1">
      <c r="A17" s="206" t="s">
        <v>342</v>
      </c>
      <c r="B17" s="65" t="s">
        <v>59</v>
      </c>
      <c r="C17" s="389">
        <v>50486</v>
      </c>
      <c r="D17" s="389">
        <v>26373</v>
      </c>
      <c r="E17" s="389">
        <v>24112</v>
      </c>
      <c r="F17" s="389">
        <v>15649</v>
      </c>
      <c r="G17" s="389">
        <v>9463</v>
      </c>
      <c r="H17" s="389">
        <v>6186</v>
      </c>
      <c r="I17" s="389">
        <v>12149</v>
      </c>
      <c r="J17" s="389">
        <v>22687</v>
      </c>
      <c r="K17" s="389">
        <v>328</v>
      </c>
      <c r="L17" s="389">
        <v>4434</v>
      </c>
      <c r="M17" s="389">
        <v>8986</v>
      </c>
      <c r="N17" s="389">
        <v>8940</v>
      </c>
    </row>
    <row r="18" spans="1:16" ht="15" customHeight="1">
      <c r="A18" s="206" t="s">
        <v>342</v>
      </c>
      <c r="B18" s="65" t="s">
        <v>676</v>
      </c>
      <c r="C18" s="389">
        <v>44259</v>
      </c>
      <c r="D18" s="389">
        <v>24929</v>
      </c>
      <c r="E18" s="389">
        <v>19330</v>
      </c>
      <c r="F18" s="389">
        <v>15667</v>
      </c>
      <c r="G18" s="389">
        <v>10143</v>
      </c>
      <c r="H18" s="389">
        <v>5524</v>
      </c>
      <c r="I18" s="389">
        <v>9011</v>
      </c>
      <c r="J18" s="389">
        <v>19581</v>
      </c>
      <c r="K18" s="389">
        <v>196</v>
      </c>
      <c r="L18" s="389">
        <v>5579</v>
      </c>
      <c r="M18" s="389">
        <v>8460</v>
      </c>
      <c r="N18" s="389">
        <v>5346</v>
      </c>
    </row>
    <row r="19" spans="1:16" ht="15" customHeight="1">
      <c r="A19" s="206" t="s">
        <v>342</v>
      </c>
      <c r="B19" s="65" t="s">
        <v>677</v>
      </c>
      <c r="C19" s="389">
        <v>68687</v>
      </c>
      <c r="D19" s="389">
        <v>43646</v>
      </c>
      <c r="E19" s="389">
        <v>25041</v>
      </c>
      <c r="F19" s="389">
        <v>32530</v>
      </c>
      <c r="G19" s="389">
        <v>24882</v>
      </c>
      <c r="H19" s="389">
        <v>7649</v>
      </c>
      <c r="I19" s="389">
        <v>12247</v>
      </c>
      <c r="J19" s="389">
        <v>23910</v>
      </c>
      <c r="K19" s="389">
        <v>343</v>
      </c>
      <c r="L19" s="389">
        <v>6175</v>
      </c>
      <c r="M19" s="389">
        <v>12744</v>
      </c>
      <c r="N19" s="389">
        <v>4648</v>
      </c>
    </row>
    <row r="20" spans="1:16" ht="15" customHeight="1">
      <c r="A20" s="206" t="s">
        <v>342</v>
      </c>
      <c r="B20" s="65" t="s">
        <v>678</v>
      </c>
      <c r="C20" s="389">
        <v>57473</v>
      </c>
      <c r="D20" s="389">
        <v>29876</v>
      </c>
      <c r="E20" s="389">
        <v>27597</v>
      </c>
      <c r="F20" s="389">
        <v>18242</v>
      </c>
      <c r="G20" s="389">
        <v>11208</v>
      </c>
      <c r="H20" s="389">
        <v>7034</v>
      </c>
      <c r="I20" s="389">
        <v>11881</v>
      </c>
      <c r="J20" s="389">
        <v>27351</v>
      </c>
      <c r="K20" s="389">
        <v>616</v>
      </c>
      <c r="L20" s="389">
        <v>6171</v>
      </c>
      <c r="M20" s="389">
        <v>15177</v>
      </c>
      <c r="N20" s="389">
        <v>5386</v>
      </c>
    </row>
    <row r="21" spans="1:16" ht="15" customHeight="1">
      <c r="A21" s="206" t="s">
        <v>342</v>
      </c>
      <c r="B21" s="65" t="s">
        <v>214</v>
      </c>
      <c r="C21" s="389">
        <v>47535</v>
      </c>
      <c r="D21" s="389">
        <v>26095</v>
      </c>
      <c r="E21" s="389">
        <v>21440</v>
      </c>
      <c r="F21" s="389">
        <v>18180</v>
      </c>
      <c r="G21" s="389">
        <v>10485</v>
      </c>
      <c r="H21" s="389">
        <v>7695</v>
      </c>
      <c r="I21" s="389">
        <v>10951</v>
      </c>
      <c r="J21" s="389">
        <v>18404</v>
      </c>
      <c r="K21" s="59" t="s">
        <v>429</v>
      </c>
      <c r="L21" s="59" t="s">
        <v>429</v>
      </c>
      <c r="M21" s="389">
        <v>9199</v>
      </c>
      <c r="N21" s="389">
        <v>4546</v>
      </c>
    </row>
    <row r="22" spans="1:16" ht="15" customHeight="1">
      <c r="A22" s="206" t="s">
        <v>342</v>
      </c>
      <c r="B22" s="65" t="s">
        <v>192</v>
      </c>
      <c r="C22" s="389">
        <v>85849</v>
      </c>
      <c r="D22" s="389">
        <v>59911</v>
      </c>
      <c r="E22" s="389">
        <v>25939</v>
      </c>
      <c r="F22" s="389">
        <v>39467</v>
      </c>
      <c r="G22" s="389">
        <v>34278</v>
      </c>
      <c r="H22" s="389">
        <v>5188</v>
      </c>
      <c r="I22" s="389">
        <v>21677</v>
      </c>
      <c r="J22" s="389">
        <v>24706</v>
      </c>
      <c r="K22" s="59" t="s">
        <v>429</v>
      </c>
      <c r="L22" s="59" t="s">
        <v>429</v>
      </c>
      <c r="M22" s="389">
        <v>14029</v>
      </c>
      <c r="N22" s="389">
        <v>6722</v>
      </c>
    </row>
    <row r="23" spans="1:16" ht="15" customHeight="1">
      <c r="A23" s="206" t="s">
        <v>342</v>
      </c>
      <c r="B23" s="65" t="s">
        <v>193</v>
      </c>
      <c r="C23" s="389">
        <v>50927</v>
      </c>
      <c r="D23" s="389">
        <v>26617</v>
      </c>
      <c r="E23" s="389">
        <v>24309</v>
      </c>
      <c r="F23" s="389">
        <v>19148</v>
      </c>
      <c r="G23" s="389">
        <v>10120</v>
      </c>
      <c r="H23" s="389">
        <v>9028</v>
      </c>
      <c r="I23" s="389">
        <v>11301</v>
      </c>
      <c r="J23" s="389">
        <v>20478</v>
      </c>
      <c r="K23" s="389">
        <v>247</v>
      </c>
      <c r="L23" s="389">
        <v>4950</v>
      </c>
      <c r="M23" s="389">
        <v>11712</v>
      </c>
      <c r="N23" s="389">
        <v>3569</v>
      </c>
    </row>
    <row r="24" spans="1:16" ht="15" customHeight="1">
      <c r="A24" s="206" t="s">
        <v>342</v>
      </c>
      <c r="B24" s="65" t="s">
        <v>194</v>
      </c>
      <c r="C24" s="389">
        <v>70698</v>
      </c>
      <c r="D24" s="389">
        <v>39450</v>
      </c>
      <c r="E24" s="389">
        <v>31248</v>
      </c>
      <c r="F24" s="389">
        <v>24024</v>
      </c>
      <c r="G24" s="389">
        <v>10371</v>
      </c>
      <c r="H24" s="389">
        <v>13653</v>
      </c>
      <c r="I24" s="389">
        <v>16231</v>
      </c>
      <c r="J24" s="389">
        <v>30444</v>
      </c>
      <c r="K24" s="389">
        <v>454</v>
      </c>
      <c r="L24" s="389">
        <v>12395</v>
      </c>
      <c r="M24" s="389">
        <v>12032</v>
      </c>
      <c r="N24" s="389">
        <v>5563</v>
      </c>
    </row>
    <row r="25" spans="1:16" ht="15" customHeight="1">
      <c r="A25" s="206" t="s">
        <v>342</v>
      </c>
      <c r="B25" s="65" t="s">
        <v>643</v>
      </c>
      <c r="C25" s="389">
        <v>124126</v>
      </c>
      <c r="D25" s="389">
        <v>102935</v>
      </c>
      <c r="E25" s="389">
        <v>21191</v>
      </c>
      <c r="F25" s="389">
        <v>66665</v>
      </c>
      <c r="G25" s="389">
        <v>57569</v>
      </c>
      <c r="H25" s="389">
        <v>9096</v>
      </c>
      <c r="I25" s="389">
        <v>25757</v>
      </c>
      <c r="J25" s="389">
        <v>31705</v>
      </c>
      <c r="K25" s="389">
        <v>2554</v>
      </c>
      <c r="L25" s="389">
        <v>17055</v>
      </c>
      <c r="M25" s="389">
        <v>8984</v>
      </c>
      <c r="N25" s="389">
        <v>3112</v>
      </c>
    </row>
    <row r="26" spans="1:16" ht="21.95" customHeight="1">
      <c r="A26" s="206"/>
      <c r="B26" s="65"/>
      <c r="C26" s="389"/>
      <c r="D26" s="389"/>
      <c r="E26" s="389"/>
      <c r="F26" s="389"/>
      <c r="G26" s="389"/>
      <c r="H26" s="389"/>
      <c r="I26" s="389"/>
      <c r="J26" s="389"/>
      <c r="K26" s="389"/>
      <c r="L26" s="389"/>
      <c r="M26" s="389"/>
      <c r="N26" s="389"/>
    </row>
    <row r="27" spans="1:16" ht="24.95" customHeight="1">
      <c r="A27" s="195" t="s">
        <v>786</v>
      </c>
      <c r="B27" s="196"/>
      <c r="C27" s="390"/>
      <c r="D27" s="390"/>
      <c r="E27" s="390"/>
      <c r="F27" s="390"/>
      <c r="G27" s="390"/>
      <c r="H27" s="390"/>
      <c r="I27" s="391" t="s">
        <v>786</v>
      </c>
      <c r="K27" s="390"/>
      <c r="L27" s="390"/>
      <c r="M27" s="390"/>
      <c r="N27" s="390"/>
    </row>
    <row r="28" spans="1:16" ht="21.95" customHeight="1">
      <c r="A28" s="206">
        <v>2020</v>
      </c>
      <c r="B28" s="65" t="s">
        <v>815</v>
      </c>
      <c r="C28" s="389">
        <v>130446</v>
      </c>
      <c r="D28" s="389">
        <v>92846</v>
      </c>
      <c r="E28" s="389">
        <v>37600</v>
      </c>
      <c r="F28" s="389">
        <v>60954</v>
      </c>
      <c r="G28" s="389">
        <v>44556</v>
      </c>
      <c r="H28" s="389">
        <v>16398</v>
      </c>
      <c r="I28" s="389">
        <v>44507</v>
      </c>
      <c r="J28" s="389">
        <v>24985</v>
      </c>
      <c r="K28" s="389">
        <v>55</v>
      </c>
      <c r="L28" s="389">
        <v>3727</v>
      </c>
      <c r="M28" s="389">
        <v>8649</v>
      </c>
      <c r="N28" s="389">
        <v>12553</v>
      </c>
      <c r="P28" s="27"/>
    </row>
    <row r="29" spans="1:16" ht="15" customHeight="1">
      <c r="A29" s="206" t="s">
        <v>342</v>
      </c>
      <c r="B29" s="65" t="s">
        <v>53</v>
      </c>
      <c r="C29" s="389">
        <v>158434</v>
      </c>
      <c r="D29" s="389">
        <v>120161</v>
      </c>
      <c r="E29" s="389">
        <v>38272</v>
      </c>
      <c r="F29" s="389">
        <v>90211</v>
      </c>
      <c r="G29" s="389">
        <v>74927</v>
      </c>
      <c r="H29" s="389">
        <v>15284</v>
      </c>
      <c r="I29" s="389">
        <v>40987</v>
      </c>
      <c r="J29" s="389">
        <v>27236</v>
      </c>
      <c r="K29" s="59" t="s">
        <v>429</v>
      </c>
      <c r="L29" s="59" t="s">
        <v>429</v>
      </c>
      <c r="M29" s="389">
        <v>12379</v>
      </c>
      <c r="N29" s="389">
        <v>10609</v>
      </c>
    </row>
    <row r="30" spans="1:16" ht="15" customHeight="1">
      <c r="A30" s="206" t="s">
        <v>342</v>
      </c>
      <c r="B30" s="65" t="s">
        <v>58</v>
      </c>
      <c r="C30" s="389">
        <v>177530</v>
      </c>
      <c r="D30" s="389">
        <v>109287</v>
      </c>
      <c r="E30" s="389">
        <v>68243</v>
      </c>
      <c r="F30" s="389">
        <v>83145</v>
      </c>
      <c r="G30" s="389">
        <v>60417</v>
      </c>
      <c r="H30" s="389">
        <v>22728</v>
      </c>
      <c r="I30" s="389">
        <v>43280</v>
      </c>
      <c r="J30" s="389">
        <v>51105</v>
      </c>
      <c r="K30" s="389">
        <v>220</v>
      </c>
      <c r="L30" s="389">
        <v>5369</v>
      </c>
      <c r="M30" s="389">
        <v>28739</v>
      </c>
      <c r="N30" s="389">
        <v>16776</v>
      </c>
    </row>
    <row r="31" spans="1:16" ht="15" customHeight="1">
      <c r="A31" s="206" t="s">
        <v>342</v>
      </c>
      <c r="B31" s="65" t="s">
        <v>59</v>
      </c>
      <c r="C31" s="389">
        <v>147260</v>
      </c>
      <c r="D31" s="389">
        <v>101383</v>
      </c>
      <c r="E31" s="389">
        <v>45877</v>
      </c>
      <c r="F31" s="389">
        <v>69238</v>
      </c>
      <c r="G31" s="389">
        <v>58262</v>
      </c>
      <c r="H31" s="389">
        <v>10976</v>
      </c>
      <c r="I31" s="389">
        <v>38518</v>
      </c>
      <c r="J31" s="389">
        <v>39504</v>
      </c>
      <c r="K31" s="389">
        <v>114</v>
      </c>
      <c r="L31" s="389">
        <v>4489</v>
      </c>
      <c r="M31" s="389">
        <v>20009</v>
      </c>
      <c r="N31" s="389">
        <v>14892</v>
      </c>
    </row>
    <row r="32" spans="1:16" ht="15" customHeight="1">
      <c r="A32" s="206" t="s">
        <v>342</v>
      </c>
      <c r="B32" s="65" t="s">
        <v>676</v>
      </c>
      <c r="C32" s="389">
        <v>157966</v>
      </c>
      <c r="D32" s="389">
        <v>110810</v>
      </c>
      <c r="E32" s="389">
        <v>47156</v>
      </c>
      <c r="F32" s="389">
        <v>86967</v>
      </c>
      <c r="G32" s="389">
        <v>75612</v>
      </c>
      <c r="H32" s="389">
        <v>11355</v>
      </c>
      <c r="I32" s="389">
        <v>30569</v>
      </c>
      <c r="J32" s="389">
        <v>40430</v>
      </c>
      <c r="K32" s="389">
        <v>55</v>
      </c>
      <c r="L32" s="389">
        <v>4573</v>
      </c>
      <c r="M32" s="389">
        <v>23537</v>
      </c>
      <c r="N32" s="389">
        <v>12265</v>
      </c>
    </row>
    <row r="33" spans="1:16" ht="15" customHeight="1">
      <c r="A33" s="206" t="s">
        <v>342</v>
      </c>
      <c r="B33" s="65" t="s">
        <v>677</v>
      </c>
      <c r="C33" s="389">
        <v>171648</v>
      </c>
      <c r="D33" s="389">
        <v>119341</v>
      </c>
      <c r="E33" s="389">
        <v>52307</v>
      </c>
      <c r="F33" s="389">
        <v>84193</v>
      </c>
      <c r="G33" s="389">
        <v>70556</v>
      </c>
      <c r="H33" s="389">
        <v>13638</v>
      </c>
      <c r="I33" s="389">
        <v>42415</v>
      </c>
      <c r="J33" s="389">
        <v>45040</v>
      </c>
      <c r="K33" s="389">
        <v>684</v>
      </c>
      <c r="L33" s="389">
        <v>5686</v>
      </c>
      <c r="M33" s="389">
        <v>22428</v>
      </c>
      <c r="N33" s="389">
        <v>16242</v>
      </c>
    </row>
    <row r="34" spans="1:16" ht="15" customHeight="1">
      <c r="A34" s="206" t="s">
        <v>342</v>
      </c>
      <c r="B34" s="65" t="s">
        <v>678</v>
      </c>
      <c r="C34" s="389">
        <v>179531</v>
      </c>
      <c r="D34" s="389">
        <v>125561</v>
      </c>
      <c r="E34" s="389">
        <v>53969</v>
      </c>
      <c r="F34" s="389">
        <v>89015</v>
      </c>
      <c r="G34" s="389">
        <v>75330</v>
      </c>
      <c r="H34" s="389">
        <v>13685</v>
      </c>
      <c r="I34" s="389">
        <v>45052</v>
      </c>
      <c r="J34" s="389">
        <v>45464</v>
      </c>
      <c r="K34" s="389">
        <v>282</v>
      </c>
      <c r="L34" s="389">
        <v>4898</v>
      </c>
      <c r="M34" s="389">
        <v>24864</v>
      </c>
      <c r="N34" s="389">
        <v>15421</v>
      </c>
    </row>
    <row r="35" spans="1:16" ht="15" customHeight="1">
      <c r="A35" s="206" t="s">
        <v>342</v>
      </c>
      <c r="B35" s="65" t="s">
        <v>214</v>
      </c>
      <c r="C35" s="389">
        <v>159480</v>
      </c>
      <c r="D35" s="389">
        <v>103570</v>
      </c>
      <c r="E35" s="389">
        <v>55910</v>
      </c>
      <c r="F35" s="389">
        <v>71610</v>
      </c>
      <c r="G35" s="389">
        <v>60051</v>
      </c>
      <c r="H35" s="389">
        <v>11559</v>
      </c>
      <c r="I35" s="389">
        <v>39288</v>
      </c>
      <c r="J35" s="389">
        <v>48582</v>
      </c>
      <c r="K35" s="59" t="s">
        <v>429</v>
      </c>
      <c r="L35" s="59" t="s">
        <v>429</v>
      </c>
      <c r="M35" s="389">
        <v>26546</v>
      </c>
      <c r="N35" s="389">
        <v>17805</v>
      </c>
    </row>
    <row r="36" spans="1:16" ht="15" customHeight="1">
      <c r="A36" s="206" t="s">
        <v>342</v>
      </c>
      <c r="B36" s="65" t="s">
        <v>192</v>
      </c>
      <c r="C36" s="389">
        <v>169638</v>
      </c>
      <c r="D36" s="389">
        <v>112449</v>
      </c>
      <c r="E36" s="389">
        <v>57189</v>
      </c>
      <c r="F36" s="389">
        <v>82312</v>
      </c>
      <c r="G36" s="389">
        <v>66864</v>
      </c>
      <c r="H36" s="389">
        <v>15448</v>
      </c>
      <c r="I36" s="389">
        <v>40813</v>
      </c>
      <c r="J36" s="389">
        <v>46513</v>
      </c>
      <c r="K36" s="59" t="s">
        <v>429</v>
      </c>
      <c r="L36" s="59" t="s">
        <v>429</v>
      </c>
      <c r="M36" s="389">
        <v>26834</v>
      </c>
      <c r="N36" s="389">
        <v>14907</v>
      </c>
    </row>
    <row r="37" spans="1:16" ht="15" customHeight="1">
      <c r="A37" s="206" t="s">
        <v>342</v>
      </c>
      <c r="B37" s="65" t="s">
        <v>193</v>
      </c>
      <c r="C37" s="389">
        <v>173040</v>
      </c>
      <c r="D37" s="389">
        <v>120437</v>
      </c>
      <c r="E37" s="389">
        <v>52603</v>
      </c>
      <c r="F37" s="389">
        <v>74322</v>
      </c>
      <c r="G37" s="389">
        <v>62682</v>
      </c>
      <c r="H37" s="389">
        <v>11641</v>
      </c>
      <c r="I37" s="389">
        <v>50161</v>
      </c>
      <c r="J37" s="389">
        <v>48557</v>
      </c>
      <c r="K37" s="389">
        <v>233</v>
      </c>
      <c r="L37" s="389">
        <v>7361</v>
      </c>
      <c r="M37" s="389">
        <v>25547</v>
      </c>
      <c r="N37" s="389">
        <v>15416</v>
      </c>
    </row>
    <row r="38" spans="1:16" ht="15" customHeight="1">
      <c r="A38" s="206" t="s">
        <v>342</v>
      </c>
      <c r="B38" s="65" t="s">
        <v>194</v>
      </c>
      <c r="C38" s="389">
        <v>207619</v>
      </c>
      <c r="D38" s="389">
        <v>142964</v>
      </c>
      <c r="E38" s="389">
        <v>64655</v>
      </c>
      <c r="F38" s="389">
        <v>103818</v>
      </c>
      <c r="G38" s="389">
        <v>90104</v>
      </c>
      <c r="H38" s="389">
        <v>13714</v>
      </c>
      <c r="I38" s="389">
        <v>47189</v>
      </c>
      <c r="J38" s="389">
        <v>56611</v>
      </c>
      <c r="K38" s="389">
        <v>795</v>
      </c>
      <c r="L38" s="389">
        <v>4876</v>
      </c>
      <c r="M38" s="389">
        <v>28847</v>
      </c>
      <c r="N38" s="389">
        <v>22094</v>
      </c>
    </row>
    <row r="39" spans="1:16" ht="15" customHeight="1">
      <c r="A39" s="206" t="s">
        <v>342</v>
      </c>
      <c r="B39" s="65" t="s">
        <v>643</v>
      </c>
      <c r="C39" s="389">
        <v>199947</v>
      </c>
      <c r="D39" s="389">
        <v>140175</v>
      </c>
      <c r="E39" s="389">
        <v>59772</v>
      </c>
      <c r="F39" s="389">
        <v>79798</v>
      </c>
      <c r="G39" s="389">
        <v>67497</v>
      </c>
      <c r="H39" s="389">
        <v>12301</v>
      </c>
      <c r="I39" s="389">
        <v>67141</v>
      </c>
      <c r="J39" s="389">
        <v>53008</v>
      </c>
      <c r="K39" s="389">
        <v>645</v>
      </c>
      <c r="L39" s="389">
        <v>4892</v>
      </c>
      <c r="M39" s="389">
        <v>24679</v>
      </c>
      <c r="N39" s="389">
        <v>22791</v>
      </c>
    </row>
    <row r="40" spans="1:16" ht="21.95" customHeight="1">
      <c r="A40" s="206"/>
      <c r="B40" s="65"/>
      <c r="C40" s="389"/>
      <c r="D40" s="389"/>
      <c r="E40" s="389"/>
      <c r="F40" s="389"/>
      <c r="G40" s="389"/>
      <c r="H40" s="389"/>
      <c r="I40" s="389"/>
      <c r="J40" s="389"/>
      <c r="K40" s="389"/>
      <c r="L40" s="389"/>
      <c r="M40" s="389"/>
      <c r="N40" s="389"/>
    </row>
    <row r="41" spans="1:16" ht="24.95" customHeight="1">
      <c r="A41" s="195" t="s">
        <v>787</v>
      </c>
      <c r="B41" s="196"/>
      <c r="C41" s="390"/>
      <c r="D41" s="390"/>
      <c r="E41" s="390"/>
      <c r="F41" s="390"/>
      <c r="G41" s="390"/>
      <c r="H41" s="390"/>
      <c r="I41" s="391" t="s">
        <v>787</v>
      </c>
      <c r="K41" s="390"/>
      <c r="L41" s="390"/>
      <c r="M41" s="390"/>
      <c r="N41" s="390"/>
    </row>
    <row r="42" spans="1:16" ht="21.95" customHeight="1">
      <c r="A42" s="206">
        <v>2020</v>
      </c>
      <c r="B42" s="65" t="s">
        <v>815</v>
      </c>
      <c r="C42" s="389">
        <v>267415</v>
      </c>
      <c r="D42" s="389">
        <v>173381</v>
      </c>
      <c r="E42" s="389">
        <v>94034</v>
      </c>
      <c r="F42" s="389">
        <v>118114</v>
      </c>
      <c r="G42" s="389">
        <v>84003</v>
      </c>
      <c r="H42" s="389">
        <v>34111</v>
      </c>
      <c r="I42" s="389">
        <v>73143</v>
      </c>
      <c r="J42" s="389">
        <v>76157</v>
      </c>
      <c r="K42" s="389">
        <v>1395</v>
      </c>
      <c r="L42" s="389">
        <v>14840</v>
      </c>
      <c r="M42" s="389">
        <v>34234</v>
      </c>
      <c r="N42" s="389">
        <v>25688</v>
      </c>
      <c r="P42" s="27"/>
    </row>
    <row r="43" spans="1:16" ht="15" customHeight="1">
      <c r="A43" s="206" t="s">
        <v>342</v>
      </c>
      <c r="B43" s="65" t="s">
        <v>53</v>
      </c>
      <c r="C43" s="389">
        <v>368533</v>
      </c>
      <c r="D43" s="389">
        <v>231695</v>
      </c>
      <c r="E43" s="389">
        <v>136838</v>
      </c>
      <c r="F43" s="389">
        <v>168855</v>
      </c>
      <c r="G43" s="389">
        <v>120490</v>
      </c>
      <c r="H43" s="389">
        <v>48365</v>
      </c>
      <c r="I43" s="389">
        <v>95164</v>
      </c>
      <c r="J43" s="389">
        <v>104515</v>
      </c>
      <c r="K43" s="389">
        <v>2504</v>
      </c>
      <c r="L43" s="389">
        <v>13538</v>
      </c>
      <c r="M43" s="389">
        <v>51753</v>
      </c>
      <c r="N43" s="389">
        <v>36720</v>
      </c>
    </row>
    <row r="44" spans="1:16" ht="15" customHeight="1">
      <c r="A44" s="206" t="s">
        <v>342</v>
      </c>
      <c r="B44" s="65" t="s">
        <v>58</v>
      </c>
      <c r="C44" s="389">
        <v>450111</v>
      </c>
      <c r="D44" s="389">
        <v>258635</v>
      </c>
      <c r="E44" s="389">
        <v>191476</v>
      </c>
      <c r="F44" s="389">
        <v>198104</v>
      </c>
      <c r="G44" s="389">
        <v>134104</v>
      </c>
      <c r="H44" s="389">
        <v>64000</v>
      </c>
      <c r="I44" s="389">
        <v>103904</v>
      </c>
      <c r="J44" s="389">
        <v>148103</v>
      </c>
      <c r="K44" s="389">
        <v>2860</v>
      </c>
      <c r="L44" s="389">
        <v>17766</v>
      </c>
      <c r="M44" s="389">
        <v>77083</v>
      </c>
      <c r="N44" s="389">
        <v>50393</v>
      </c>
    </row>
    <row r="45" spans="1:16" ht="15" customHeight="1">
      <c r="A45" s="206" t="s">
        <v>342</v>
      </c>
      <c r="B45" s="65" t="s">
        <v>59</v>
      </c>
      <c r="C45" s="389">
        <v>458001</v>
      </c>
      <c r="D45" s="389">
        <v>251507</v>
      </c>
      <c r="E45" s="389">
        <v>206494</v>
      </c>
      <c r="F45" s="389">
        <v>192949</v>
      </c>
      <c r="G45" s="389">
        <v>121791</v>
      </c>
      <c r="H45" s="389">
        <v>71158</v>
      </c>
      <c r="I45" s="389">
        <v>104347</v>
      </c>
      <c r="J45" s="389">
        <v>160705</v>
      </c>
      <c r="K45" s="389">
        <v>4328</v>
      </c>
      <c r="L45" s="389">
        <v>21041</v>
      </c>
      <c r="M45" s="389">
        <v>86389</v>
      </c>
      <c r="N45" s="389">
        <v>48947</v>
      </c>
    </row>
    <row r="46" spans="1:16" ht="15" customHeight="1">
      <c r="A46" s="206" t="s">
        <v>342</v>
      </c>
      <c r="B46" s="65" t="s">
        <v>676</v>
      </c>
      <c r="C46" s="389">
        <v>452217</v>
      </c>
      <c r="D46" s="389">
        <v>250831</v>
      </c>
      <c r="E46" s="389">
        <v>201386</v>
      </c>
      <c r="F46" s="389">
        <v>193630</v>
      </c>
      <c r="G46" s="389">
        <v>127820</v>
      </c>
      <c r="H46" s="389">
        <v>65810</v>
      </c>
      <c r="I46" s="389">
        <v>100698</v>
      </c>
      <c r="J46" s="389">
        <v>157888</v>
      </c>
      <c r="K46" s="389">
        <v>3014</v>
      </c>
      <c r="L46" s="389">
        <v>19299</v>
      </c>
      <c r="M46" s="389">
        <v>85498</v>
      </c>
      <c r="N46" s="389">
        <v>50078</v>
      </c>
    </row>
    <row r="47" spans="1:16" ht="15" customHeight="1">
      <c r="A47" s="206" t="s">
        <v>342</v>
      </c>
      <c r="B47" s="65" t="s">
        <v>677</v>
      </c>
      <c r="C47" s="389">
        <v>490961</v>
      </c>
      <c r="D47" s="389">
        <v>253226</v>
      </c>
      <c r="E47" s="389">
        <v>237735</v>
      </c>
      <c r="F47" s="389">
        <v>201903</v>
      </c>
      <c r="G47" s="389">
        <v>126052</v>
      </c>
      <c r="H47" s="389">
        <v>75851</v>
      </c>
      <c r="I47" s="389">
        <v>102803</v>
      </c>
      <c r="J47" s="389">
        <v>186254</v>
      </c>
      <c r="K47" s="389">
        <v>5982</v>
      </c>
      <c r="L47" s="389">
        <v>18388</v>
      </c>
      <c r="M47" s="389">
        <v>98931</v>
      </c>
      <c r="N47" s="389">
        <v>62954</v>
      </c>
    </row>
    <row r="48" spans="1:16" ht="15" customHeight="1">
      <c r="A48" s="206" t="s">
        <v>342</v>
      </c>
      <c r="B48" s="65" t="s">
        <v>678</v>
      </c>
      <c r="C48" s="389">
        <v>522645</v>
      </c>
      <c r="D48" s="389">
        <v>286834</v>
      </c>
      <c r="E48" s="389">
        <v>235811</v>
      </c>
      <c r="F48" s="389">
        <v>203640</v>
      </c>
      <c r="G48" s="389">
        <v>134138</v>
      </c>
      <c r="H48" s="389">
        <v>69501</v>
      </c>
      <c r="I48" s="389">
        <v>123996</v>
      </c>
      <c r="J48" s="389">
        <v>195009</v>
      </c>
      <c r="K48" s="389">
        <v>4733</v>
      </c>
      <c r="L48" s="389">
        <v>23966</v>
      </c>
      <c r="M48" s="389">
        <v>112482</v>
      </c>
      <c r="N48" s="389">
        <v>53827</v>
      </c>
    </row>
    <row r="49" spans="1:16" ht="15" customHeight="1">
      <c r="A49" s="206" t="s">
        <v>342</v>
      </c>
      <c r="B49" s="65" t="s">
        <v>214</v>
      </c>
      <c r="C49" s="389">
        <v>453424</v>
      </c>
      <c r="D49" s="389">
        <v>234102</v>
      </c>
      <c r="E49" s="389">
        <v>219323</v>
      </c>
      <c r="F49" s="389">
        <v>176421</v>
      </c>
      <c r="G49" s="389">
        <v>110663</v>
      </c>
      <c r="H49" s="389">
        <v>65758</v>
      </c>
      <c r="I49" s="389">
        <v>102651</v>
      </c>
      <c r="J49" s="389">
        <v>174352</v>
      </c>
      <c r="K49" s="389">
        <v>5249</v>
      </c>
      <c r="L49" s="389">
        <v>15539</v>
      </c>
      <c r="M49" s="389">
        <v>103123</v>
      </c>
      <c r="N49" s="389">
        <v>50441</v>
      </c>
    </row>
    <row r="50" spans="1:16" ht="15" customHeight="1">
      <c r="A50" s="206" t="s">
        <v>342</v>
      </c>
      <c r="B50" s="65" t="s">
        <v>192</v>
      </c>
      <c r="C50" s="389">
        <v>505863</v>
      </c>
      <c r="D50" s="389">
        <v>252489</v>
      </c>
      <c r="E50" s="389">
        <v>253374</v>
      </c>
      <c r="F50" s="389">
        <v>193564</v>
      </c>
      <c r="G50" s="389">
        <v>119893</v>
      </c>
      <c r="H50" s="389">
        <v>73672</v>
      </c>
      <c r="I50" s="389">
        <v>107736</v>
      </c>
      <c r="J50" s="389">
        <v>204563</v>
      </c>
      <c r="K50" s="389">
        <v>3358</v>
      </c>
      <c r="L50" s="389">
        <v>21502</v>
      </c>
      <c r="M50" s="389">
        <v>114750</v>
      </c>
      <c r="N50" s="389">
        <v>64953</v>
      </c>
    </row>
    <row r="51" spans="1:16" ht="15" customHeight="1">
      <c r="A51" s="206" t="s">
        <v>342</v>
      </c>
      <c r="B51" s="65" t="s">
        <v>193</v>
      </c>
      <c r="C51" s="389">
        <v>490987</v>
      </c>
      <c r="D51" s="389">
        <v>254504</v>
      </c>
      <c r="E51" s="389">
        <v>236483</v>
      </c>
      <c r="F51" s="389">
        <v>192268</v>
      </c>
      <c r="G51" s="389">
        <v>119259</v>
      </c>
      <c r="H51" s="389">
        <v>73009</v>
      </c>
      <c r="I51" s="389">
        <v>113588</v>
      </c>
      <c r="J51" s="389">
        <v>185131</v>
      </c>
      <c r="K51" s="389">
        <v>2199</v>
      </c>
      <c r="L51" s="389">
        <v>19458</v>
      </c>
      <c r="M51" s="389">
        <v>105614</v>
      </c>
      <c r="N51" s="389">
        <v>57860</v>
      </c>
    </row>
    <row r="52" spans="1:16" ht="15" customHeight="1">
      <c r="A52" s="206" t="s">
        <v>342</v>
      </c>
      <c r="B52" s="65" t="s">
        <v>194</v>
      </c>
      <c r="C52" s="389">
        <v>529608</v>
      </c>
      <c r="D52" s="389">
        <v>270678</v>
      </c>
      <c r="E52" s="389">
        <v>258930</v>
      </c>
      <c r="F52" s="389">
        <v>195392</v>
      </c>
      <c r="G52" s="389">
        <v>119343</v>
      </c>
      <c r="H52" s="389">
        <v>76049</v>
      </c>
      <c r="I52" s="389">
        <v>126949</v>
      </c>
      <c r="J52" s="389">
        <v>207267</v>
      </c>
      <c r="K52" s="389">
        <v>3600</v>
      </c>
      <c r="L52" s="389">
        <v>20787</v>
      </c>
      <c r="M52" s="389">
        <v>108966</v>
      </c>
      <c r="N52" s="389">
        <v>73915</v>
      </c>
    </row>
    <row r="53" spans="1:16" ht="15" customHeight="1">
      <c r="A53" s="206" t="s">
        <v>342</v>
      </c>
      <c r="B53" s="65" t="s">
        <v>643</v>
      </c>
      <c r="C53" s="389">
        <v>517234</v>
      </c>
      <c r="D53" s="389">
        <v>288103</v>
      </c>
      <c r="E53" s="389">
        <v>229131</v>
      </c>
      <c r="F53" s="389">
        <v>211655</v>
      </c>
      <c r="G53" s="389">
        <v>122223</v>
      </c>
      <c r="H53" s="389">
        <v>89432</v>
      </c>
      <c r="I53" s="389">
        <v>132473</v>
      </c>
      <c r="J53" s="389">
        <v>173106</v>
      </c>
      <c r="K53" s="389">
        <v>5787</v>
      </c>
      <c r="L53" s="389">
        <v>27619</v>
      </c>
      <c r="M53" s="389">
        <v>80938</v>
      </c>
      <c r="N53" s="389">
        <v>58761</v>
      </c>
    </row>
    <row r="54" spans="1:16" ht="21.95" customHeight="1">
      <c r="A54" s="206"/>
      <c r="B54" s="65"/>
      <c r="C54" s="389"/>
      <c r="D54" s="389"/>
      <c r="E54" s="389"/>
      <c r="F54" s="389"/>
      <c r="G54" s="389"/>
      <c r="H54" s="389"/>
      <c r="I54" s="389"/>
      <c r="J54" s="389"/>
      <c r="K54" s="389"/>
      <c r="L54" s="389"/>
      <c r="M54" s="389"/>
      <c r="N54" s="389"/>
    </row>
    <row r="55" spans="1:16" ht="24.95" customHeight="1">
      <c r="A55" s="195" t="s">
        <v>788</v>
      </c>
      <c r="B55" s="195"/>
      <c r="C55" s="390"/>
      <c r="D55" s="390"/>
      <c r="E55" s="390"/>
      <c r="F55" s="390"/>
      <c r="G55" s="390"/>
      <c r="H55" s="390"/>
      <c r="I55" s="391" t="s">
        <v>788</v>
      </c>
      <c r="K55" s="390"/>
      <c r="L55" s="390"/>
      <c r="M55" s="390"/>
      <c r="N55" s="390"/>
    </row>
    <row r="56" spans="1:16" ht="21.95" customHeight="1">
      <c r="A56" s="206">
        <v>2020</v>
      </c>
      <c r="B56" s="65" t="s">
        <v>815</v>
      </c>
      <c r="C56" s="389">
        <v>82974</v>
      </c>
      <c r="D56" s="389">
        <v>46243</v>
      </c>
      <c r="E56" s="389">
        <v>36731</v>
      </c>
      <c r="F56" s="389">
        <v>33119</v>
      </c>
      <c r="G56" s="389">
        <v>13154</v>
      </c>
      <c r="H56" s="389">
        <v>19966</v>
      </c>
      <c r="I56" s="389">
        <v>26673</v>
      </c>
      <c r="J56" s="389">
        <v>23182</v>
      </c>
      <c r="K56" s="389">
        <v>1603</v>
      </c>
      <c r="L56" s="389">
        <v>4813</v>
      </c>
      <c r="M56" s="389">
        <v>7440</v>
      </c>
      <c r="N56" s="389">
        <v>9326</v>
      </c>
      <c r="P56" s="27"/>
    </row>
    <row r="57" spans="1:16" ht="15" customHeight="1">
      <c r="A57" s="206" t="s">
        <v>342</v>
      </c>
      <c r="B57" s="65" t="s">
        <v>53</v>
      </c>
      <c r="C57" s="389">
        <v>123388</v>
      </c>
      <c r="D57" s="389">
        <v>79908</v>
      </c>
      <c r="E57" s="389">
        <v>43480</v>
      </c>
      <c r="F57" s="389">
        <v>41655</v>
      </c>
      <c r="G57" s="389">
        <v>15236</v>
      </c>
      <c r="H57" s="389">
        <v>26419</v>
      </c>
      <c r="I57" s="389">
        <v>56103</v>
      </c>
      <c r="J57" s="389">
        <v>25631</v>
      </c>
      <c r="K57" s="389">
        <v>1157</v>
      </c>
      <c r="L57" s="389">
        <v>7412</v>
      </c>
      <c r="M57" s="389">
        <v>9098</v>
      </c>
      <c r="N57" s="389">
        <v>7963</v>
      </c>
    </row>
    <row r="58" spans="1:16" ht="15" customHeight="1">
      <c r="A58" s="206" t="s">
        <v>342</v>
      </c>
      <c r="B58" s="65" t="s">
        <v>58</v>
      </c>
      <c r="C58" s="389">
        <v>153356</v>
      </c>
      <c r="D58" s="389">
        <v>74872</v>
      </c>
      <c r="E58" s="389">
        <v>78483</v>
      </c>
      <c r="F58" s="389">
        <v>61681</v>
      </c>
      <c r="G58" s="389">
        <v>20481</v>
      </c>
      <c r="H58" s="389">
        <v>41199</v>
      </c>
      <c r="I58" s="389">
        <v>46439</v>
      </c>
      <c r="J58" s="389">
        <v>45236</v>
      </c>
      <c r="K58" s="389">
        <v>1431</v>
      </c>
      <c r="L58" s="389">
        <v>6520</v>
      </c>
      <c r="M58" s="389">
        <v>22894</v>
      </c>
      <c r="N58" s="389">
        <v>14390</v>
      </c>
    </row>
    <row r="59" spans="1:16" ht="15" customHeight="1">
      <c r="A59" s="206" t="s">
        <v>342</v>
      </c>
      <c r="B59" s="65" t="s">
        <v>59</v>
      </c>
      <c r="C59" s="389">
        <v>132754</v>
      </c>
      <c r="D59" s="389">
        <v>57107</v>
      </c>
      <c r="E59" s="389">
        <v>75646</v>
      </c>
      <c r="F59" s="389">
        <v>52929</v>
      </c>
      <c r="G59" s="389">
        <v>20725</v>
      </c>
      <c r="H59" s="389">
        <v>32205</v>
      </c>
      <c r="I59" s="389">
        <v>28821</v>
      </c>
      <c r="J59" s="389">
        <v>51003</v>
      </c>
      <c r="K59" s="389">
        <v>1359</v>
      </c>
      <c r="L59" s="389">
        <v>6202</v>
      </c>
      <c r="M59" s="389">
        <v>28549</v>
      </c>
      <c r="N59" s="389">
        <v>14893</v>
      </c>
    </row>
    <row r="60" spans="1:16" ht="15" customHeight="1">
      <c r="A60" s="206" t="s">
        <v>342</v>
      </c>
      <c r="B60" s="65" t="s">
        <v>676</v>
      </c>
      <c r="C60" s="389">
        <v>139217</v>
      </c>
      <c r="D60" s="389">
        <v>57312</v>
      </c>
      <c r="E60" s="389">
        <v>81906</v>
      </c>
      <c r="F60" s="389">
        <v>51272</v>
      </c>
      <c r="G60" s="389">
        <v>15425</v>
      </c>
      <c r="H60" s="389">
        <v>35847</v>
      </c>
      <c r="I60" s="389">
        <v>33435</v>
      </c>
      <c r="J60" s="389">
        <v>54510</v>
      </c>
      <c r="K60" s="389">
        <v>1201</v>
      </c>
      <c r="L60" s="389">
        <v>7251</v>
      </c>
      <c r="M60" s="389">
        <v>30672</v>
      </c>
      <c r="N60" s="389">
        <v>15387</v>
      </c>
    </row>
    <row r="61" spans="1:16" ht="15" customHeight="1">
      <c r="A61" s="206" t="s">
        <v>342</v>
      </c>
      <c r="B61" s="65" t="s">
        <v>677</v>
      </c>
      <c r="C61" s="389">
        <v>153493</v>
      </c>
      <c r="D61" s="389">
        <v>66590</v>
      </c>
      <c r="E61" s="389">
        <v>86904</v>
      </c>
      <c r="F61" s="389">
        <v>57583</v>
      </c>
      <c r="G61" s="389">
        <v>23496</v>
      </c>
      <c r="H61" s="389">
        <v>34087</v>
      </c>
      <c r="I61" s="389">
        <v>34679</v>
      </c>
      <c r="J61" s="389">
        <v>61232</v>
      </c>
      <c r="K61" s="389">
        <v>1559</v>
      </c>
      <c r="L61" s="389">
        <v>6856</v>
      </c>
      <c r="M61" s="389">
        <v>31898</v>
      </c>
      <c r="N61" s="389">
        <v>20918</v>
      </c>
    </row>
    <row r="62" spans="1:16" ht="15" customHeight="1">
      <c r="A62" s="206" t="s">
        <v>342</v>
      </c>
      <c r="B62" s="65" t="s">
        <v>678</v>
      </c>
      <c r="C62" s="389">
        <v>152637</v>
      </c>
      <c r="D62" s="389">
        <v>72500</v>
      </c>
      <c r="E62" s="389">
        <v>80136</v>
      </c>
      <c r="F62" s="389">
        <v>62717</v>
      </c>
      <c r="G62" s="389">
        <v>24615</v>
      </c>
      <c r="H62" s="389">
        <v>38102</v>
      </c>
      <c r="I62" s="389">
        <v>39989</v>
      </c>
      <c r="J62" s="389">
        <v>49930</v>
      </c>
      <c r="K62" s="389">
        <v>2140</v>
      </c>
      <c r="L62" s="389">
        <v>5755</v>
      </c>
      <c r="M62" s="389">
        <v>29250</v>
      </c>
      <c r="N62" s="389">
        <v>12783</v>
      </c>
    </row>
    <row r="63" spans="1:16" ht="15" customHeight="1">
      <c r="A63" s="206" t="s">
        <v>342</v>
      </c>
      <c r="B63" s="65" t="s">
        <v>214</v>
      </c>
      <c r="C63" s="389">
        <v>167692</v>
      </c>
      <c r="D63" s="389">
        <v>85302</v>
      </c>
      <c r="E63" s="389">
        <v>82391</v>
      </c>
      <c r="F63" s="389">
        <v>56254</v>
      </c>
      <c r="G63" s="389">
        <v>18508</v>
      </c>
      <c r="H63" s="389">
        <v>37747</v>
      </c>
      <c r="I63" s="389">
        <v>59071</v>
      </c>
      <c r="J63" s="389">
        <v>52367</v>
      </c>
      <c r="K63" s="389">
        <v>955</v>
      </c>
      <c r="L63" s="389">
        <v>6769</v>
      </c>
      <c r="M63" s="389">
        <v>25416</v>
      </c>
      <c r="N63" s="389">
        <v>19228</v>
      </c>
    </row>
    <row r="64" spans="1:16" ht="15" customHeight="1">
      <c r="A64" s="206" t="s">
        <v>342</v>
      </c>
      <c r="B64" s="65" t="s">
        <v>192</v>
      </c>
      <c r="C64" s="389">
        <v>158193</v>
      </c>
      <c r="D64" s="389">
        <v>69418</v>
      </c>
      <c r="E64" s="389">
        <v>88775</v>
      </c>
      <c r="F64" s="389">
        <v>55000</v>
      </c>
      <c r="G64" s="389">
        <v>16821</v>
      </c>
      <c r="H64" s="389">
        <v>38179</v>
      </c>
      <c r="I64" s="389">
        <v>43775</v>
      </c>
      <c r="J64" s="389">
        <v>59418</v>
      </c>
      <c r="K64" s="389">
        <v>1472</v>
      </c>
      <c r="L64" s="389">
        <v>7351</v>
      </c>
      <c r="M64" s="389">
        <v>29739</v>
      </c>
      <c r="N64" s="389">
        <v>20856</v>
      </c>
    </row>
    <row r="65" spans="1:14" ht="15" customHeight="1">
      <c r="A65" s="206" t="s">
        <v>342</v>
      </c>
      <c r="B65" s="65" t="s">
        <v>193</v>
      </c>
      <c r="C65" s="389">
        <v>158230</v>
      </c>
      <c r="D65" s="389">
        <v>63584</v>
      </c>
      <c r="E65" s="389">
        <v>94646</v>
      </c>
      <c r="F65" s="389">
        <v>56623</v>
      </c>
      <c r="G65" s="389">
        <v>18504</v>
      </c>
      <c r="H65" s="389">
        <v>38119</v>
      </c>
      <c r="I65" s="389">
        <v>36148</v>
      </c>
      <c r="J65" s="389">
        <v>65458</v>
      </c>
      <c r="K65" s="389">
        <v>1124</v>
      </c>
      <c r="L65" s="389">
        <v>7807</v>
      </c>
      <c r="M65" s="389">
        <v>32980</v>
      </c>
      <c r="N65" s="389">
        <v>23547</v>
      </c>
    </row>
    <row r="66" spans="1:14" ht="15" customHeight="1">
      <c r="A66" s="206" t="s">
        <v>342</v>
      </c>
      <c r="B66" s="65" t="s">
        <v>194</v>
      </c>
      <c r="C66" s="389">
        <v>188796</v>
      </c>
      <c r="D66" s="389">
        <v>79438</v>
      </c>
      <c r="E66" s="389">
        <v>109358</v>
      </c>
      <c r="F66" s="389">
        <v>71349</v>
      </c>
      <c r="G66" s="389">
        <v>24144</v>
      </c>
      <c r="H66" s="389">
        <v>47204</v>
      </c>
      <c r="I66" s="389">
        <v>37735</v>
      </c>
      <c r="J66" s="389">
        <v>79712</v>
      </c>
      <c r="K66" s="389">
        <v>4665</v>
      </c>
      <c r="L66" s="389">
        <v>12893</v>
      </c>
      <c r="M66" s="389">
        <v>38431</v>
      </c>
      <c r="N66" s="389">
        <v>23722</v>
      </c>
    </row>
    <row r="67" spans="1:14" ht="15" customHeight="1">
      <c r="A67" s="206" t="s">
        <v>342</v>
      </c>
      <c r="B67" s="65" t="s">
        <v>643</v>
      </c>
      <c r="C67" s="389">
        <v>177038</v>
      </c>
      <c r="D67" s="389">
        <v>78627</v>
      </c>
      <c r="E67" s="389">
        <v>98411</v>
      </c>
      <c r="F67" s="389">
        <v>67120</v>
      </c>
      <c r="G67" s="389">
        <v>18676</v>
      </c>
      <c r="H67" s="389">
        <v>48444</v>
      </c>
      <c r="I67" s="389">
        <v>50472</v>
      </c>
      <c r="J67" s="389">
        <v>59446</v>
      </c>
      <c r="K67" s="389">
        <v>821</v>
      </c>
      <c r="L67" s="389">
        <v>8657</v>
      </c>
      <c r="M67" s="389">
        <v>27453</v>
      </c>
      <c r="N67" s="389">
        <v>22515</v>
      </c>
    </row>
    <row r="68" spans="1:14" ht="21.95" customHeight="1">
      <c r="A68" s="206"/>
      <c r="B68" s="65"/>
      <c r="C68" s="389"/>
      <c r="D68" s="389"/>
      <c r="E68" s="389"/>
      <c r="F68" s="389"/>
      <c r="G68" s="389"/>
      <c r="H68" s="389"/>
      <c r="I68" s="389"/>
      <c r="J68" s="389"/>
      <c r="K68" s="389"/>
      <c r="L68" s="389"/>
      <c r="M68" s="389"/>
      <c r="N68" s="389"/>
    </row>
    <row r="69" spans="1:14" ht="15" customHeight="1">
      <c r="A69" s="65"/>
      <c r="B69" s="65"/>
      <c r="C69" s="390"/>
      <c r="D69" s="390"/>
      <c r="E69" s="390"/>
      <c r="F69" s="390"/>
      <c r="G69" s="390"/>
      <c r="H69" s="390"/>
      <c r="I69" s="390"/>
      <c r="J69" s="206"/>
      <c r="K69" s="390"/>
      <c r="L69" s="390"/>
      <c r="M69" s="390"/>
      <c r="N69" s="390"/>
    </row>
    <row r="70" spans="1:14" s="26" customFormat="1" ht="15.95" customHeight="1">
      <c r="A70" s="682" t="s">
        <v>1733</v>
      </c>
      <c r="B70" s="686"/>
      <c r="C70" s="686"/>
      <c r="D70" s="686"/>
      <c r="E70" s="686"/>
      <c r="F70" s="686"/>
      <c r="G70" s="686"/>
      <c r="H70" s="686"/>
      <c r="I70" s="682" t="s">
        <v>1733</v>
      </c>
      <c r="K70" s="682"/>
      <c r="L70" s="682"/>
      <c r="M70" s="682"/>
      <c r="N70" s="682"/>
    </row>
  </sheetData>
  <mergeCells count="16">
    <mergeCell ref="N10:N12"/>
    <mergeCell ref="A8:B12"/>
    <mergeCell ref="C8:C12"/>
    <mergeCell ref="F8:H8"/>
    <mergeCell ref="I8:I12"/>
    <mergeCell ref="J8:N8"/>
    <mergeCell ref="D9:D12"/>
    <mergeCell ref="E9:E12"/>
    <mergeCell ref="F9:F12"/>
    <mergeCell ref="J9:J12"/>
    <mergeCell ref="K9:N9"/>
    <mergeCell ref="G10:G12"/>
    <mergeCell ref="H10:H12"/>
    <mergeCell ref="K10:K12"/>
    <mergeCell ref="L10:L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ColWidth="11.42578125" defaultRowHeight="15"/>
  <cols>
    <col min="1" max="1" width="5.42578125" style="683" customWidth="1"/>
    <col min="2" max="2" width="16.140625" style="683" customWidth="1"/>
    <col min="3" max="8" width="18.7109375" style="683" customWidth="1"/>
    <col min="9" max="14" width="21.7109375" style="683" customWidth="1"/>
    <col min="15" max="16384" width="11.42578125" style="683"/>
  </cols>
  <sheetData>
    <row r="1" spans="1:16" s="1092" customFormat="1" ht="15" customHeight="1">
      <c r="A1" s="1106" t="s">
        <v>1750</v>
      </c>
    </row>
    <row r="2" spans="1:16" ht="15" customHeight="1">
      <c r="A2" s="195" t="s">
        <v>709</v>
      </c>
      <c r="I2" s="195" t="s">
        <v>709</v>
      </c>
    </row>
    <row r="3" spans="1:16" ht="15" customHeight="1">
      <c r="A3" s="682" t="s">
        <v>6</v>
      </c>
      <c r="B3" s="682"/>
      <c r="C3" s="682"/>
      <c r="D3" s="682"/>
      <c r="E3" s="682"/>
      <c r="F3" s="682"/>
      <c r="G3" s="682"/>
      <c r="H3" s="682"/>
      <c r="I3" s="682" t="s">
        <v>6</v>
      </c>
      <c r="K3" s="682"/>
      <c r="L3" s="682"/>
      <c r="M3" s="682"/>
      <c r="N3" s="682"/>
    </row>
    <row r="4" spans="1:16" ht="15" customHeight="1">
      <c r="A4" s="682" t="s">
        <v>1439</v>
      </c>
      <c r="B4" s="682"/>
      <c r="C4" s="682"/>
      <c r="D4" s="682"/>
      <c r="E4" s="682"/>
      <c r="F4" s="682"/>
      <c r="G4" s="682"/>
      <c r="H4" s="682"/>
      <c r="I4" s="682" t="s">
        <v>1440</v>
      </c>
      <c r="K4" s="682"/>
      <c r="L4" s="682"/>
      <c r="M4" s="682"/>
      <c r="N4" s="682"/>
    </row>
    <row r="5" spans="1:16" ht="15" customHeight="1">
      <c r="A5" s="757" t="s">
        <v>1640</v>
      </c>
      <c r="B5" s="682"/>
      <c r="C5" s="682"/>
      <c r="D5" s="682"/>
      <c r="E5" s="682"/>
      <c r="F5" s="682"/>
      <c r="G5" s="682"/>
      <c r="H5" s="682"/>
      <c r="I5" s="757" t="s">
        <v>1640</v>
      </c>
      <c r="K5" s="682"/>
      <c r="L5" s="682"/>
      <c r="M5" s="682"/>
      <c r="N5" s="682"/>
    </row>
    <row r="6" spans="1:16" ht="15" customHeight="1">
      <c r="A6" s="682" t="s">
        <v>646</v>
      </c>
      <c r="B6" s="682"/>
      <c r="C6" s="682"/>
      <c r="D6" s="682"/>
      <c r="E6" s="682"/>
      <c r="F6" s="682"/>
      <c r="G6" s="682"/>
      <c r="H6" s="682"/>
      <c r="I6" s="682" t="s">
        <v>646</v>
      </c>
      <c r="K6" s="682"/>
      <c r="L6" s="682"/>
      <c r="M6" s="682"/>
      <c r="N6" s="682"/>
    </row>
    <row r="7" spans="1:16" ht="15" customHeight="1">
      <c r="A7" s="194" t="s">
        <v>1441</v>
      </c>
      <c r="B7" s="194"/>
      <c r="C7" s="213"/>
      <c r="D7" s="213"/>
      <c r="E7" s="213"/>
      <c r="F7" s="194"/>
      <c r="G7" s="194"/>
      <c r="H7" s="194"/>
      <c r="I7" s="213" t="s">
        <v>1441</v>
      </c>
      <c r="K7" s="213"/>
      <c r="L7" s="213"/>
      <c r="M7" s="213"/>
      <c r="N7" s="213"/>
    </row>
    <row r="8" spans="1:16" s="65" customFormat="1" ht="15.75" customHeight="1">
      <c r="A8" s="1211" t="s">
        <v>660</v>
      </c>
      <c r="B8" s="1212"/>
      <c r="C8" s="1291" t="s">
        <v>1629</v>
      </c>
      <c r="D8" s="197" t="s">
        <v>512</v>
      </c>
      <c r="E8" s="198"/>
      <c r="F8" s="1294" t="s">
        <v>661</v>
      </c>
      <c r="G8" s="1295"/>
      <c r="H8" s="1296"/>
      <c r="I8" s="1297" t="s">
        <v>38</v>
      </c>
      <c r="J8" s="1295" t="s">
        <v>425</v>
      </c>
      <c r="K8" s="1295"/>
      <c r="L8" s="1295"/>
      <c r="M8" s="1295"/>
      <c r="N8" s="1295"/>
    </row>
    <row r="9" spans="1:16" s="65" customFormat="1" ht="15.75" customHeight="1">
      <c r="A9" s="1213"/>
      <c r="B9" s="1201"/>
      <c r="C9" s="1292"/>
      <c r="D9" s="1300" t="s">
        <v>316</v>
      </c>
      <c r="E9" s="1301" t="s">
        <v>962</v>
      </c>
      <c r="F9" s="1303" t="s">
        <v>640</v>
      </c>
      <c r="G9" s="711" t="s">
        <v>512</v>
      </c>
      <c r="H9" s="197"/>
      <c r="I9" s="1298"/>
      <c r="J9" s="1301" t="s">
        <v>640</v>
      </c>
      <c r="K9" s="1294" t="s">
        <v>607</v>
      </c>
      <c r="L9" s="1295"/>
      <c r="M9" s="1295"/>
      <c r="N9" s="1295"/>
    </row>
    <row r="10" spans="1:16" s="65" customFormat="1" ht="15.75" customHeight="1">
      <c r="A10" s="1213"/>
      <c r="B10" s="1201"/>
      <c r="C10" s="1292"/>
      <c r="D10" s="1300"/>
      <c r="E10" s="1298"/>
      <c r="F10" s="1303"/>
      <c r="G10" s="1289" t="s">
        <v>316</v>
      </c>
      <c r="H10" s="1289" t="s">
        <v>962</v>
      </c>
      <c r="I10" s="1298"/>
      <c r="J10" s="1298"/>
      <c r="K10" s="1305" t="s">
        <v>752</v>
      </c>
      <c r="L10" s="1305" t="s">
        <v>736</v>
      </c>
      <c r="M10" s="1301" t="s">
        <v>846</v>
      </c>
      <c r="N10" s="1288" t="s">
        <v>737</v>
      </c>
    </row>
    <row r="11" spans="1:16" s="65" customFormat="1" ht="15.75" customHeight="1">
      <c r="A11" s="1213"/>
      <c r="B11" s="1201"/>
      <c r="C11" s="1292"/>
      <c r="D11" s="1300"/>
      <c r="E11" s="1298"/>
      <c r="F11" s="1303"/>
      <c r="G11" s="1289"/>
      <c r="H11" s="1289"/>
      <c r="I11" s="1298"/>
      <c r="J11" s="1298"/>
      <c r="K11" s="1303"/>
      <c r="L11" s="1303"/>
      <c r="M11" s="1298"/>
      <c r="N11" s="1289"/>
    </row>
    <row r="12" spans="1:16" s="65" customFormat="1" ht="15.75" customHeight="1">
      <c r="A12" s="1214"/>
      <c r="B12" s="1202"/>
      <c r="C12" s="1293"/>
      <c r="D12" s="1300"/>
      <c r="E12" s="1302"/>
      <c r="F12" s="1304"/>
      <c r="G12" s="1290"/>
      <c r="H12" s="1290"/>
      <c r="I12" s="1299"/>
      <c r="J12" s="1302"/>
      <c r="K12" s="1304"/>
      <c r="L12" s="1304"/>
      <c r="M12" s="1302"/>
      <c r="N12" s="1290"/>
    </row>
    <row r="13" spans="1:16" ht="24.95" customHeight="1">
      <c r="A13" s="206" t="s">
        <v>789</v>
      </c>
      <c r="B13" s="685"/>
      <c r="C13" s="685"/>
      <c r="D13" s="685"/>
      <c r="E13" s="685"/>
      <c r="F13" s="685"/>
      <c r="G13" s="685"/>
      <c r="H13" s="685"/>
      <c r="I13" s="206" t="s">
        <v>789</v>
      </c>
      <c r="K13" s="684"/>
      <c r="L13" s="684"/>
      <c r="M13" s="684"/>
      <c r="N13" s="684"/>
    </row>
    <row r="14" spans="1:16" ht="21.95" customHeight="1">
      <c r="A14" s="206">
        <v>2020</v>
      </c>
      <c r="B14" s="65" t="s">
        <v>815</v>
      </c>
      <c r="C14" s="389">
        <v>557837</v>
      </c>
      <c r="D14" s="389">
        <v>321881</v>
      </c>
      <c r="E14" s="389">
        <v>235956</v>
      </c>
      <c r="F14" s="389">
        <v>251227</v>
      </c>
      <c r="G14" s="389">
        <v>127939</v>
      </c>
      <c r="H14" s="389">
        <v>123288</v>
      </c>
      <c r="I14" s="389">
        <v>161523</v>
      </c>
      <c r="J14" s="389">
        <v>145087</v>
      </c>
      <c r="K14" s="389">
        <v>3794</v>
      </c>
      <c r="L14" s="389">
        <v>28624</v>
      </c>
      <c r="M14" s="389">
        <v>55398</v>
      </c>
      <c r="N14" s="389">
        <v>57271</v>
      </c>
      <c r="P14" s="27"/>
    </row>
    <row r="15" spans="1:16" ht="15" customHeight="1">
      <c r="A15" s="206" t="s">
        <v>342</v>
      </c>
      <c r="B15" s="65" t="s">
        <v>53</v>
      </c>
      <c r="C15" s="389">
        <v>631831</v>
      </c>
      <c r="D15" s="389">
        <v>338911</v>
      </c>
      <c r="E15" s="389">
        <v>292920</v>
      </c>
      <c r="F15" s="389">
        <v>286500</v>
      </c>
      <c r="G15" s="389">
        <v>123845</v>
      </c>
      <c r="H15" s="389">
        <v>162655</v>
      </c>
      <c r="I15" s="389">
        <v>178159</v>
      </c>
      <c r="J15" s="389">
        <v>167172</v>
      </c>
      <c r="K15" s="389">
        <v>4317</v>
      </c>
      <c r="L15" s="389">
        <v>32589</v>
      </c>
      <c r="M15" s="389">
        <v>68898</v>
      </c>
      <c r="N15" s="389">
        <v>61367</v>
      </c>
    </row>
    <row r="16" spans="1:16" ht="15" customHeight="1">
      <c r="A16" s="206" t="s">
        <v>342</v>
      </c>
      <c r="B16" s="65" t="s">
        <v>58</v>
      </c>
      <c r="C16" s="389">
        <v>863409</v>
      </c>
      <c r="D16" s="389">
        <v>449453</v>
      </c>
      <c r="E16" s="389">
        <v>413956</v>
      </c>
      <c r="F16" s="389">
        <v>387515</v>
      </c>
      <c r="G16" s="389">
        <v>172815</v>
      </c>
      <c r="H16" s="389">
        <v>214700</v>
      </c>
      <c r="I16" s="389">
        <v>219513</v>
      </c>
      <c r="J16" s="389">
        <v>256381</v>
      </c>
      <c r="K16" s="389">
        <v>10209</v>
      </c>
      <c r="L16" s="389">
        <v>46915</v>
      </c>
      <c r="M16" s="389">
        <v>109797</v>
      </c>
      <c r="N16" s="389">
        <v>89460</v>
      </c>
    </row>
    <row r="17" spans="1:16" ht="15" customHeight="1">
      <c r="A17" s="206" t="s">
        <v>342</v>
      </c>
      <c r="B17" s="65" t="s">
        <v>59</v>
      </c>
      <c r="C17" s="389">
        <v>894043</v>
      </c>
      <c r="D17" s="389">
        <v>440914</v>
      </c>
      <c r="E17" s="389">
        <v>453130</v>
      </c>
      <c r="F17" s="389">
        <v>400830</v>
      </c>
      <c r="G17" s="389">
        <v>167543</v>
      </c>
      <c r="H17" s="389">
        <v>233287</v>
      </c>
      <c r="I17" s="389">
        <v>225611</v>
      </c>
      <c r="J17" s="389">
        <v>267603</v>
      </c>
      <c r="K17" s="389">
        <v>4895</v>
      </c>
      <c r="L17" s="389">
        <v>42864</v>
      </c>
      <c r="M17" s="389">
        <v>126119</v>
      </c>
      <c r="N17" s="389">
        <v>93724</v>
      </c>
    </row>
    <row r="18" spans="1:16" ht="15" customHeight="1">
      <c r="A18" s="206" t="s">
        <v>342</v>
      </c>
      <c r="B18" s="65" t="s">
        <v>676</v>
      </c>
      <c r="C18" s="389">
        <v>900496</v>
      </c>
      <c r="D18" s="389">
        <v>435818</v>
      </c>
      <c r="E18" s="389">
        <v>464679</v>
      </c>
      <c r="F18" s="389">
        <v>395361</v>
      </c>
      <c r="G18" s="389">
        <v>169109</v>
      </c>
      <c r="H18" s="389">
        <v>226253</v>
      </c>
      <c r="I18" s="389">
        <v>212744</v>
      </c>
      <c r="J18" s="389">
        <v>292392</v>
      </c>
      <c r="K18" s="389">
        <v>7026</v>
      </c>
      <c r="L18" s="389">
        <v>46940</v>
      </c>
      <c r="M18" s="389">
        <v>143731</v>
      </c>
      <c r="N18" s="389">
        <v>94696</v>
      </c>
    </row>
    <row r="19" spans="1:16" ht="15" customHeight="1">
      <c r="A19" s="206" t="s">
        <v>342</v>
      </c>
      <c r="B19" s="65" t="s">
        <v>677</v>
      </c>
      <c r="C19" s="389">
        <v>1020097</v>
      </c>
      <c r="D19" s="389">
        <v>494591</v>
      </c>
      <c r="E19" s="389">
        <v>525506</v>
      </c>
      <c r="F19" s="389">
        <v>459104</v>
      </c>
      <c r="G19" s="389">
        <v>201084</v>
      </c>
      <c r="H19" s="389">
        <v>258020</v>
      </c>
      <c r="I19" s="389">
        <v>240755</v>
      </c>
      <c r="J19" s="389">
        <v>320238</v>
      </c>
      <c r="K19" s="389">
        <v>9360</v>
      </c>
      <c r="L19" s="389">
        <v>43393</v>
      </c>
      <c r="M19" s="389">
        <v>153287</v>
      </c>
      <c r="N19" s="389">
        <v>114199</v>
      </c>
    </row>
    <row r="20" spans="1:16" ht="15" customHeight="1">
      <c r="A20" s="206" t="s">
        <v>342</v>
      </c>
      <c r="B20" s="65" t="s">
        <v>678</v>
      </c>
      <c r="C20" s="389">
        <v>994680</v>
      </c>
      <c r="D20" s="389">
        <v>460783</v>
      </c>
      <c r="E20" s="389">
        <v>533898</v>
      </c>
      <c r="F20" s="389">
        <v>446291</v>
      </c>
      <c r="G20" s="389">
        <v>175980</v>
      </c>
      <c r="H20" s="389">
        <v>270312</v>
      </c>
      <c r="I20" s="389">
        <v>238430</v>
      </c>
      <c r="J20" s="389">
        <v>309959</v>
      </c>
      <c r="K20" s="389">
        <v>4798</v>
      </c>
      <c r="L20" s="389">
        <v>41575</v>
      </c>
      <c r="M20" s="389">
        <v>153179</v>
      </c>
      <c r="N20" s="389">
        <v>110407</v>
      </c>
    </row>
    <row r="21" spans="1:16" ht="15" customHeight="1">
      <c r="A21" s="206" t="s">
        <v>342</v>
      </c>
      <c r="B21" s="65" t="s">
        <v>214</v>
      </c>
      <c r="C21" s="389">
        <v>955557</v>
      </c>
      <c r="D21" s="389">
        <v>441446</v>
      </c>
      <c r="E21" s="389">
        <v>514112</v>
      </c>
      <c r="F21" s="389">
        <v>443471</v>
      </c>
      <c r="G21" s="389">
        <v>177317</v>
      </c>
      <c r="H21" s="389">
        <v>266155</v>
      </c>
      <c r="I21" s="389">
        <v>221879</v>
      </c>
      <c r="J21" s="389">
        <v>290207</v>
      </c>
      <c r="K21" s="389">
        <v>4684</v>
      </c>
      <c r="L21" s="389">
        <v>37566</v>
      </c>
      <c r="M21" s="389">
        <v>151522</v>
      </c>
      <c r="N21" s="389">
        <v>96435</v>
      </c>
    </row>
    <row r="22" spans="1:16" ht="15" customHeight="1">
      <c r="A22" s="206" t="s">
        <v>342</v>
      </c>
      <c r="B22" s="65" t="s">
        <v>192</v>
      </c>
      <c r="C22" s="389">
        <v>1070397</v>
      </c>
      <c r="D22" s="389">
        <v>512833</v>
      </c>
      <c r="E22" s="389">
        <v>557565</v>
      </c>
      <c r="F22" s="389">
        <v>471613</v>
      </c>
      <c r="G22" s="389">
        <v>194599</v>
      </c>
      <c r="H22" s="389">
        <v>277014</v>
      </c>
      <c r="I22" s="389">
        <v>274654</v>
      </c>
      <c r="J22" s="389">
        <v>324131</v>
      </c>
      <c r="K22" s="389">
        <v>6050</v>
      </c>
      <c r="L22" s="389">
        <v>37531</v>
      </c>
      <c r="M22" s="389">
        <v>175118</v>
      </c>
      <c r="N22" s="389">
        <v>105433</v>
      </c>
    </row>
    <row r="23" spans="1:16" ht="15" customHeight="1">
      <c r="A23" s="206" t="s">
        <v>342</v>
      </c>
      <c r="B23" s="65" t="s">
        <v>193</v>
      </c>
      <c r="C23" s="389">
        <v>1073333</v>
      </c>
      <c r="D23" s="389">
        <v>495577</v>
      </c>
      <c r="E23" s="389">
        <v>577756</v>
      </c>
      <c r="F23" s="389">
        <v>479776</v>
      </c>
      <c r="G23" s="389">
        <v>190869</v>
      </c>
      <c r="H23" s="389">
        <v>288907</v>
      </c>
      <c r="I23" s="389">
        <v>256678</v>
      </c>
      <c r="J23" s="389">
        <v>336880</v>
      </c>
      <c r="K23" s="389">
        <v>6017</v>
      </c>
      <c r="L23" s="389">
        <v>42014</v>
      </c>
      <c r="M23" s="389">
        <v>179185</v>
      </c>
      <c r="N23" s="389">
        <v>109664</v>
      </c>
    </row>
    <row r="24" spans="1:16" ht="15" customHeight="1">
      <c r="A24" s="206" t="s">
        <v>342</v>
      </c>
      <c r="B24" s="65" t="s">
        <v>194</v>
      </c>
      <c r="C24" s="389">
        <v>1180928</v>
      </c>
      <c r="D24" s="389">
        <v>553021</v>
      </c>
      <c r="E24" s="389">
        <v>627907</v>
      </c>
      <c r="F24" s="389">
        <v>529824</v>
      </c>
      <c r="G24" s="389">
        <v>212724</v>
      </c>
      <c r="H24" s="389">
        <v>317100</v>
      </c>
      <c r="I24" s="389">
        <v>263905</v>
      </c>
      <c r="J24" s="389">
        <v>387198</v>
      </c>
      <c r="K24" s="389">
        <v>10110</v>
      </c>
      <c r="L24" s="389">
        <v>66282</v>
      </c>
      <c r="M24" s="389">
        <v>178997</v>
      </c>
      <c r="N24" s="389">
        <v>131809</v>
      </c>
    </row>
    <row r="25" spans="1:16" ht="15" customHeight="1">
      <c r="A25" s="206" t="s">
        <v>342</v>
      </c>
      <c r="B25" s="65" t="s">
        <v>643</v>
      </c>
      <c r="C25" s="389">
        <v>1220195</v>
      </c>
      <c r="D25" s="389">
        <v>597183</v>
      </c>
      <c r="E25" s="389">
        <v>623012</v>
      </c>
      <c r="F25" s="389">
        <v>546785</v>
      </c>
      <c r="G25" s="389">
        <v>213391</v>
      </c>
      <c r="H25" s="389">
        <v>333395</v>
      </c>
      <c r="I25" s="389">
        <v>312367</v>
      </c>
      <c r="J25" s="389">
        <v>361043</v>
      </c>
      <c r="K25" s="389">
        <v>10113</v>
      </c>
      <c r="L25" s="389">
        <v>61312</v>
      </c>
      <c r="M25" s="389">
        <v>151770</v>
      </c>
      <c r="N25" s="389">
        <v>137847</v>
      </c>
    </row>
    <row r="26" spans="1:16" ht="21.95" customHeight="1">
      <c r="A26" s="206"/>
      <c r="B26" s="65"/>
      <c r="C26" s="389"/>
      <c r="D26" s="389"/>
      <c r="E26" s="389"/>
      <c r="F26" s="389"/>
      <c r="G26" s="389"/>
      <c r="H26" s="389"/>
      <c r="I26" s="389"/>
      <c r="J26" s="389"/>
      <c r="K26" s="389"/>
      <c r="L26" s="389"/>
      <c r="M26" s="389"/>
      <c r="N26" s="389"/>
    </row>
    <row r="27" spans="1:16" ht="24.95" customHeight="1">
      <c r="A27" s="195" t="s">
        <v>790</v>
      </c>
      <c r="B27" s="196"/>
      <c r="C27" s="390"/>
      <c r="D27" s="390"/>
      <c r="E27" s="390"/>
      <c r="F27" s="390"/>
      <c r="G27" s="390"/>
      <c r="H27" s="390"/>
      <c r="I27" s="391" t="s">
        <v>790</v>
      </c>
      <c r="K27" s="390"/>
      <c r="L27" s="390"/>
      <c r="M27" s="390"/>
      <c r="N27" s="390"/>
    </row>
    <row r="28" spans="1:16" ht="21.95" customHeight="1">
      <c r="A28" s="206">
        <v>2020</v>
      </c>
      <c r="B28" s="65" t="s">
        <v>815</v>
      </c>
      <c r="C28" s="389">
        <v>904027</v>
      </c>
      <c r="D28" s="389">
        <v>554685</v>
      </c>
      <c r="E28" s="389">
        <v>349342</v>
      </c>
      <c r="F28" s="389">
        <v>399416</v>
      </c>
      <c r="G28" s="389">
        <v>258904</v>
      </c>
      <c r="H28" s="389">
        <v>140513</v>
      </c>
      <c r="I28" s="389">
        <v>260102</v>
      </c>
      <c r="J28" s="389">
        <v>244509</v>
      </c>
      <c r="K28" s="389">
        <v>10247</v>
      </c>
      <c r="L28" s="389">
        <v>25432</v>
      </c>
      <c r="M28" s="389">
        <v>100568</v>
      </c>
      <c r="N28" s="389">
        <v>108262</v>
      </c>
      <c r="P28" s="27"/>
    </row>
    <row r="29" spans="1:16" ht="15" customHeight="1">
      <c r="A29" s="206" t="s">
        <v>342</v>
      </c>
      <c r="B29" s="65" t="s">
        <v>53</v>
      </c>
      <c r="C29" s="389">
        <v>976892</v>
      </c>
      <c r="D29" s="389">
        <v>543988</v>
      </c>
      <c r="E29" s="389">
        <v>432903</v>
      </c>
      <c r="F29" s="389">
        <v>457866</v>
      </c>
      <c r="G29" s="389">
        <v>280492</v>
      </c>
      <c r="H29" s="389">
        <v>177374</v>
      </c>
      <c r="I29" s="389">
        <v>223762</v>
      </c>
      <c r="J29" s="389">
        <v>295264</v>
      </c>
      <c r="K29" s="389">
        <v>11443</v>
      </c>
      <c r="L29" s="389">
        <v>28292</v>
      </c>
      <c r="M29" s="389">
        <v>119903</v>
      </c>
      <c r="N29" s="389">
        <v>135626</v>
      </c>
    </row>
    <row r="30" spans="1:16" ht="15" customHeight="1">
      <c r="A30" s="206" t="s">
        <v>342</v>
      </c>
      <c r="B30" s="65" t="s">
        <v>58</v>
      </c>
      <c r="C30" s="389">
        <v>1277536</v>
      </c>
      <c r="D30" s="389">
        <v>728508</v>
      </c>
      <c r="E30" s="389">
        <v>549028</v>
      </c>
      <c r="F30" s="389">
        <v>618161</v>
      </c>
      <c r="G30" s="389">
        <v>381805</v>
      </c>
      <c r="H30" s="389">
        <v>236356</v>
      </c>
      <c r="I30" s="389">
        <v>289708</v>
      </c>
      <c r="J30" s="389">
        <v>369666</v>
      </c>
      <c r="K30" s="389">
        <v>15295</v>
      </c>
      <c r="L30" s="389">
        <v>41700</v>
      </c>
      <c r="M30" s="389">
        <v>150980</v>
      </c>
      <c r="N30" s="389">
        <v>161691</v>
      </c>
    </row>
    <row r="31" spans="1:16" ht="15" customHeight="1">
      <c r="A31" s="206" t="s">
        <v>342</v>
      </c>
      <c r="B31" s="65" t="s">
        <v>59</v>
      </c>
      <c r="C31" s="389">
        <v>1264562</v>
      </c>
      <c r="D31" s="389">
        <v>665017</v>
      </c>
      <c r="E31" s="389">
        <v>599544</v>
      </c>
      <c r="F31" s="389">
        <v>550911</v>
      </c>
      <c r="G31" s="389">
        <v>326044</v>
      </c>
      <c r="H31" s="389">
        <v>224867</v>
      </c>
      <c r="I31" s="389">
        <v>284788</v>
      </c>
      <c r="J31" s="389">
        <v>428863</v>
      </c>
      <c r="K31" s="389">
        <v>16672</v>
      </c>
      <c r="L31" s="389">
        <v>37514</v>
      </c>
      <c r="M31" s="389">
        <v>174290</v>
      </c>
      <c r="N31" s="389">
        <v>200388</v>
      </c>
    </row>
    <row r="32" spans="1:16" ht="15" customHeight="1">
      <c r="A32" s="206" t="s">
        <v>342</v>
      </c>
      <c r="B32" s="65" t="s">
        <v>676</v>
      </c>
      <c r="C32" s="389">
        <v>1251253</v>
      </c>
      <c r="D32" s="389">
        <v>655997</v>
      </c>
      <c r="E32" s="389">
        <v>595256</v>
      </c>
      <c r="F32" s="389">
        <v>543744</v>
      </c>
      <c r="G32" s="389">
        <v>332021</v>
      </c>
      <c r="H32" s="389">
        <v>211723</v>
      </c>
      <c r="I32" s="389">
        <v>268525</v>
      </c>
      <c r="J32" s="389">
        <v>438985</v>
      </c>
      <c r="K32" s="389">
        <v>15107</v>
      </c>
      <c r="L32" s="389">
        <v>40345</v>
      </c>
      <c r="M32" s="389">
        <v>170437</v>
      </c>
      <c r="N32" s="389">
        <v>213096</v>
      </c>
    </row>
    <row r="33" spans="1:16" ht="15" customHeight="1">
      <c r="A33" s="206" t="s">
        <v>342</v>
      </c>
      <c r="B33" s="65" t="s">
        <v>677</v>
      </c>
      <c r="C33" s="389">
        <v>1425802</v>
      </c>
      <c r="D33" s="389">
        <v>744267</v>
      </c>
      <c r="E33" s="389">
        <v>681535</v>
      </c>
      <c r="F33" s="389">
        <v>638291</v>
      </c>
      <c r="G33" s="389">
        <v>376989</v>
      </c>
      <c r="H33" s="389">
        <v>261302</v>
      </c>
      <c r="I33" s="389">
        <v>311458</v>
      </c>
      <c r="J33" s="389">
        <v>476054</v>
      </c>
      <c r="K33" s="389">
        <v>14530</v>
      </c>
      <c r="L33" s="389">
        <v>41291</v>
      </c>
      <c r="M33" s="389">
        <v>183972</v>
      </c>
      <c r="N33" s="389">
        <v>236261</v>
      </c>
    </row>
    <row r="34" spans="1:16" ht="15" customHeight="1">
      <c r="A34" s="206" t="s">
        <v>342</v>
      </c>
      <c r="B34" s="65" t="s">
        <v>678</v>
      </c>
      <c r="C34" s="389">
        <v>1284120</v>
      </c>
      <c r="D34" s="389">
        <v>658556</v>
      </c>
      <c r="E34" s="389">
        <v>625564</v>
      </c>
      <c r="F34" s="389">
        <v>533470</v>
      </c>
      <c r="G34" s="389">
        <v>316076</v>
      </c>
      <c r="H34" s="389">
        <v>217394</v>
      </c>
      <c r="I34" s="389">
        <v>274363</v>
      </c>
      <c r="J34" s="389">
        <v>476286</v>
      </c>
      <c r="K34" s="389">
        <v>17158</v>
      </c>
      <c r="L34" s="389">
        <v>50959</v>
      </c>
      <c r="M34" s="389">
        <v>209893</v>
      </c>
      <c r="N34" s="389">
        <v>198277</v>
      </c>
    </row>
    <row r="35" spans="1:16" ht="15" customHeight="1">
      <c r="A35" s="206" t="s">
        <v>342</v>
      </c>
      <c r="B35" s="65" t="s">
        <v>214</v>
      </c>
      <c r="C35" s="389">
        <v>1271799</v>
      </c>
      <c r="D35" s="389">
        <v>666066</v>
      </c>
      <c r="E35" s="389">
        <v>605733</v>
      </c>
      <c r="F35" s="389">
        <v>553845</v>
      </c>
      <c r="G35" s="389">
        <v>329697</v>
      </c>
      <c r="H35" s="389">
        <v>224149</v>
      </c>
      <c r="I35" s="389">
        <v>274618</v>
      </c>
      <c r="J35" s="389">
        <v>443336</v>
      </c>
      <c r="K35" s="389">
        <v>22686</v>
      </c>
      <c r="L35" s="389">
        <v>39065</v>
      </c>
      <c r="M35" s="389">
        <v>187521</v>
      </c>
      <c r="N35" s="389">
        <v>194064</v>
      </c>
    </row>
    <row r="36" spans="1:16" ht="15" customHeight="1">
      <c r="A36" s="206" t="s">
        <v>342</v>
      </c>
      <c r="B36" s="65" t="s">
        <v>192</v>
      </c>
      <c r="C36" s="389">
        <v>1386971</v>
      </c>
      <c r="D36" s="389">
        <v>740962</v>
      </c>
      <c r="E36" s="389">
        <v>646008</v>
      </c>
      <c r="F36" s="389">
        <v>591792</v>
      </c>
      <c r="G36" s="389">
        <v>352617</v>
      </c>
      <c r="H36" s="389">
        <v>239175</v>
      </c>
      <c r="I36" s="389">
        <v>324493</v>
      </c>
      <c r="J36" s="389">
        <v>470686</v>
      </c>
      <c r="K36" s="389">
        <v>17515</v>
      </c>
      <c r="L36" s="389">
        <v>46337</v>
      </c>
      <c r="M36" s="389">
        <v>203136</v>
      </c>
      <c r="N36" s="389">
        <v>203697</v>
      </c>
    </row>
    <row r="37" spans="1:16" ht="15" customHeight="1">
      <c r="A37" s="206" t="s">
        <v>342</v>
      </c>
      <c r="B37" s="65" t="s">
        <v>193</v>
      </c>
      <c r="C37" s="389">
        <v>1422195</v>
      </c>
      <c r="D37" s="389">
        <v>748176</v>
      </c>
      <c r="E37" s="389">
        <v>674019</v>
      </c>
      <c r="F37" s="389">
        <v>618659</v>
      </c>
      <c r="G37" s="389">
        <v>366374</v>
      </c>
      <c r="H37" s="389">
        <v>252285</v>
      </c>
      <c r="I37" s="389">
        <v>319875</v>
      </c>
      <c r="J37" s="389">
        <v>483661</v>
      </c>
      <c r="K37" s="389">
        <v>20794</v>
      </c>
      <c r="L37" s="389">
        <v>41134</v>
      </c>
      <c r="M37" s="389">
        <v>211269</v>
      </c>
      <c r="N37" s="389">
        <v>210465</v>
      </c>
    </row>
    <row r="38" spans="1:16" ht="15" customHeight="1">
      <c r="A38" s="206" t="s">
        <v>342</v>
      </c>
      <c r="B38" s="65" t="s">
        <v>194</v>
      </c>
      <c r="C38" s="389">
        <v>1552389</v>
      </c>
      <c r="D38" s="389">
        <v>804518</v>
      </c>
      <c r="E38" s="389">
        <v>747872</v>
      </c>
      <c r="F38" s="389">
        <v>655145</v>
      </c>
      <c r="G38" s="389">
        <v>386088</v>
      </c>
      <c r="H38" s="389">
        <v>269057</v>
      </c>
      <c r="I38" s="389">
        <v>346488</v>
      </c>
      <c r="J38" s="389">
        <v>550756</v>
      </c>
      <c r="K38" s="389">
        <v>17716</v>
      </c>
      <c r="L38" s="389">
        <v>54226</v>
      </c>
      <c r="M38" s="389">
        <v>215853</v>
      </c>
      <c r="N38" s="389">
        <v>262961</v>
      </c>
    </row>
    <row r="39" spans="1:16" ht="15" customHeight="1">
      <c r="A39" s="206" t="s">
        <v>342</v>
      </c>
      <c r="B39" s="65" t="s">
        <v>643</v>
      </c>
      <c r="C39" s="389">
        <v>1657160</v>
      </c>
      <c r="D39" s="389">
        <v>962328</v>
      </c>
      <c r="E39" s="389">
        <v>694832</v>
      </c>
      <c r="F39" s="389">
        <v>723142</v>
      </c>
      <c r="G39" s="389">
        <v>440494</v>
      </c>
      <c r="H39" s="389">
        <v>282648</v>
      </c>
      <c r="I39" s="389">
        <v>452869</v>
      </c>
      <c r="J39" s="389">
        <v>481149</v>
      </c>
      <c r="K39" s="389">
        <v>21558</v>
      </c>
      <c r="L39" s="389">
        <v>47407</v>
      </c>
      <c r="M39" s="389">
        <v>180150</v>
      </c>
      <c r="N39" s="389">
        <v>232034</v>
      </c>
    </row>
    <row r="40" spans="1:16" ht="21.95" customHeight="1">
      <c r="A40" s="206"/>
      <c r="B40" s="65"/>
      <c r="C40" s="389"/>
      <c r="D40" s="389"/>
      <c r="E40" s="389"/>
      <c r="F40" s="389"/>
      <c r="G40" s="389"/>
      <c r="H40" s="389"/>
      <c r="I40" s="389"/>
      <c r="J40" s="389"/>
      <c r="K40" s="389"/>
      <c r="L40" s="389"/>
      <c r="M40" s="389"/>
      <c r="N40" s="389"/>
    </row>
    <row r="41" spans="1:16" ht="24.95" customHeight="1">
      <c r="A41" s="195" t="s">
        <v>548</v>
      </c>
      <c r="B41" s="196"/>
      <c r="C41" s="390"/>
      <c r="D41" s="390"/>
      <c r="E41" s="390"/>
      <c r="F41" s="390"/>
      <c r="G41" s="390"/>
      <c r="H41" s="390"/>
      <c r="I41" s="391" t="s">
        <v>548</v>
      </c>
      <c r="K41" s="390"/>
      <c r="L41" s="390"/>
      <c r="M41" s="390"/>
      <c r="N41" s="390"/>
    </row>
    <row r="42" spans="1:16" ht="21.95" customHeight="1">
      <c r="A42" s="206">
        <v>2020</v>
      </c>
      <c r="B42" s="65" t="s">
        <v>815</v>
      </c>
      <c r="C42" s="389">
        <v>221790</v>
      </c>
      <c r="D42" s="389">
        <v>116595</v>
      </c>
      <c r="E42" s="389">
        <v>105195</v>
      </c>
      <c r="F42" s="389">
        <v>74873</v>
      </c>
      <c r="G42" s="389">
        <v>49061</v>
      </c>
      <c r="H42" s="389">
        <v>25813</v>
      </c>
      <c r="I42" s="389">
        <v>44258</v>
      </c>
      <c r="J42" s="389">
        <v>102658</v>
      </c>
      <c r="K42" s="389">
        <v>1297</v>
      </c>
      <c r="L42" s="389">
        <v>21979</v>
      </c>
      <c r="M42" s="389">
        <v>47021</v>
      </c>
      <c r="N42" s="389">
        <v>32361</v>
      </c>
      <c r="P42" s="27"/>
    </row>
    <row r="43" spans="1:16" ht="15" customHeight="1">
      <c r="A43" s="206" t="s">
        <v>342</v>
      </c>
      <c r="B43" s="65" t="s">
        <v>53</v>
      </c>
      <c r="C43" s="389">
        <v>235676</v>
      </c>
      <c r="D43" s="389">
        <v>133486</v>
      </c>
      <c r="E43" s="389">
        <v>102190</v>
      </c>
      <c r="F43" s="389">
        <v>95585</v>
      </c>
      <c r="G43" s="389">
        <v>65408</v>
      </c>
      <c r="H43" s="389">
        <v>30178</v>
      </c>
      <c r="I43" s="389">
        <v>47341</v>
      </c>
      <c r="J43" s="389">
        <v>92750</v>
      </c>
      <c r="K43" s="389">
        <v>2862</v>
      </c>
      <c r="L43" s="389">
        <v>17875</v>
      </c>
      <c r="M43" s="389">
        <v>39510</v>
      </c>
      <c r="N43" s="389">
        <v>32503</v>
      </c>
    </row>
    <row r="44" spans="1:16" ht="15" customHeight="1">
      <c r="A44" s="206" t="s">
        <v>342</v>
      </c>
      <c r="B44" s="65" t="s">
        <v>58</v>
      </c>
      <c r="C44" s="389">
        <v>342512</v>
      </c>
      <c r="D44" s="389">
        <v>183396</v>
      </c>
      <c r="E44" s="389">
        <v>159117</v>
      </c>
      <c r="F44" s="389">
        <v>118282</v>
      </c>
      <c r="G44" s="389">
        <v>75660</v>
      </c>
      <c r="H44" s="389">
        <v>42622</v>
      </c>
      <c r="I44" s="389">
        <v>76973</v>
      </c>
      <c r="J44" s="389">
        <v>147257</v>
      </c>
      <c r="K44" s="389">
        <v>4692</v>
      </c>
      <c r="L44" s="389">
        <v>26070</v>
      </c>
      <c r="M44" s="389">
        <v>67559</v>
      </c>
      <c r="N44" s="389">
        <v>48936</v>
      </c>
    </row>
    <row r="45" spans="1:16" ht="15" customHeight="1">
      <c r="A45" s="206" t="s">
        <v>342</v>
      </c>
      <c r="B45" s="65" t="s">
        <v>59</v>
      </c>
      <c r="C45" s="389">
        <v>364443</v>
      </c>
      <c r="D45" s="389">
        <v>184037</v>
      </c>
      <c r="E45" s="389">
        <v>180406</v>
      </c>
      <c r="F45" s="389">
        <v>140023</v>
      </c>
      <c r="G45" s="389">
        <v>90892</v>
      </c>
      <c r="H45" s="389">
        <v>49131</v>
      </c>
      <c r="I45" s="389">
        <v>64899</v>
      </c>
      <c r="J45" s="389">
        <v>159521</v>
      </c>
      <c r="K45" s="389">
        <v>2543</v>
      </c>
      <c r="L45" s="389">
        <v>25703</v>
      </c>
      <c r="M45" s="389">
        <v>81819</v>
      </c>
      <c r="N45" s="389">
        <v>49456</v>
      </c>
    </row>
    <row r="46" spans="1:16" ht="15" customHeight="1">
      <c r="A46" s="206" t="s">
        <v>342</v>
      </c>
      <c r="B46" s="65" t="s">
        <v>676</v>
      </c>
      <c r="C46" s="389">
        <v>336398</v>
      </c>
      <c r="D46" s="389">
        <v>156488</v>
      </c>
      <c r="E46" s="389">
        <v>179909</v>
      </c>
      <c r="F46" s="389">
        <v>111971</v>
      </c>
      <c r="G46" s="389">
        <v>71852</v>
      </c>
      <c r="H46" s="389">
        <v>40118</v>
      </c>
      <c r="I46" s="389">
        <v>58314</v>
      </c>
      <c r="J46" s="389">
        <v>166113</v>
      </c>
      <c r="K46" s="389">
        <v>2697</v>
      </c>
      <c r="L46" s="389">
        <v>23625</v>
      </c>
      <c r="M46" s="389">
        <v>80199</v>
      </c>
      <c r="N46" s="389">
        <v>59592</v>
      </c>
    </row>
    <row r="47" spans="1:16" ht="15" customHeight="1">
      <c r="A47" s="206" t="s">
        <v>342</v>
      </c>
      <c r="B47" s="65" t="s">
        <v>677</v>
      </c>
      <c r="C47" s="389">
        <v>389508</v>
      </c>
      <c r="D47" s="389">
        <v>197633</v>
      </c>
      <c r="E47" s="389">
        <v>191875</v>
      </c>
      <c r="F47" s="389">
        <v>141489</v>
      </c>
      <c r="G47" s="389">
        <v>98223</v>
      </c>
      <c r="H47" s="389">
        <v>43266</v>
      </c>
      <c r="I47" s="389">
        <v>65124</v>
      </c>
      <c r="J47" s="389">
        <v>182896</v>
      </c>
      <c r="K47" s="389">
        <v>5276</v>
      </c>
      <c r="L47" s="389">
        <v>29010</v>
      </c>
      <c r="M47" s="389">
        <v>86860</v>
      </c>
      <c r="N47" s="389">
        <v>61749</v>
      </c>
    </row>
    <row r="48" spans="1:16" ht="15" customHeight="1">
      <c r="A48" s="206" t="s">
        <v>342</v>
      </c>
      <c r="B48" s="65" t="s">
        <v>678</v>
      </c>
      <c r="C48" s="389">
        <v>391600</v>
      </c>
      <c r="D48" s="389">
        <v>194962</v>
      </c>
      <c r="E48" s="389">
        <v>196638</v>
      </c>
      <c r="F48" s="389">
        <v>122665</v>
      </c>
      <c r="G48" s="389">
        <v>77626</v>
      </c>
      <c r="H48" s="389">
        <v>45040</v>
      </c>
      <c r="I48" s="389">
        <v>88881</v>
      </c>
      <c r="J48" s="389">
        <v>180054</v>
      </c>
      <c r="K48" s="389">
        <v>1709</v>
      </c>
      <c r="L48" s="389">
        <v>26747</v>
      </c>
      <c r="M48" s="389">
        <v>90150</v>
      </c>
      <c r="N48" s="389">
        <v>61448</v>
      </c>
    </row>
    <row r="49" spans="1:16" ht="15" customHeight="1">
      <c r="A49" s="206" t="s">
        <v>342</v>
      </c>
      <c r="B49" s="65" t="s">
        <v>214</v>
      </c>
      <c r="C49" s="389">
        <v>358931</v>
      </c>
      <c r="D49" s="389">
        <v>171029</v>
      </c>
      <c r="E49" s="389">
        <v>187902</v>
      </c>
      <c r="F49" s="389">
        <v>118253</v>
      </c>
      <c r="G49" s="389">
        <v>68060</v>
      </c>
      <c r="H49" s="389">
        <v>50193</v>
      </c>
      <c r="I49" s="389">
        <v>73776</v>
      </c>
      <c r="J49" s="389">
        <v>166902</v>
      </c>
      <c r="K49" s="389">
        <v>3212</v>
      </c>
      <c r="L49" s="389">
        <v>25981</v>
      </c>
      <c r="M49" s="389">
        <v>80493</v>
      </c>
      <c r="N49" s="389">
        <v>57216</v>
      </c>
    </row>
    <row r="50" spans="1:16" ht="15" customHeight="1">
      <c r="A50" s="206" t="s">
        <v>342</v>
      </c>
      <c r="B50" s="65" t="s">
        <v>192</v>
      </c>
      <c r="C50" s="389">
        <v>391559</v>
      </c>
      <c r="D50" s="389">
        <v>187923</v>
      </c>
      <c r="E50" s="389">
        <v>203636</v>
      </c>
      <c r="F50" s="389">
        <v>125475</v>
      </c>
      <c r="G50" s="389">
        <v>82660</v>
      </c>
      <c r="H50" s="389">
        <v>42815</v>
      </c>
      <c r="I50" s="389">
        <v>76789</v>
      </c>
      <c r="J50" s="389">
        <v>189295</v>
      </c>
      <c r="K50" s="389">
        <v>1809</v>
      </c>
      <c r="L50" s="389">
        <v>26665</v>
      </c>
      <c r="M50" s="389">
        <v>92150</v>
      </c>
      <c r="N50" s="389">
        <v>68671</v>
      </c>
    </row>
    <row r="51" spans="1:16" ht="15" customHeight="1">
      <c r="A51" s="206" t="s">
        <v>342</v>
      </c>
      <c r="B51" s="65" t="s">
        <v>193</v>
      </c>
      <c r="C51" s="389">
        <v>400808</v>
      </c>
      <c r="D51" s="389">
        <v>177715</v>
      </c>
      <c r="E51" s="389">
        <v>223093</v>
      </c>
      <c r="F51" s="389">
        <v>136390</v>
      </c>
      <c r="G51" s="389">
        <v>77352</v>
      </c>
      <c r="H51" s="389">
        <v>59038</v>
      </c>
      <c r="I51" s="389">
        <v>74569</v>
      </c>
      <c r="J51" s="389">
        <v>189850</v>
      </c>
      <c r="K51" s="389">
        <v>3835</v>
      </c>
      <c r="L51" s="389">
        <v>21960</v>
      </c>
      <c r="M51" s="389">
        <v>101409</v>
      </c>
      <c r="N51" s="389">
        <v>62646</v>
      </c>
    </row>
    <row r="52" spans="1:16" ht="15" customHeight="1">
      <c r="A52" s="206" t="s">
        <v>342</v>
      </c>
      <c r="B52" s="65" t="s">
        <v>194</v>
      </c>
      <c r="C52" s="389">
        <v>450689</v>
      </c>
      <c r="D52" s="389">
        <v>215807</v>
      </c>
      <c r="E52" s="389">
        <v>234882</v>
      </c>
      <c r="F52" s="389">
        <v>166426</v>
      </c>
      <c r="G52" s="389">
        <v>107792</v>
      </c>
      <c r="H52" s="389">
        <v>58634</v>
      </c>
      <c r="I52" s="389">
        <v>78879</v>
      </c>
      <c r="J52" s="389">
        <v>205384</v>
      </c>
      <c r="K52" s="389">
        <v>2037</v>
      </c>
      <c r="L52" s="389">
        <v>27099</v>
      </c>
      <c r="M52" s="389">
        <v>109518</v>
      </c>
      <c r="N52" s="389">
        <v>66730</v>
      </c>
    </row>
    <row r="53" spans="1:16" ht="15" customHeight="1">
      <c r="A53" s="206" t="s">
        <v>342</v>
      </c>
      <c r="B53" s="65" t="s">
        <v>643</v>
      </c>
      <c r="C53" s="389">
        <v>491597</v>
      </c>
      <c r="D53" s="389">
        <v>266148</v>
      </c>
      <c r="E53" s="389">
        <v>225449</v>
      </c>
      <c r="F53" s="389">
        <v>151527</v>
      </c>
      <c r="G53" s="389">
        <v>107363</v>
      </c>
      <c r="H53" s="389">
        <v>44165</v>
      </c>
      <c r="I53" s="389">
        <v>127574</v>
      </c>
      <c r="J53" s="389">
        <v>212496</v>
      </c>
      <c r="K53" s="389">
        <v>3910</v>
      </c>
      <c r="L53" s="389">
        <v>27301</v>
      </c>
      <c r="M53" s="389">
        <v>102314</v>
      </c>
      <c r="N53" s="389">
        <v>78970</v>
      </c>
    </row>
    <row r="54" spans="1:16" ht="21.95" customHeight="1">
      <c r="A54" s="206"/>
      <c r="B54" s="65"/>
      <c r="C54" s="389"/>
      <c r="D54" s="389"/>
      <c r="E54" s="389"/>
      <c r="F54" s="389"/>
      <c r="G54" s="389"/>
      <c r="H54" s="389"/>
      <c r="I54" s="389"/>
      <c r="J54" s="389"/>
      <c r="K54" s="389"/>
      <c r="L54" s="389"/>
      <c r="M54" s="389"/>
      <c r="N54" s="389"/>
    </row>
    <row r="55" spans="1:16" ht="24.95" customHeight="1">
      <c r="A55" s="195" t="s">
        <v>549</v>
      </c>
      <c r="B55" s="195"/>
      <c r="C55" s="390"/>
      <c r="D55" s="390"/>
      <c r="E55" s="390"/>
      <c r="F55" s="390"/>
      <c r="G55" s="390"/>
      <c r="H55" s="390"/>
      <c r="I55" s="391" t="s">
        <v>549</v>
      </c>
      <c r="K55" s="390"/>
      <c r="L55" s="390"/>
      <c r="M55" s="390"/>
      <c r="N55" s="390"/>
    </row>
    <row r="56" spans="1:16" ht="21.95" customHeight="1">
      <c r="A56" s="206">
        <v>2020</v>
      </c>
      <c r="B56" s="65" t="s">
        <v>815</v>
      </c>
      <c r="C56" s="389">
        <v>47767</v>
      </c>
      <c r="D56" s="389">
        <v>26081</v>
      </c>
      <c r="E56" s="389">
        <v>21687</v>
      </c>
      <c r="F56" s="389">
        <v>21069</v>
      </c>
      <c r="G56" s="389">
        <v>14656</v>
      </c>
      <c r="H56" s="389">
        <v>6413</v>
      </c>
      <c r="I56" s="389">
        <v>6289</v>
      </c>
      <c r="J56" s="389">
        <v>20409</v>
      </c>
      <c r="K56" s="389">
        <v>785</v>
      </c>
      <c r="L56" s="389">
        <v>4351</v>
      </c>
      <c r="M56" s="389">
        <v>6694</v>
      </c>
      <c r="N56" s="389">
        <v>8579</v>
      </c>
      <c r="P56" s="27"/>
    </row>
    <row r="57" spans="1:16" ht="15" customHeight="1">
      <c r="A57" s="206" t="s">
        <v>342</v>
      </c>
      <c r="B57" s="65" t="s">
        <v>53</v>
      </c>
      <c r="C57" s="389">
        <v>46684</v>
      </c>
      <c r="D57" s="389">
        <v>24038</v>
      </c>
      <c r="E57" s="389">
        <v>22646</v>
      </c>
      <c r="F57" s="389">
        <v>17443</v>
      </c>
      <c r="G57" s="389">
        <v>11573</v>
      </c>
      <c r="H57" s="389">
        <v>5870</v>
      </c>
      <c r="I57" s="389">
        <v>9741</v>
      </c>
      <c r="J57" s="389">
        <v>19500</v>
      </c>
      <c r="K57" s="389">
        <v>661</v>
      </c>
      <c r="L57" s="389">
        <v>2062</v>
      </c>
      <c r="M57" s="389">
        <v>6960</v>
      </c>
      <c r="N57" s="389">
        <v>9816</v>
      </c>
    </row>
    <row r="58" spans="1:16" ht="15" customHeight="1">
      <c r="A58" s="206" t="s">
        <v>342</v>
      </c>
      <c r="B58" s="65" t="s">
        <v>58</v>
      </c>
      <c r="C58" s="389">
        <v>75451</v>
      </c>
      <c r="D58" s="389">
        <v>41341</v>
      </c>
      <c r="E58" s="389">
        <v>34110</v>
      </c>
      <c r="F58" s="389">
        <v>32137</v>
      </c>
      <c r="G58" s="389">
        <v>24130</v>
      </c>
      <c r="H58" s="389">
        <v>8007</v>
      </c>
      <c r="I58" s="389">
        <v>12313</v>
      </c>
      <c r="J58" s="389">
        <v>31001</v>
      </c>
      <c r="K58" s="389">
        <v>651</v>
      </c>
      <c r="L58" s="389">
        <v>4247</v>
      </c>
      <c r="M58" s="389">
        <v>12169</v>
      </c>
      <c r="N58" s="389">
        <v>13934</v>
      </c>
    </row>
    <row r="59" spans="1:16" ht="15" customHeight="1">
      <c r="A59" s="206" t="s">
        <v>342</v>
      </c>
      <c r="B59" s="65" t="s">
        <v>59</v>
      </c>
      <c r="C59" s="389">
        <v>84155</v>
      </c>
      <c r="D59" s="389">
        <v>37979</v>
      </c>
      <c r="E59" s="389">
        <v>46176</v>
      </c>
      <c r="F59" s="389">
        <v>30641</v>
      </c>
      <c r="G59" s="389">
        <v>20038</v>
      </c>
      <c r="H59" s="389">
        <v>10604</v>
      </c>
      <c r="I59" s="389">
        <v>11677</v>
      </c>
      <c r="J59" s="389">
        <v>41836</v>
      </c>
      <c r="K59" s="389">
        <v>890</v>
      </c>
      <c r="L59" s="389">
        <v>5374</v>
      </c>
      <c r="M59" s="389">
        <v>18529</v>
      </c>
      <c r="N59" s="389">
        <v>17043</v>
      </c>
    </row>
    <row r="60" spans="1:16" ht="15" customHeight="1">
      <c r="A60" s="206" t="s">
        <v>342</v>
      </c>
      <c r="B60" s="65" t="s">
        <v>676</v>
      </c>
      <c r="C60" s="389">
        <v>71765</v>
      </c>
      <c r="D60" s="389">
        <v>31545</v>
      </c>
      <c r="E60" s="389">
        <v>40220</v>
      </c>
      <c r="F60" s="389">
        <v>21953</v>
      </c>
      <c r="G60" s="389">
        <v>14489</v>
      </c>
      <c r="H60" s="389">
        <v>7464</v>
      </c>
      <c r="I60" s="389">
        <v>10619</v>
      </c>
      <c r="J60" s="389">
        <v>39193</v>
      </c>
      <c r="K60" s="389">
        <v>986</v>
      </c>
      <c r="L60" s="389">
        <v>5450</v>
      </c>
      <c r="M60" s="389">
        <v>14615</v>
      </c>
      <c r="N60" s="389">
        <v>18142</v>
      </c>
    </row>
    <row r="61" spans="1:16" ht="15" customHeight="1">
      <c r="A61" s="206" t="s">
        <v>342</v>
      </c>
      <c r="B61" s="65" t="s">
        <v>677</v>
      </c>
      <c r="C61" s="389">
        <v>80269</v>
      </c>
      <c r="D61" s="389">
        <v>36951</v>
      </c>
      <c r="E61" s="389">
        <v>43319</v>
      </c>
      <c r="F61" s="389">
        <v>27016</v>
      </c>
      <c r="G61" s="389">
        <v>18842</v>
      </c>
      <c r="H61" s="389">
        <v>8174</v>
      </c>
      <c r="I61" s="389">
        <v>12288</v>
      </c>
      <c r="J61" s="389">
        <v>40965</v>
      </c>
      <c r="K61" s="389">
        <v>666</v>
      </c>
      <c r="L61" s="389">
        <v>5154</v>
      </c>
      <c r="M61" s="389">
        <v>17164</v>
      </c>
      <c r="N61" s="389">
        <v>17980</v>
      </c>
    </row>
    <row r="62" spans="1:16" ht="15" customHeight="1">
      <c r="A62" s="206" t="s">
        <v>342</v>
      </c>
      <c r="B62" s="65" t="s">
        <v>678</v>
      </c>
      <c r="C62" s="389">
        <v>101175</v>
      </c>
      <c r="D62" s="389">
        <v>48711</v>
      </c>
      <c r="E62" s="389">
        <v>52464</v>
      </c>
      <c r="F62" s="389">
        <v>43500</v>
      </c>
      <c r="G62" s="389">
        <v>30909</v>
      </c>
      <c r="H62" s="389">
        <v>12591</v>
      </c>
      <c r="I62" s="389">
        <v>13528</v>
      </c>
      <c r="J62" s="389">
        <v>44147</v>
      </c>
      <c r="K62" s="389">
        <v>297</v>
      </c>
      <c r="L62" s="389">
        <v>3977</v>
      </c>
      <c r="M62" s="389">
        <v>19292</v>
      </c>
      <c r="N62" s="389">
        <v>20581</v>
      </c>
    </row>
    <row r="63" spans="1:16" ht="15" customHeight="1">
      <c r="A63" s="206" t="s">
        <v>342</v>
      </c>
      <c r="B63" s="65" t="s">
        <v>214</v>
      </c>
      <c r="C63" s="389">
        <v>74366</v>
      </c>
      <c r="D63" s="389">
        <v>31849</v>
      </c>
      <c r="E63" s="389">
        <v>42517</v>
      </c>
      <c r="F63" s="389">
        <v>26083</v>
      </c>
      <c r="G63" s="389">
        <v>16241</v>
      </c>
      <c r="H63" s="389">
        <v>9842</v>
      </c>
      <c r="I63" s="389">
        <v>11309</v>
      </c>
      <c r="J63" s="389">
        <v>36973</v>
      </c>
      <c r="K63" s="389">
        <v>536</v>
      </c>
      <c r="L63" s="389">
        <v>3762</v>
      </c>
      <c r="M63" s="389">
        <v>15676</v>
      </c>
      <c r="N63" s="389">
        <v>17000</v>
      </c>
    </row>
    <row r="64" spans="1:16" ht="15" customHeight="1">
      <c r="A64" s="206" t="s">
        <v>342</v>
      </c>
      <c r="B64" s="65" t="s">
        <v>192</v>
      </c>
      <c r="C64" s="389">
        <v>90082</v>
      </c>
      <c r="D64" s="389">
        <v>43503</v>
      </c>
      <c r="E64" s="389">
        <v>46579</v>
      </c>
      <c r="F64" s="389">
        <v>35197</v>
      </c>
      <c r="G64" s="389">
        <v>22681</v>
      </c>
      <c r="H64" s="389">
        <v>12515</v>
      </c>
      <c r="I64" s="389">
        <v>14641</v>
      </c>
      <c r="J64" s="389">
        <v>40244</v>
      </c>
      <c r="K64" s="389">
        <v>836</v>
      </c>
      <c r="L64" s="389">
        <v>5344</v>
      </c>
      <c r="M64" s="389">
        <v>17714</v>
      </c>
      <c r="N64" s="389">
        <v>16350</v>
      </c>
    </row>
    <row r="65" spans="1:14" ht="15" customHeight="1">
      <c r="A65" s="206" t="s">
        <v>342</v>
      </c>
      <c r="B65" s="65" t="s">
        <v>193</v>
      </c>
      <c r="C65" s="389">
        <v>95106</v>
      </c>
      <c r="D65" s="389">
        <v>44545</v>
      </c>
      <c r="E65" s="389">
        <v>50561</v>
      </c>
      <c r="F65" s="389">
        <v>37671</v>
      </c>
      <c r="G65" s="389">
        <v>27093</v>
      </c>
      <c r="H65" s="389">
        <v>10578</v>
      </c>
      <c r="I65" s="389">
        <v>13044</v>
      </c>
      <c r="J65" s="389">
        <v>44390</v>
      </c>
      <c r="K65" s="389">
        <v>911</v>
      </c>
      <c r="L65" s="389">
        <v>3497</v>
      </c>
      <c r="M65" s="389">
        <v>19115</v>
      </c>
      <c r="N65" s="389">
        <v>20868</v>
      </c>
    </row>
    <row r="66" spans="1:14" ht="15" customHeight="1">
      <c r="A66" s="206" t="s">
        <v>342</v>
      </c>
      <c r="B66" s="65" t="s">
        <v>194</v>
      </c>
      <c r="C66" s="389">
        <v>89003</v>
      </c>
      <c r="D66" s="389">
        <v>35661</v>
      </c>
      <c r="E66" s="389">
        <v>53342</v>
      </c>
      <c r="F66" s="389">
        <v>30948</v>
      </c>
      <c r="G66" s="389">
        <v>19939</v>
      </c>
      <c r="H66" s="389">
        <v>11008</v>
      </c>
      <c r="I66" s="389">
        <v>12232</v>
      </c>
      <c r="J66" s="389">
        <v>45823</v>
      </c>
      <c r="K66" s="389">
        <v>574</v>
      </c>
      <c r="L66" s="389">
        <v>2916</v>
      </c>
      <c r="M66" s="389">
        <v>18990</v>
      </c>
      <c r="N66" s="389">
        <v>23343</v>
      </c>
    </row>
    <row r="67" spans="1:14" ht="15" customHeight="1">
      <c r="A67" s="206" t="s">
        <v>342</v>
      </c>
      <c r="B67" s="65" t="s">
        <v>643</v>
      </c>
      <c r="C67" s="389">
        <v>95902</v>
      </c>
      <c r="D67" s="389">
        <v>51083</v>
      </c>
      <c r="E67" s="389">
        <v>44819</v>
      </c>
      <c r="F67" s="389">
        <v>37847</v>
      </c>
      <c r="G67" s="389">
        <v>27394</v>
      </c>
      <c r="H67" s="389">
        <v>10453</v>
      </c>
      <c r="I67" s="389">
        <v>16903</v>
      </c>
      <c r="J67" s="389">
        <v>41152</v>
      </c>
      <c r="K67" s="389">
        <v>1392</v>
      </c>
      <c r="L67" s="389">
        <v>5394</v>
      </c>
      <c r="M67" s="389">
        <v>12937</v>
      </c>
      <c r="N67" s="389">
        <v>21429</v>
      </c>
    </row>
    <row r="68" spans="1:14" ht="21.95" customHeight="1">
      <c r="A68" s="206"/>
      <c r="B68" s="65"/>
      <c r="C68" s="389"/>
      <c r="D68" s="389"/>
      <c r="E68" s="389"/>
      <c r="F68" s="389"/>
      <c r="G68" s="389"/>
      <c r="H68" s="389"/>
      <c r="I68" s="389"/>
      <c r="J68" s="389"/>
      <c r="K68" s="389"/>
      <c r="L68" s="389"/>
      <c r="M68" s="389"/>
      <c r="N68" s="389"/>
    </row>
    <row r="69" spans="1:14" ht="15" customHeight="1">
      <c r="A69" s="65"/>
      <c r="B69" s="65"/>
      <c r="C69" s="390"/>
      <c r="D69" s="390"/>
      <c r="E69" s="390"/>
      <c r="F69" s="390"/>
      <c r="G69" s="390"/>
      <c r="H69" s="390"/>
      <c r="I69" s="390"/>
      <c r="J69" s="206"/>
      <c r="K69" s="390"/>
      <c r="L69" s="390"/>
      <c r="M69" s="390"/>
      <c r="N69" s="390"/>
    </row>
    <row r="70" spans="1:14" s="26" customFormat="1" ht="15.95" customHeight="1">
      <c r="A70" s="682" t="s">
        <v>1733</v>
      </c>
      <c r="B70" s="686"/>
      <c r="C70" s="686"/>
      <c r="D70" s="686"/>
      <c r="E70" s="686"/>
      <c r="F70" s="686"/>
      <c r="G70" s="686"/>
      <c r="H70" s="686"/>
      <c r="I70" s="682" t="s">
        <v>1733</v>
      </c>
      <c r="K70" s="682"/>
      <c r="L70" s="682"/>
      <c r="M70" s="682"/>
      <c r="N70" s="682"/>
    </row>
  </sheetData>
  <mergeCells count="16">
    <mergeCell ref="N10:N12"/>
    <mergeCell ref="A8:B12"/>
    <mergeCell ref="C8:C12"/>
    <mergeCell ref="F8:H8"/>
    <mergeCell ref="I8:I12"/>
    <mergeCell ref="J8:N8"/>
    <mergeCell ref="D9:D12"/>
    <mergeCell ref="E9:E12"/>
    <mergeCell ref="F9:F12"/>
    <mergeCell ref="J9:J12"/>
    <mergeCell ref="K9:N9"/>
    <mergeCell ref="G10:G12"/>
    <mergeCell ref="H10:H12"/>
    <mergeCell ref="K10:K12"/>
    <mergeCell ref="L10:L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ColWidth="11.42578125" defaultRowHeight="15"/>
  <cols>
    <col min="1" max="1" width="5.42578125" style="683" customWidth="1"/>
    <col min="2" max="2" width="16.140625" style="683" customWidth="1"/>
    <col min="3" max="8" width="18.7109375" style="683" customWidth="1"/>
    <col min="9" max="14" width="21.7109375" style="683" customWidth="1"/>
    <col min="15" max="16384" width="11.42578125" style="683"/>
  </cols>
  <sheetData>
    <row r="1" spans="1:16" s="1092" customFormat="1" ht="15" customHeight="1">
      <c r="A1" s="1106" t="s">
        <v>1750</v>
      </c>
    </row>
    <row r="2" spans="1:16" ht="15" customHeight="1">
      <c r="A2" s="195" t="s">
        <v>709</v>
      </c>
      <c r="I2" s="195" t="s">
        <v>709</v>
      </c>
    </row>
    <row r="3" spans="1:16" ht="15" customHeight="1">
      <c r="A3" s="682" t="s">
        <v>6</v>
      </c>
      <c r="B3" s="682"/>
      <c r="C3" s="682"/>
      <c r="D3" s="682"/>
      <c r="E3" s="682"/>
      <c r="F3" s="682"/>
      <c r="G3" s="682"/>
      <c r="H3" s="682"/>
      <c r="I3" s="682" t="s">
        <v>6</v>
      </c>
      <c r="K3" s="682"/>
      <c r="L3" s="682"/>
      <c r="M3" s="682"/>
      <c r="N3" s="682"/>
    </row>
    <row r="4" spans="1:16" ht="15" customHeight="1">
      <c r="A4" s="682" t="s">
        <v>1439</v>
      </c>
      <c r="B4" s="682"/>
      <c r="C4" s="682"/>
      <c r="D4" s="682"/>
      <c r="E4" s="682"/>
      <c r="F4" s="682"/>
      <c r="G4" s="682"/>
      <c r="H4" s="682"/>
      <c r="I4" s="682" t="s">
        <v>1440</v>
      </c>
      <c r="K4" s="682"/>
      <c r="L4" s="682"/>
      <c r="M4" s="682"/>
      <c r="N4" s="682"/>
    </row>
    <row r="5" spans="1:16" ht="15" customHeight="1">
      <c r="A5" s="757" t="s">
        <v>1640</v>
      </c>
      <c r="B5" s="682"/>
      <c r="C5" s="682"/>
      <c r="D5" s="682"/>
      <c r="E5" s="682"/>
      <c r="F5" s="682"/>
      <c r="G5" s="682"/>
      <c r="H5" s="682"/>
      <c r="I5" s="757" t="s">
        <v>1640</v>
      </c>
      <c r="K5" s="682"/>
      <c r="L5" s="682"/>
      <c r="M5" s="682"/>
      <c r="N5" s="682"/>
    </row>
    <row r="6" spans="1:16" ht="15" customHeight="1">
      <c r="A6" s="682" t="s">
        <v>646</v>
      </c>
      <c r="B6" s="682"/>
      <c r="C6" s="682"/>
      <c r="D6" s="682"/>
      <c r="E6" s="682"/>
      <c r="F6" s="682"/>
      <c r="G6" s="682"/>
      <c r="H6" s="682"/>
      <c r="I6" s="682" t="s">
        <v>646</v>
      </c>
      <c r="K6" s="682"/>
      <c r="L6" s="682"/>
      <c r="M6" s="682"/>
      <c r="N6" s="682"/>
    </row>
    <row r="7" spans="1:16" ht="15" customHeight="1">
      <c r="A7" s="194" t="s">
        <v>1441</v>
      </c>
      <c r="B7" s="194"/>
      <c r="C7" s="213"/>
      <c r="D7" s="213"/>
      <c r="E7" s="213"/>
      <c r="F7" s="194"/>
      <c r="G7" s="194"/>
      <c r="H7" s="194"/>
      <c r="I7" s="213" t="s">
        <v>1441</v>
      </c>
      <c r="K7" s="213"/>
      <c r="L7" s="213"/>
      <c r="M7" s="213"/>
      <c r="N7" s="213"/>
    </row>
    <row r="8" spans="1:16" s="65" customFormat="1" ht="15.75" customHeight="1">
      <c r="A8" s="1211" t="s">
        <v>660</v>
      </c>
      <c r="B8" s="1212"/>
      <c r="C8" s="1291" t="s">
        <v>1629</v>
      </c>
      <c r="D8" s="197" t="s">
        <v>512</v>
      </c>
      <c r="E8" s="198"/>
      <c r="F8" s="1294" t="s">
        <v>661</v>
      </c>
      <c r="G8" s="1295"/>
      <c r="H8" s="1296"/>
      <c r="I8" s="1297" t="s">
        <v>38</v>
      </c>
      <c r="J8" s="1295" t="s">
        <v>425</v>
      </c>
      <c r="K8" s="1295"/>
      <c r="L8" s="1295"/>
      <c r="M8" s="1295"/>
      <c r="N8" s="1295"/>
    </row>
    <row r="9" spans="1:16" s="65" customFormat="1" ht="15.75" customHeight="1">
      <c r="A9" s="1213"/>
      <c r="B9" s="1201"/>
      <c r="C9" s="1292"/>
      <c r="D9" s="1300" t="s">
        <v>316</v>
      </c>
      <c r="E9" s="1301" t="s">
        <v>962</v>
      </c>
      <c r="F9" s="1303" t="s">
        <v>640</v>
      </c>
      <c r="G9" s="711" t="s">
        <v>512</v>
      </c>
      <c r="H9" s="197"/>
      <c r="I9" s="1298"/>
      <c r="J9" s="1301" t="s">
        <v>640</v>
      </c>
      <c r="K9" s="1294" t="s">
        <v>607</v>
      </c>
      <c r="L9" s="1295"/>
      <c r="M9" s="1295"/>
      <c r="N9" s="1295"/>
    </row>
    <row r="10" spans="1:16" s="65" customFormat="1" ht="15.75" customHeight="1">
      <c r="A10" s="1213"/>
      <c r="B10" s="1201"/>
      <c r="C10" s="1292"/>
      <c r="D10" s="1300"/>
      <c r="E10" s="1298"/>
      <c r="F10" s="1303"/>
      <c r="G10" s="1289" t="s">
        <v>316</v>
      </c>
      <c r="H10" s="1289" t="s">
        <v>962</v>
      </c>
      <c r="I10" s="1298"/>
      <c r="J10" s="1298"/>
      <c r="K10" s="1305" t="s">
        <v>752</v>
      </c>
      <c r="L10" s="1305" t="s">
        <v>736</v>
      </c>
      <c r="M10" s="1301" t="s">
        <v>846</v>
      </c>
      <c r="N10" s="1288" t="s">
        <v>737</v>
      </c>
    </row>
    <row r="11" spans="1:16" s="65" customFormat="1" ht="15.75" customHeight="1">
      <c r="A11" s="1213"/>
      <c r="B11" s="1201"/>
      <c r="C11" s="1292"/>
      <c r="D11" s="1300"/>
      <c r="E11" s="1298"/>
      <c r="F11" s="1303"/>
      <c r="G11" s="1289"/>
      <c r="H11" s="1289"/>
      <c r="I11" s="1298"/>
      <c r="J11" s="1298"/>
      <c r="K11" s="1303"/>
      <c r="L11" s="1303"/>
      <c r="M11" s="1298"/>
      <c r="N11" s="1289"/>
    </row>
    <row r="12" spans="1:16" s="65" customFormat="1" ht="15.75" customHeight="1">
      <c r="A12" s="1214"/>
      <c r="B12" s="1202"/>
      <c r="C12" s="1293"/>
      <c r="D12" s="1300"/>
      <c r="E12" s="1302"/>
      <c r="F12" s="1304"/>
      <c r="G12" s="1290"/>
      <c r="H12" s="1290"/>
      <c r="I12" s="1299"/>
      <c r="J12" s="1302"/>
      <c r="K12" s="1304"/>
      <c r="L12" s="1304"/>
      <c r="M12" s="1302"/>
      <c r="N12" s="1290"/>
    </row>
    <row r="13" spans="1:16" ht="24.95" customHeight="1">
      <c r="A13" s="206" t="s">
        <v>550</v>
      </c>
      <c r="B13" s="685"/>
      <c r="C13" s="685"/>
      <c r="D13" s="685"/>
      <c r="E13" s="685"/>
      <c r="F13" s="685"/>
      <c r="G13" s="685"/>
      <c r="H13" s="685"/>
      <c r="I13" s="684" t="s">
        <v>550</v>
      </c>
      <c r="K13" s="684"/>
      <c r="L13" s="684"/>
      <c r="M13" s="684"/>
      <c r="N13" s="684"/>
    </row>
    <row r="14" spans="1:16" ht="21.95" customHeight="1">
      <c r="A14" s="206">
        <v>2020</v>
      </c>
      <c r="B14" s="65" t="s">
        <v>815</v>
      </c>
      <c r="C14" s="389">
        <v>280928</v>
      </c>
      <c r="D14" s="389">
        <v>146979</v>
      </c>
      <c r="E14" s="389">
        <v>133950</v>
      </c>
      <c r="F14" s="389">
        <v>139184</v>
      </c>
      <c r="G14" s="389">
        <v>74934</v>
      </c>
      <c r="H14" s="389">
        <v>64250</v>
      </c>
      <c r="I14" s="389">
        <v>42713</v>
      </c>
      <c r="J14" s="389">
        <v>99031</v>
      </c>
      <c r="K14" s="389">
        <v>1880</v>
      </c>
      <c r="L14" s="389">
        <v>27451</v>
      </c>
      <c r="M14" s="389">
        <v>31213</v>
      </c>
      <c r="N14" s="389">
        <v>38487</v>
      </c>
      <c r="P14" s="27"/>
    </row>
    <row r="15" spans="1:16" ht="15" customHeight="1">
      <c r="A15" s="206" t="s">
        <v>342</v>
      </c>
      <c r="B15" s="65" t="s">
        <v>53</v>
      </c>
      <c r="C15" s="389">
        <v>340851</v>
      </c>
      <c r="D15" s="389">
        <v>189895</v>
      </c>
      <c r="E15" s="389">
        <v>150956</v>
      </c>
      <c r="F15" s="389">
        <v>166342</v>
      </c>
      <c r="G15" s="389">
        <v>106192</v>
      </c>
      <c r="H15" s="389">
        <v>60150</v>
      </c>
      <c r="I15" s="389">
        <v>49157</v>
      </c>
      <c r="J15" s="389">
        <v>125352</v>
      </c>
      <c r="K15" s="389">
        <v>1878</v>
      </c>
      <c r="L15" s="389">
        <v>32667</v>
      </c>
      <c r="M15" s="389">
        <v>42134</v>
      </c>
      <c r="N15" s="389">
        <v>48672</v>
      </c>
    </row>
    <row r="16" spans="1:16" ht="15" customHeight="1">
      <c r="A16" s="206" t="s">
        <v>342</v>
      </c>
      <c r="B16" s="65" t="s">
        <v>58</v>
      </c>
      <c r="C16" s="389">
        <v>474231</v>
      </c>
      <c r="D16" s="389">
        <v>234679</v>
      </c>
      <c r="E16" s="389">
        <v>239553</v>
      </c>
      <c r="F16" s="389">
        <v>242351</v>
      </c>
      <c r="G16" s="389">
        <v>138225</v>
      </c>
      <c r="H16" s="389">
        <v>104126</v>
      </c>
      <c r="I16" s="389">
        <v>58907</v>
      </c>
      <c r="J16" s="389">
        <v>172973</v>
      </c>
      <c r="K16" s="389">
        <v>3177</v>
      </c>
      <c r="L16" s="389">
        <v>34369</v>
      </c>
      <c r="M16" s="389">
        <v>69029</v>
      </c>
      <c r="N16" s="389">
        <v>66398</v>
      </c>
    </row>
    <row r="17" spans="1:16" ht="15" customHeight="1">
      <c r="A17" s="206" t="s">
        <v>342</v>
      </c>
      <c r="B17" s="65" t="s">
        <v>59</v>
      </c>
      <c r="C17" s="389">
        <v>462006</v>
      </c>
      <c r="D17" s="389">
        <v>208265</v>
      </c>
      <c r="E17" s="389">
        <v>253742</v>
      </c>
      <c r="F17" s="389">
        <v>210826</v>
      </c>
      <c r="G17" s="389">
        <v>115373</v>
      </c>
      <c r="H17" s="389">
        <v>95453</v>
      </c>
      <c r="I17" s="389">
        <v>56386</v>
      </c>
      <c r="J17" s="389">
        <v>194794</v>
      </c>
      <c r="K17" s="389">
        <v>2735</v>
      </c>
      <c r="L17" s="389">
        <v>33770</v>
      </c>
      <c r="M17" s="389">
        <v>88308</v>
      </c>
      <c r="N17" s="389">
        <v>69981</v>
      </c>
    </row>
    <row r="18" spans="1:16" ht="15" customHeight="1">
      <c r="A18" s="206" t="s">
        <v>342</v>
      </c>
      <c r="B18" s="65" t="s">
        <v>676</v>
      </c>
      <c r="C18" s="389">
        <v>485989</v>
      </c>
      <c r="D18" s="389">
        <v>220707</v>
      </c>
      <c r="E18" s="389">
        <v>265282</v>
      </c>
      <c r="F18" s="389">
        <v>227923</v>
      </c>
      <c r="G18" s="389">
        <v>121174</v>
      </c>
      <c r="H18" s="389">
        <v>106750</v>
      </c>
      <c r="I18" s="389">
        <v>58146</v>
      </c>
      <c r="J18" s="389">
        <v>199919</v>
      </c>
      <c r="K18" s="389">
        <v>2907</v>
      </c>
      <c r="L18" s="389">
        <v>38480</v>
      </c>
      <c r="M18" s="389">
        <v>91095</v>
      </c>
      <c r="N18" s="389">
        <v>67437</v>
      </c>
    </row>
    <row r="19" spans="1:16" ht="15" customHeight="1">
      <c r="A19" s="206" t="s">
        <v>342</v>
      </c>
      <c r="B19" s="65" t="s">
        <v>677</v>
      </c>
      <c r="C19" s="389">
        <v>544641</v>
      </c>
      <c r="D19" s="389">
        <v>234447</v>
      </c>
      <c r="E19" s="389">
        <v>310193</v>
      </c>
      <c r="F19" s="389">
        <v>257501</v>
      </c>
      <c r="G19" s="389">
        <v>123041</v>
      </c>
      <c r="H19" s="389">
        <v>134460</v>
      </c>
      <c r="I19" s="389">
        <v>68641</v>
      </c>
      <c r="J19" s="389">
        <v>218499</v>
      </c>
      <c r="K19" s="389">
        <v>3574</v>
      </c>
      <c r="L19" s="389">
        <v>39192</v>
      </c>
      <c r="M19" s="389">
        <v>102156</v>
      </c>
      <c r="N19" s="389">
        <v>73577</v>
      </c>
    </row>
    <row r="20" spans="1:16" ht="15" customHeight="1">
      <c r="A20" s="206" t="s">
        <v>342</v>
      </c>
      <c r="B20" s="65" t="s">
        <v>678</v>
      </c>
      <c r="C20" s="389">
        <v>552745</v>
      </c>
      <c r="D20" s="389">
        <v>251963</v>
      </c>
      <c r="E20" s="389">
        <v>300782</v>
      </c>
      <c r="F20" s="389">
        <v>252542</v>
      </c>
      <c r="G20" s="389">
        <v>133236</v>
      </c>
      <c r="H20" s="389">
        <v>119306</v>
      </c>
      <c r="I20" s="389">
        <v>71059</v>
      </c>
      <c r="J20" s="389">
        <v>229144</v>
      </c>
      <c r="K20" s="389">
        <v>2819</v>
      </c>
      <c r="L20" s="389">
        <v>44849</v>
      </c>
      <c r="M20" s="389">
        <v>107427</v>
      </c>
      <c r="N20" s="389">
        <v>74049</v>
      </c>
    </row>
    <row r="21" spans="1:16" ht="15" customHeight="1">
      <c r="A21" s="206" t="s">
        <v>342</v>
      </c>
      <c r="B21" s="65" t="s">
        <v>214</v>
      </c>
      <c r="C21" s="389">
        <v>500067</v>
      </c>
      <c r="D21" s="389">
        <v>228555</v>
      </c>
      <c r="E21" s="389">
        <v>271512</v>
      </c>
      <c r="F21" s="389">
        <v>233197</v>
      </c>
      <c r="G21" s="389">
        <v>126168</v>
      </c>
      <c r="H21" s="389">
        <v>107029</v>
      </c>
      <c r="I21" s="389">
        <v>63901</v>
      </c>
      <c r="J21" s="389">
        <v>202969</v>
      </c>
      <c r="K21" s="389">
        <v>2716</v>
      </c>
      <c r="L21" s="389">
        <v>35770</v>
      </c>
      <c r="M21" s="389">
        <v>99754</v>
      </c>
      <c r="N21" s="389">
        <v>64730</v>
      </c>
    </row>
    <row r="22" spans="1:16" ht="15" customHeight="1">
      <c r="A22" s="206" t="s">
        <v>342</v>
      </c>
      <c r="B22" s="65" t="s">
        <v>192</v>
      </c>
      <c r="C22" s="389">
        <v>561804</v>
      </c>
      <c r="D22" s="389">
        <v>253639</v>
      </c>
      <c r="E22" s="389">
        <v>308166</v>
      </c>
      <c r="F22" s="389">
        <v>255204</v>
      </c>
      <c r="G22" s="389">
        <v>134710</v>
      </c>
      <c r="H22" s="389">
        <v>120494</v>
      </c>
      <c r="I22" s="389">
        <v>62621</v>
      </c>
      <c r="J22" s="389">
        <v>243978</v>
      </c>
      <c r="K22" s="389">
        <v>3468</v>
      </c>
      <c r="L22" s="389">
        <v>52838</v>
      </c>
      <c r="M22" s="389">
        <v>105855</v>
      </c>
      <c r="N22" s="389">
        <v>81817</v>
      </c>
    </row>
    <row r="23" spans="1:16" ht="15" customHeight="1">
      <c r="A23" s="206" t="s">
        <v>342</v>
      </c>
      <c r="B23" s="65" t="s">
        <v>193</v>
      </c>
      <c r="C23" s="389">
        <v>541624</v>
      </c>
      <c r="D23" s="389">
        <v>238190</v>
      </c>
      <c r="E23" s="389">
        <v>303435</v>
      </c>
      <c r="F23" s="389">
        <v>247572</v>
      </c>
      <c r="G23" s="389">
        <v>129858</v>
      </c>
      <c r="H23" s="389">
        <v>117714</v>
      </c>
      <c r="I23" s="389">
        <v>65538</v>
      </c>
      <c r="J23" s="389">
        <v>228515</v>
      </c>
      <c r="K23" s="389">
        <v>3369</v>
      </c>
      <c r="L23" s="389">
        <v>39425</v>
      </c>
      <c r="M23" s="389">
        <v>105161</v>
      </c>
      <c r="N23" s="389">
        <v>80560</v>
      </c>
    </row>
    <row r="24" spans="1:16" ht="15" customHeight="1">
      <c r="A24" s="206" t="s">
        <v>342</v>
      </c>
      <c r="B24" s="65" t="s">
        <v>194</v>
      </c>
      <c r="C24" s="389">
        <v>598316</v>
      </c>
      <c r="D24" s="389">
        <v>255312</v>
      </c>
      <c r="E24" s="389">
        <v>343004</v>
      </c>
      <c r="F24" s="389">
        <v>293670</v>
      </c>
      <c r="G24" s="389">
        <v>140740</v>
      </c>
      <c r="H24" s="389">
        <v>152930</v>
      </c>
      <c r="I24" s="389">
        <v>67946</v>
      </c>
      <c r="J24" s="389">
        <v>236700</v>
      </c>
      <c r="K24" s="389">
        <v>4151</v>
      </c>
      <c r="L24" s="389">
        <v>42474</v>
      </c>
      <c r="M24" s="389">
        <v>112138</v>
      </c>
      <c r="N24" s="389">
        <v>77937</v>
      </c>
    </row>
    <row r="25" spans="1:16" ht="15" customHeight="1">
      <c r="A25" s="206" t="s">
        <v>342</v>
      </c>
      <c r="B25" s="65" t="s">
        <v>643</v>
      </c>
      <c r="C25" s="389">
        <v>598933</v>
      </c>
      <c r="D25" s="389">
        <v>266787</v>
      </c>
      <c r="E25" s="389">
        <v>332145</v>
      </c>
      <c r="F25" s="389">
        <v>283272</v>
      </c>
      <c r="G25" s="389">
        <v>121395</v>
      </c>
      <c r="H25" s="389">
        <v>161877</v>
      </c>
      <c r="I25" s="389">
        <v>96648</v>
      </c>
      <c r="J25" s="389">
        <v>219012</v>
      </c>
      <c r="K25" s="389">
        <v>3922</v>
      </c>
      <c r="L25" s="389">
        <v>44822</v>
      </c>
      <c r="M25" s="389">
        <v>85167</v>
      </c>
      <c r="N25" s="389">
        <v>85101</v>
      </c>
    </row>
    <row r="26" spans="1:16" ht="21.95" customHeight="1">
      <c r="A26" s="206"/>
      <c r="B26" s="65"/>
      <c r="C26" s="389"/>
      <c r="D26" s="389"/>
      <c r="E26" s="389"/>
      <c r="F26" s="389"/>
      <c r="G26" s="389"/>
      <c r="H26" s="389"/>
      <c r="I26" s="389"/>
      <c r="J26" s="389"/>
      <c r="K26" s="389"/>
      <c r="L26" s="389"/>
      <c r="M26" s="389"/>
      <c r="N26" s="389"/>
    </row>
    <row r="27" spans="1:16" ht="24.95" customHeight="1">
      <c r="A27" s="195" t="s">
        <v>551</v>
      </c>
      <c r="B27" s="196"/>
      <c r="C27" s="390"/>
      <c r="D27" s="390"/>
      <c r="E27" s="390"/>
      <c r="F27" s="390"/>
      <c r="G27" s="390"/>
      <c r="H27" s="390"/>
      <c r="I27" s="391" t="s">
        <v>551</v>
      </c>
      <c r="K27" s="390"/>
      <c r="L27" s="390"/>
      <c r="M27" s="390"/>
      <c r="N27" s="390"/>
    </row>
    <row r="28" spans="1:16" ht="21.95" customHeight="1">
      <c r="A28" s="206">
        <v>2020</v>
      </c>
      <c r="B28" s="65" t="s">
        <v>815</v>
      </c>
      <c r="C28" s="389">
        <v>118022</v>
      </c>
      <c r="D28" s="389">
        <v>54391</v>
      </c>
      <c r="E28" s="389">
        <v>63631</v>
      </c>
      <c r="F28" s="389">
        <v>59589</v>
      </c>
      <c r="G28" s="389">
        <v>27204</v>
      </c>
      <c r="H28" s="389">
        <v>32385</v>
      </c>
      <c r="I28" s="389">
        <v>18699</v>
      </c>
      <c r="J28" s="389">
        <v>39734</v>
      </c>
      <c r="K28" s="389">
        <v>1372</v>
      </c>
      <c r="L28" s="389">
        <v>7116</v>
      </c>
      <c r="M28" s="389">
        <v>16175</v>
      </c>
      <c r="N28" s="389">
        <v>15071</v>
      </c>
      <c r="P28" s="27"/>
    </row>
    <row r="29" spans="1:16" ht="15" customHeight="1">
      <c r="A29" s="206" t="s">
        <v>342</v>
      </c>
      <c r="B29" s="65" t="s">
        <v>53</v>
      </c>
      <c r="C29" s="389">
        <v>147014</v>
      </c>
      <c r="D29" s="389">
        <v>62765</v>
      </c>
      <c r="E29" s="389">
        <v>84249</v>
      </c>
      <c r="F29" s="389">
        <v>70998</v>
      </c>
      <c r="G29" s="389">
        <v>30475</v>
      </c>
      <c r="H29" s="389">
        <v>40523</v>
      </c>
      <c r="I29" s="389">
        <v>23537</v>
      </c>
      <c r="J29" s="389">
        <v>52479</v>
      </c>
      <c r="K29" s="389">
        <v>1181</v>
      </c>
      <c r="L29" s="389">
        <v>7572</v>
      </c>
      <c r="M29" s="389">
        <v>18863</v>
      </c>
      <c r="N29" s="389">
        <v>24863</v>
      </c>
    </row>
    <row r="30" spans="1:16" ht="15" customHeight="1">
      <c r="A30" s="206" t="s">
        <v>342</v>
      </c>
      <c r="B30" s="65" t="s">
        <v>58</v>
      </c>
      <c r="C30" s="389">
        <v>198439</v>
      </c>
      <c r="D30" s="389">
        <v>78648</v>
      </c>
      <c r="E30" s="389">
        <v>119791</v>
      </c>
      <c r="F30" s="389">
        <v>99182</v>
      </c>
      <c r="G30" s="389">
        <v>38854</v>
      </c>
      <c r="H30" s="389">
        <v>60328</v>
      </c>
      <c r="I30" s="389">
        <v>28671</v>
      </c>
      <c r="J30" s="389">
        <v>70586</v>
      </c>
      <c r="K30" s="389">
        <v>1277</v>
      </c>
      <c r="L30" s="389">
        <v>9846</v>
      </c>
      <c r="M30" s="389">
        <v>34801</v>
      </c>
      <c r="N30" s="389">
        <v>24662</v>
      </c>
    </row>
    <row r="31" spans="1:16" ht="15" customHeight="1">
      <c r="A31" s="206" t="s">
        <v>342</v>
      </c>
      <c r="B31" s="65" t="s">
        <v>59</v>
      </c>
      <c r="C31" s="389">
        <v>191624</v>
      </c>
      <c r="D31" s="389">
        <v>70600</v>
      </c>
      <c r="E31" s="389">
        <v>121023</v>
      </c>
      <c r="F31" s="389">
        <v>88646</v>
      </c>
      <c r="G31" s="389">
        <v>30811</v>
      </c>
      <c r="H31" s="389">
        <v>57835</v>
      </c>
      <c r="I31" s="389">
        <v>29614</v>
      </c>
      <c r="J31" s="389">
        <v>73364</v>
      </c>
      <c r="K31" s="389">
        <v>1406</v>
      </c>
      <c r="L31" s="389">
        <v>8769</v>
      </c>
      <c r="M31" s="389">
        <v>37148</v>
      </c>
      <c r="N31" s="389">
        <v>26040</v>
      </c>
    </row>
    <row r="32" spans="1:16" ht="15" customHeight="1">
      <c r="A32" s="206" t="s">
        <v>342</v>
      </c>
      <c r="B32" s="65" t="s">
        <v>676</v>
      </c>
      <c r="C32" s="389">
        <v>212596</v>
      </c>
      <c r="D32" s="389">
        <v>68812</v>
      </c>
      <c r="E32" s="389">
        <v>143784</v>
      </c>
      <c r="F32" s="389">
        <v>109368</v>
      </c>
      <c r="G32" s="389">
        <v>32445</v>
      </c>
      <c r="H32" s="389">
        <v>76924</v>
      </c>
      <c r="I32" s="389">
        <v>27025</v>
      </c>
      <c r="J32" s="389">
        <v>76203</v>
      </c>
      <c r="K32" s="389">
        <v>1593</v>
      </c>
      <c r="L32" s="389">
        <v>7749</v>
      </c>
      <c r="M32" s="389">
        <v>41969</v>
      </c>
      <c r="N32" s="389">
        <v>24891</v>
      </c>
    </row>
    <row r="33" spans="1:16" ht="15" customHeight="1">
      <c r="A33" s="206" t="s">
        <v>342</v>
      </c>
      <c r="B33" s="65" t="s">
        <v>677</v>
      </c>
      <c r="C33" s="389">
        <v>243744</v>
      </c>
      <c r="D33" s="389">
        <v>77983</v>
      </c>
      <c r="E33" s="389">
        <v>165760</v>
      </c>
      <c r="F33" s="389">
        <v>116125</v>
      </c>
      <c r="G33" s="389">
        <v>35347</v>
      </c>
      <c r="H33" s="389">
        <v>80777</v>
      </c>
      <c r="I33" s="389">
        <v>32484</v>
      </c>
      <c r="J33" s="389">
        <v>95135</v>
      </c>
      <c r="K33" s="389">
        <v>2427</v>
      </c>
      <c r="L33" s="389">
        <v>7725</v>
      </c>
      <c r="M33" s="389">
        <v>50435</v>
      </c>
      <c r="N33" s="389">
        <v>34548</v>
      </c>
    </row>
    <row r="34" spans="1:16" ht="15" customHeight="1">
      <c r="A34" s="206" t="s">
        <v>342</v>
      </c>
      <c r="B34" s="65" t="s">
        <v>678</v>
      </c>
      <c r="C34" s="389">
        <v>232752</v>
      </c>
      <c r="D34" s="389">
        <v>82005</v>
      </c>
      <c r="E34" s="389">
        <v>150747</v>
      </c>
      <c r="F34" s="389">
        <v>112199</v>
      </c>
      <c r="G34" s="389">
        <v>37679</v>
      </c>
      <c r="H34" s="389">
        <v>74519</v>
      </c>
      <c r="I34" s="389">
        <v>33318</v>
      </c>
      <c r="J34" s="389">
        <v>87235</v>
      </c>
      <c r="K34" s="389">
        <v>1581</v>
      </c>
      <c r="L34" s="389">
        <v>9426</v>
      </c>
      <c r="M34" s="389">
        <v>46179</v>
      </c>
      <c r="N34" s="389">
        <v>30049</v>
      </c>
    </row>
    <row r="35" spans="1:16" ht="15" customHeight="1">
      <c r="A35" s="206" t="s">
        <v>342</v>
      </c>
      <c r="B35" s="65" t="s">
        <v>214</v>
      </c>
      <c r="C35" s="389">
        <v>233497</v>
      </c>
      <c r="D35" s="389">
        <v>91944</v>
      </c>
      <c r="E35" s="389">
        <v>141553</v>
      </c>
      <c r="F35" s="389">
        <v>95721</v>
      </c>
      <c r="G35" s="389">
        <v>36209</v>
      </c>
      <c r="H35" s="389">
        <v>59512</v>
      </c>
      <c r="I35" s="389">
        <v>44839</v>
      </c>
      <c r="J35" s="389">
        <v>92937</v>
      </c>
      <c r="K35" s="389">
        <v>1477</v>
      </c>
      <c r="L35" s="389">
        <v>9419</v>
      </c>
      <c r="M35" s="389">
        <v>52746</v>
      </c>
      <c r="N35" s="389">
        <v>29295</v>
      </c>
    </row>
    <row r="36" spans="1:16" ht="15" customHeight="1">
      <c r="A36" s="206" t="s">
        <v>342</v>
      </c>
      <c r="B36" s="65" t="s">
        <v>192</v>
      </c>
      <c r="C36" s="389">
        <v>243282</v>
      </c>
      <c r="D36" s="389">
        <v>88042</v>
      </c>
      <c r="E36" s="389">
        <v>155240</v>
      </c>
      <c r="F36" s="389">
        <v>101035</v>
      </c>
      <c r="G36" s="389">
        <v>38226</v>
      </c>
      <c r="H36" s="389">
        <v>62809</v>
      </c>
      <c r="I36" s="389">
        <v>35446</v>
      </c>
      <c r="J36" s="389">
        <v>106802</v>
      </c>
      <c r="K36" s="389">
        <v>2429</v>
      </c>
      <c r="L36" s="389">
        <v>11942</v>
      </c>
      <c r="M36" s="389">
        <v>52075</v>
      </c>
      <c r="N36" s="389">
        <v>40357</v>
      </c>
    </row>
    <row r="37" spans="1:16" ht="15" customHeight="1">
      <c r="A37" s="206" t="s">
        <v>342</v>
      </c>
      <c r="B37" s="65" t="s">
        <v>193</v>
      </c>
      <c r="C37" s="389">
        <v>268818</v>
      </c>
      <c r="D37" s="389">
        <v>100298</v>
      </c>
      <c r="E37" s="389">
        <v>168520</v>
      </c>
      <c r="F37" s="389">
        <v>112528</v>
      </c>
      <c r="G37" s="389">
        <v>43880</v>
      </c>
      <c r="H37" s="389">
        <v>68648</v>
      </c>
      <c r="I37" s="389">
        <v>39709</v>
      </c>
      <c r="J37" s="389">
        <v>116581</v>
      </c>
      <c r="K37" s="389">
        <v>1655</v>
      </c>
      <c r="L37" s="389">
        <v>15054</v>
      </c>
      <c r="M37" s="389">
        <v>59703</v>
      </c>
      <c r="N37" s="389">
        <v>40169</v>
      </c>
    </row>
    <row r="38" spans="1:16" ht="15" customHeight="1">
      <c r="A38" s="206" t="s">
        <v>342</v>
      </c>
      <c r="B38" s="65" t="s">
        <v>194</v>
      </c>
      <c r="C38" s="389">
        <v>266704</v>
      </c>
      <c r="D38" s="389">
        <v>86558</v>
      </c>
      <c r="E38" s="389">
        <v>180146</v>
      </c>
      <c r="F38" s="389">
        <v>115285</v>
      </c>
      <c r="G38" s="389">
        <v>38719</v>
      </c>
      <c r="H38" s="389">
        <v>76566</v>
      </c>
      <c r="I38" s="389">
        <v>33619</v>
      </c>
      <c r="J38" s="389">
        <v>117800</v>
      </c>
      <c r="K38" s="389">
        <v>2684</v>
      </c>
      <c r="L38" s="389">
        <v>11536</v>
      </c>
      <c r="M38" s="389">
        <v>62499</v>
      </c>
      <c r="N38" s="389">
        <v>41081</v>
      </c>
    </row>
    <row r="39" spans="1:16" ht="15" customHeight="1">
      <c r="A39" s="206" t="s">
        <v>342</v>
      </c>
      <c r="B39" s="65" t="s">
        <v>643</v>
      </c>
      <c r="C39" s="389">
        <v>330843</v>
      </c>
      <c r="D39" s="389">
        <v>130808</v>
      </c>
      <c r="E39" s="389">
        <v>200035</v>
      </c>
      <c r="F39" s="389">
        <v>146387</v>
      </c>
      <c r="G39" s="389">
        <v>43687</v>
      </c>
      <c r="H39" s="389">
        <v>102701</v>
      </c>
      <c r="I39" s="389">
        <v>71682</v>
      </c>
      <c r="J39" s="389">
        <v>112773</v>
      </c>
      <c r="K39" s="389">
        <v>2278</v>
      </c>
      <c r="L39" s="389">
        <v>13161</v>
      </c>
      <c r="M39" s="389">
        <v>54517</v>
      </c>
      <c r="N39" s="389">
        <v>42817</v>
      </c>
    </row>
    <row r="40" spans="1:16" ht="21.95" customHeight="1">
      <c r="A40" s="206"/>
      <c r="B40" s="65"/>
      <c r="C40" s="389"/>
      <c r="D40" s="389"/>
      <c r="E40" s="389"/>
      <c r="F40" s="389"/>
      <c r="G40" s="389"/>
      <c r="H40" s="389"/>
      <c r="I40" s="389"/>
      <c r="J40" s="389"/>
      <c r="K40" s="389"/>
      <c r="L40" s="389"/>
      <c r="M40" s="389"/>
      <c r="N40" s="389"/>
    </row>
    <row r="41" spans="1:16" ht="24.95" customHeight="1">
      <c r="A41" s="195" t="s">
        <v>343</v>
      </c>
      <c r="B41" s="196"/>
      <c r="C41" s="390"/>
      <c r="D41" s="390"/>
      <c r="E41" s="390"/>
      <c r="F41" s="390"/>
      <c r="G41" s="390"/>
      <c r="H41" s="390"/>
      <c r="I41" s="391" t="s">
        <v>343</v>
      </c>
      <c r="K41" s="390"/>
      <c r="L41" s="390"/>
      <c r="M41" s="390"/>
      <c r="N41" s="390"/>
    </row>
    <row r="42" spans="1:16" ht="21.95" customHeight="1">
      <c r="A42" s="206">
        <v>2020</v>
      </c>
      <c r="B42" s="65" t="s">
        <v>815</v>
      </c>
      <c r="C42" s="389">
        <v>136135</v>
      </c>
      <c r="D42" s="389">
        <v>86192</v>
      </c>
      <c r="E42" s="389">
        <v>49943</v>
      </c>
      <c r="F42" s="389">
        <v>41325</v>
      </c>
      <c r="G42" s="389">
        <v>20242</v>
      </c>
      <c r="H42" s="389">
        <v>21083</v>
      </c>
      <c r="I42" s="389">
        <v>58503</v>
      </c>
      <c r="J42" s="389">
        <v>36308</v>
      </c>
      <c r="K42" s="389">
        <v>2575</v>
      </c>
      <c r="L42" s="389">
        <v>4872</v>
      </c>
      <c r="M42" s="389">
        <v>9858</v>
      </c>
      <c r="N42" s="389">
        <v>19002</v>
      </c>
      <c r="P42" s="27"/>
    </row>
    <row r="43" spans="1:16" ht="15" customHeight="1">
      <c r="A43" s="206" t="s">
        <v>342</v>
      </c>
      <c r="B43" s="65" t="s">
        <v>53</v>
      </c>
      <c r="C43" s="389">
        <v>188682</v>
      </c>
      <c r="D43" s="389">
        <v>104335</v>
      </c>
      <c r="E43" s="389">
        <v>84347</v>
      </c>
      <c r="F43" s="389">
        <v>68075</v>
      </c>
      <c r="G43" s="389">
        <v>24496</v>
      </c>
      <c r="H43" s="389">
        <v>43578</v>
      </c>
      <c r="I43" s="389">
        <v>71629</v>
      </c>
      <c r="J43" s="389">
        <v>48979</v>
      </c>
      <c r="K43" s="389">
        <v>2485</v>
      </c>
      <c r="L43" s="389">
        <v>5725</v>
      </c>
      <c r="M43" s="389">
        <v>15876</v>
      </c>
      <c r="N43" s="389">
        <v>24893</v>
      </c>
    </row>
    <row r="44" spans="1:16" ht="15" customHeight="1">
      <c r="A44" s="206" t="s">
        <v>342</v>
      </c>
      <c r="B44" s="65" t="s">
        <v>58</v>
      </c>
      <c r="C44" s="389">
        <v>224009</v>
      </c>
      <c r="D44" s="389">
        <v>135602</v>
      </c>
      <c r="E44" s="389">
        <v>88408</v>
      </c>
      <c r="F44" s="389">
        <v>65932</v>
      </c>
      <c r="G44" s="389">
        <v>31135</v>
      </c>
      <c r="H44" s="389">
        <v>34797</v>
      </c>
      <c r="I44" s="389">
        <v>94547</v>
      </c>
      <c r="J44" s="389">
        <v>63530</v>
      </c>
      <c r="K44" s="389">
        <v>2544</v>
      </c>
      <c r="L44" s="389">
        <v>7376</v>
      </c>
      <c r="M44" s="389">
        <v>22314</v>
      </c>
      <c r="N44" s="389">
        <v>31296</v>
      </c>
    </row>
    <row r="45" spans="1:16" ht="15" customHeight="1">
      <c r="A45" s="206" t="s">
        <v>342</v>
      </c>
      <c r="B45" s="65" t="s">
        <v>59</v>
      </c>
      <c r="C45" s="389">
        <v>230172</v>
      </c>
      <c r="D45" s="389">
        <v>123277</v>
      </c>
      <c r="E45" s="389">
        <v>106895</v>
      </c>
      <c r="F45" s="389">
        <v>66692</v>
      </c>
      <c r="G45" s="389">
        <v>28996</v>
      </c>
      <c r="H45" s="389">
        <v>37695</v>
      </c>
      <c r="I45" s="389">
        <v>83447</v>
      </c>
      <c r="J45" s="389">
        <v>80034</v>
      </c>
      <c r="K45" s="389">
        <v>2848</v>
      </c>
      <c r="L45" s="389">
        <v>7986</v>
      </c>
      <c r="M45" s="389">
        <v>29108</v>
      </c>
      <c r="N45" s="389">
        <v>40092</v>
      </c>
    </row>
    <row r="46" spans="1:16" ht="15" customHeight="1">
      <c r="A46" s="206" t="s">
        <v>342</v>
      </c>
      <c r="B46" s="65" t="s">
        <v>676</v>
      </c>
      <c r="C46" s="389">
        <v>248411</v>
      </c>
      <c r="D46" s="389">
        <v>137634</v>
      </c>
      <c r="E46" s="389">
        <v>110777</v>
      </c>
      <c r="F46" s="389">
        <v>80443</v>
      </c>
      <c r="G46" s="389">
        <v>34655</v>
      </c>
      <c r="H46" s="389">
        <v>45787</v>
      </c>
      <c r="I46" s="389">
        <v>94308</v>
      </c>
      <c r="J46" s="389">
        <v>73660</v>
      </c>
      <c r="K46" s="389">
        <v>2817</v>
      </c>
      <c r="L46" s="389">
        <v>5854</v>
      </c>
      <c r="M46" s="389">
        <v>27816</v>
      </c>
      <c r="N46" s="389">
        <v>37174</v>
      </c>
    </row>
    <row r="47" spans="1:16" ht="15" customHeight="1">
      <c r="A47" s="206" t="s">
        <v>342</v>
      </c>
      <c r="B47" s="65" t="s">
        <v>677</v>
      </c>
      <c r="C47" s="389">
        <v>262078</v>
      </c>
      <c r="D47" s="389">
        <v>144740</v>
      </c>
      <c r="E47" s="389">
        <v>117339</v>
      </c>
      <c r="F47" s="389">
        <v>73559</v>
      </c>
      <c r="G47" s="389">
        <v>33468</v>
      </c>
      <c r="H47" s="389">
        <v>40091</v>
      </c>
      <c r="I47" s="389">
        <v>97786</v>
      </c>
      <c r="J47" s="389">
        <v>90733</v>
      </c>
      <c r="K47" s="389">
        <v>5357</v>
      </c>
      <c r="L47" s="389">
        <v>8129</v>
      </c>
      <c r="M47" s="389">
        <v>30329</v>
      </c>
      <c r="N47" s="389">
        <v>46918</v>
      </c>
    </row>
    <row r="48" spans="1:16" ht="15" customHeight="1">
      <c r="A48" s="206" t="s">
        <v>342</v>
      </c>
      <c r="B48" s="65" t="s">
        <v>678</v>
      </c>
      <c r="C48" s="389">
        <v>257360</v>
      </c>
      <c r="D48" s="389">
        <v>150501</v>
      </c>
      <c r="E48" s="389">
        <v>106859</v>
      </c>
      <c r="F48" s="389">
        <v>63977</v>
      </c>
      <c r="G48" s="389">
        <v>34118</v>
      </c>
      <c r="H48" s="389">
        <v>29859</v>
      </c>
      <c r="I48" s="389">
        <v>104260</v>
      </c>
      <c r="J48" s="389">
        <v>89123</v>
      </c>
      <c r="K48" s="389">
        <v>2588</v>
      </c>
      <c r="L48" s="389">
        <v>9535</v>
      </c>
      <c r="M48" s="389">
        <v>33539</v>
      </c>
      <c r="N48" s="389">
        <v>43461</v>
      </c>
    </row>
    <row r="49" spans="1:16" ht="15" customHeight="1">
      <c r="A49" s="206" t="s">
        <v>342</v>
      </c>
      <c r="B49" s="65" t="s">
        <v>214</v>
      </c>
      <c r="C49" s="389">
        <v>257932</v>
      </c>
      <c r="D49" s="389">
        <v>138609</v>
      </c>
      <c r="E49" s="389">
        <v>119323</v>
      </c>
      <c r="F49" s="389">
        <v>73163</v>
      </c>
      <c r="G49" s="389">
        <v>32381</v>
      </c>
      <c r="H49" s="389">
        <v>40782</v>
      </c>
      <c r="I49" s="389">
        <v>95824</v>
      </c>
      <c r="J49" s="389">
        <v>88945</v>
      </c>
      <c r="K49" s="389">
        <v>2392</v>
      </c>
      <c r="L49" s="389">
        <v>8012</v>
      </c>
      <c r="M49" s="389">
        <v>36771</v>
      </c>
      <c r="N49" s="389">
        <v>41770</v>
      </c>
    </row>
    <row r="50" spans="1:16" ht="15" customHeight="1">
      <c r="A50" s="206" t="s">
        <v>342</v>
      </c>
      <c r="B50" s="65" t="s">
        <v>192</v>
      </c>
      <c r="C50" s="389">
        <v>285866</v>
      </c>
      <c r="D50" s="389">
        <v>163426</v>
      </c>
      <c r="E50" s="389">
        <v>122441</v>
      </c>
      <c r="F50" s="389">
        <v>91431</v>
      </c>
      <c r="G50" s="389">
        <v>51300</v>
      </c>
      <c r="H50" s="389">
        <v>40131</v>
      </c>
      <c r="I50" s="389">
        <v>99929</v>
      </c>
      <c r="J50" s="389">
        <v>94506</v>
      </c>
      <c r="K50" s="389">
        <v>2555</v>
      </c>
      <c r="L50" s="389">
        <v>9641</v>
      </c>
      <c r="M50" s="389">
        <v>35896</v>
      </c>
      <c r="N50" s="389">
        <v>46414</v>
      </c>
    </row>
    <row r="51" spans="1:16" ht="15" customHeight="1">
      <c r="A51" s="206" t="s">
        <v>342</v>
      </c>
      <c r="B51" s="65" t="s">
        <v>193</v>
      </c>
      <c r="C51" s="389">
        <v>300165</v>
      </c>
      <c r="D51" s="389">
        <v>158305</v>
      </c>
      <c r="E51" s="389">
        <v>141860</v>
      </c>
      <c r="F51" s="389">
        <v>81979</v>
      </c>
      <c r="G51" s="389">
        <v>39709</v>
      </c>
      <c r="H51" s="389">
        <v>42271</v>
      </c>
      <c r="I51" s="389">
        <v>105166</v>
      </c>
      <c r="J51" s="389">
        <v>113019</v>
      </c>
      <c r="K51" s="389">
        <v>5937</v>
      </c>
      <c r="L51" s="389">
        <v>7493</v>
      </c>
      <c r="M51" s="389">
        <v>47040</v>
      </c>
      <c r="N51" s="389">
        <v>52549</v>
      </c>
    </row>
    <row r="52" spans="1:16" ht="15" customHeight="1">
      <c r="A52" s="206" t="s">
        <v>342</v>
      </c>
      <c r="B52" s="65" t="s">
        <v>194</v>
      </c>
      <c r="C52" s="389">
        <v>313923</v>
      </c>
      <c r="D52" s="389">
        <v>182545</v>
      </c>
      <c r="E52" s="389">
        <v>131378</v>
      </c>
      <c r="F52" s="389">
        <v>92907</v>
      </c>
      <c r="G52" s="389">
        <v>49303</v>
      </c>
      <c r="H52" s="389">
        <v>43604</v>
      </c>
      <c r="I52" s="389">
        <v>120267</v>
      </c>
      <c r="J52" s="389">
        <v>100749</v>
      </c>
      <c r="K52" s="389">
        <v>2272</v>
      </c>
      <c r="L52" s="389">
        <v>10703</v>
      </c>
      <c r="M52" s="389">
        <v>35056</v>
      </c>
      <c r="N52" s="389">
        <v>52718</v>
      </c>
    </row>
    <row r="53" spans="1:16" ht="15" customHeight="1">
      <c r="A53" s="206" t="s">
        <v>342</v>
      </c>
      <c r="B53" s="65" t="s">
        <v>643</v>
      </c>
      <c r="C53" s="389">
        <v>362041</v>
      </c>
      <c r="D53" s="389">
        <v>225449</v>
      </c>
      <c r="E53" s="389">
        <v>136592</v>
      </c>
      <c r="F53" s="389">
        <v>123828</v>
      </c>
      <c r="G53" s="389">
        <v>75597</v>
      </c>
      <c r="H53" s="389">
        <v>48231</v>
      </c>
      <c r="I53" s="389">
        <v>131219</v>
      </c>
      <c r="J53" s="389">
        <v>106994</v>
      </c>
      <c r="K53" s="389">
        <v>4113</v>
      </c>
      <c r="L53" s="389">
        <v>14520</v>
      </c>
      <c r="M53" s="389">
        <v>23605</v>
      </c>
      <c r="N53" s="389">
        <v>64756</v>
      </c>
    </row>
    <row r="54" spans="1:16" ht="21.95" customHeight="1">
      <c r="A54" s="206"/>
      <c r="B54" s="65"/>
      <c r="C54" s="389"/>
      <c r="D54" s="389"/>
      <c r="E54" s="389"/>
      <c r="F54" s="389"/>
      <c r="G54" s="389"/>
      <c r="H54" s="389"/>
      <c r="I54" s="389"/>
      <c r="J54" s="389"/>
      <c r="K54" s="389"/>
      <c r="L54" s="389"/>
      <c r="M54" s="389"/>
      <c r="N54" s="389"/>
    </row>
    <row r="55" spans="1:16" ht="24.95" customHeight="1">
      <c r="A55" s="195" t="s">
        <v>553</v>
      </c>
      <c r="B55" s="195"/>
      <c r="C55" s="390"/>
      <c r="D55" s="390"/>
      <c r="E55" s="390"/>
      <c r="F55" s="390"/>
      <c r="G55" s="390"/>
      <c r="H55" s="390"/>
      <c r="I55" s="391" t="s">
        <v>553</v>
      </c>
      <c r="K55" s="390"/>
      <c r="L55" s="390"/>
      <c r="M55" s="390"/>
      <c r="N55" s="390"/>
    </row>
    <row r="56" spans="1:16" ht="21.95" customHeight="1">
      <c r="A56" s="206">
        <v>2020</v>
      </c>
      <c r="B56" s="65" t="s">
        <v>815</v>
      </c>
      <c r="C56" s="389">
        <v>111255</v>
      </c>
      <c r="D56" s="389">
        <v>55643</v>
      </c>
      <c r="E56" s="389">
        <v>55612</v>
      </c>
      <c r="F56" s="389">
        <v>47441</v>
      </c>
      <c r="G56" s="389">
        <v>20148</v>
      </c>
      <c r="H56" s="389">
        <v>27293</v>
      </c>
      <c r="I56" s="389">
        <v>13583</v>
      </c>
      <c r="J56" s="389">
        <v>50231</v>
      </c>
      <c r="K56" s="389">
        <v>2841</v>
      </c>
      <c r="L56" s="389">
        <v>19070</v>
      </c>
      <c r="M56" s="389">
        <v>10655</v>
      </c>
      <c r="N56" s="389">
        <v>17664</v>
      </c>
      <c r="P56" s="27"/>
    </row>
    <row r="57" spans="1:16" ht="15" customHeight="1">
      <c r="A57" s="206" t="s">
        <v>342</v>
      </c>
      <c r="B57" s="65" t="s">
        <v>53</v>
      </c>
      <c r="C57" s="389">
        <v>126825</v>
      </c>
      <c r="D57" s="389">
        <v>67592</v>
      </c>
      <c r="E57" s="389">
        <v>59233</v>
      </c>
      <c r="F57" s="389">
        <v>54391</v>
      </c>
      <c r="G57" s="389">
        <v>28983</v>
      </c>
      <c r="H57" s="389">
        <v>25408</v>
      </c>
      <c r="I57" s="389">
        <v>16869</v>
      </c>
      <c r="J57" s="389">
        <v>55565</v>
      </c>
      <c r="K57" s="389">
        <v>3245</v>
      </c>
      <c r="L57" s="389">
        <v>18495</v>
      </c>
      <c r="M57" s="389">
        <v>13681</v>
      </c>
      <c r="N57" s="389">
        <v>20144</v>
      </c>
    </row>
    <row r="58" spans="1:16" ht="15" customHeight="1">
      <c r="A58" s="206" t="s">
        <v>342</v>
      </c>
      <c r="B58" s="65" t="s">
        <v>58</v>
      </c>
      <c r="C58" s="389">
        <v>179804</v>
      </c>
      <c r="D58" s="389">
        <v>82741</v>
      </c>
      <c r="E58" s="389">
        <v>97063</v>
      </c>
      <c r="F58" s="389">
        <v>67394</v>
      </c>
      <c r="G58" s="389">
        <v>37134</v>
      </c>
      <c r="H58" s="389">
        <v>30260</v>
      </c>
      <c r="I58" s="389">
        <v>22313</v>
      </c>
      <c r="J58" s="389">
        <v>90097</v>
      </c>
      <c r="K58" s="389">
        <v>4452</v>
      </c>
      <c r="L58" s="389">
        <v>18842</v>
      </c>
      <c r="M58" s="389">
        <v>32689</v>
      </c>
      <c r="N58" s="389">
        <v>34113</v>
      </c>
    </row>
    <row r="59" spans="1:16" ht="15" customHeight="1">
      <c r="A59" s="206" t="s">
        <v>342</v>
      </c>
      <c r="B59" s="65" t="s">
        <v>59</v>
      </c>
      <c r="C59" s="389">
        <v>186133</v>
      </c>
      <c r="D59" s="389">
        <v>73943</v>
      </c>
      <c r="E59" s="389">
        <v>112190</v>
      </c>
      <c r="F59" s="389">
        <v>64052</v>
      </c>
      <c r="G59" s="389">
        <v>30614</v>
      </c>
      <c r="H59" s="389">
        <v>33438</v>
      </c>
      <c r="I59" s="389">
        <v>21314</v>
      </c>
      <c r="J59" s="389">
        <v>100768</v>
      </c>
      <c r="K59" s="389">
        <v>3996</v>
      </c>
      <c r="L59" s="389">
        <v>18019</v>
      </c>
      <c r="M59" s="389">
        <v>41892</v>
      </c>
      <c r="N59" s="389">
        <v>36860</v>
      </c>
    </row>
    <row r="60" spans="1:16" ht="15" customHeight="1">
      <c r="A60" s="206" t="s">
        <v>342</v>
      </c>
      <c r="B60" s="65" t="s">
        <v>676</v>
      </c>
      <c r="C60" s="389">
        <v>198939</v>
      </c>
      <c r="D60" s="389">
        <v>75657</v>
      </c>
      <c r="E60" s="389">
        <v>123283</v>
      </c>
      <c r="F60" s="389">
        <v>59335</v>
      </c>
      <c r="G60" s="389">
        <v>30135</v>
      </c>
      <c r="H60" s="389">
        <v>29200</v>
      </c>
      <c r="I60" s="389">
        <v>22312</v>
      </c>
      <c r="J60" s="389">
        <v>117292</v>
      </c>
      <c r="K60" s="389">
        <v>4365</v>
      </c>
      <c r="L60" s="389">
        <v>18844</v>
      </c>
      <c r="M60" s="389">
        <v>42582</v>
      </c>
      <c r="N60" s="389">
        <v>51500</v>
      </c>
    </row>
    <row r="61" spans="1:16" ht="15" customHeight="1">
      <c r="A61" s="206" t="s">
        <v>342</v>
      </c>
      <c r="B61" s="65" t="s">
        <v>677</v>
      </c>
      <c r="C61" s="389">
        <v>215423</v>
      </c>
      <c r="D61" s="389">
        <v>88030</v>
      </c>
      <c r="E61" s="389">
        <v>127393</v>
      </c>
      <c r="F61" s="389">
        <v>75353</v>
      </c>
      <c r="G61" s="389">
        <v>36099</v>
      </c>
      <c r="H61" s="389">
        <v>39254</v>
      </c>
      <c r="I61" s="389">
        <v>23216</v>
      </c>
      <c r="J61" s="389">
        <v>116853</v>
      </c>
      <c r="K61" s="389">
        <v>3856</v>
      </c>
      <c r="L61" s="389">
        <v>24859</v>
      </c>
      <c r="M61" s="389">
        <v>46833</v>
      </c>
      <c r="N61" s="389">
        <v>41305</v>
      </c>
    </row>
    <row r="62" spans="1:16" ht="15" customHeight="1">
      <c r="A62" s="206" t="s">
        <v>342</v>
      </c>
      <c r="B62" s="65" t="s">
        <v>678</v>
      </c>
      <c r="C62" s="389">
        <v>210201</v>
      </c>
      <c r="D62" s="389">
        <v>83387</v>
      </c>
      <c r="E62" s="389">
        <v>126814</v>
      </c>
      <c r="F62" s="389">
        <v>72642</v>
      </c>
      <c r="G62" s="389">
        <v>32857</v>
      </c>
      <c r="H62" s="389">
        <v>39785</v>
      </c>
      <c r="I62" s="389">
        <v>26295</v>
      </c>
      <c r="J62" s="389">
        <v>111264</v>
      </c>
      <c r="K62" s="389">
        <v>3769</v>
      </c>
      <c r="L62" s="389">
        <v>20467</v>
      </c>
      <c r="M62" s="389">
        <v>46969</v>
      </c>
      <c r="N62" s="389">
        <v>40060</v>
      </c>
    </row>
    <row r="63" spans="1:16" ht="15" customHeight="1">
      <c r="A63" s="206" t="s">
        <v>342</v>
      </c>
      <c r="B63" s="65" t="s">
        <v>214</v>
      </c>
      <c r="C63" s="389">
        <v>198289</v>
      </c>
      <c r="D63" s="389">
        <v>81604</v>
      </c>
      <c r="E63" s="389">
        <v>116685</v>
      </c>
      <c r="F63" s="389">
        <v>64127</v>
      </c>
      <c r="G63" s="389">
        <v>30615</v>
      </c>
      <c r="H63" s="389">
        <v>33511</v>
      </c>
      <c r="I63" s="389">
        <v>25922</v>
      </c>
      <c r="J63" s="389">
        <v>108240</v>
      </c>
      <c r="K63" s="389">
        <v>3781</v>
      </c>
      <c r="L63" s="389">
        <v>21285</v>
      </c>
      <c r="M63" s="389">
        <v>47107</v>
      </c>
      <c r="N63" s="389">
        <v>36066</v>
      </c>
    </row>
    <row r="64" spans="1:16" ht="15" customHeight="1">
      <c r="A64" s="206" t="s">
        <v>342</v>
      </c>
      <c r="B64" s="65" t="s">
        <v>192</v>
      </c>
      <c r="C64" s="389">
        <v>220519</v>
      </c>
      <c r="D64" s="389">
        <v>86597</v>
      </c>
      <c r="E64" s="389">
        <v>133923</v>
      </c>
      <c r="F64" s="389">
        <v>74433</v>
      </c>
      <c r="G64" s="389">
        <v>34050</v>
      </c>
      <c r="H64" s="389">
        <v>40383</v>
      </c>
      <c r="I64" s="389">
        <v>26207</v>
      </c>
      <c r="J64" s="389">
        <v>119880</v>
      </c>
      <c r="K64" s="389">
        <v>3071</v>
      </c>
      <c r="L64" s="389">
        <v>23268</v>
      </c>
      <c r="M64" s="389">
        <v>50581</v>
      </c>
      <c r="N64" s="389">
        <v>42960</v>
      </c>
    </row>
    <row r="65" spans="1:14" ht="15" customHeight="1">
      <c r="A65" s="206" t="s">
        <v>342</v>
      </c>
      <c r="B65" s="65" t="s">
        <v>193</v>
      </c>
      <c r="C65" s="389">
        <v>236453</v>
      </c>
      <c r="D65" s="389">
        <v>90864</v>
      </c>
      <c r="E65" s="389">
        <v>145590</v>
      </c>
      <c r="F65" s="389">
        <v>73565</v>
      </c>
      <c r="G65" s="389">
        <v>38476</v>
      </c>
      <c r="H65" s="389">
        <v>35089</v>
      </c>
      <c r="I65" s="389">
        <v>23454</v>
      </c>
      <c r="J65" s="389">
        <v>139435</v>
      </c>
      <c r="K65" s="389">
        <v>2644</v>
      </c>
      <c r="L65" s="389">
        <v>26289</v>
      </c>
      <c r="M65" s="389">
        <v>49411</v>
      </c>
      <c r="N65" s="389">
        <v>61090</v>
      </c>
    </row>
    <row r="66" spans="1:14" ht="15" customHeight="1">
      <c r="A66" s="206" t="s">
        <v>342</v>
      </c>
      <c r="B66" s="65" t="s">
        <v>194</v>
      </c>
      <c r="C66" s="389">
        <v>244744</v>
      </c>
      <c r="D66" s="389">
        <v>97607</v>
      </c>
      <c r="E66" s="389">
        <v>147136</v>
      </c>
      <c r="F66" s="389">
        <v>82539</v>
      </c>
      <c r="G66" s="389">
        <v>36794</v>
      </c>
      <c r="H66" s="389">
        <v>45746</v>
      </c>
      <c r="I66" s="389">
        <v>28897</v>
      </c>
      <c r="J66" s="389">
        <v>133307</v>
      </c>
      <c r="K66" s="389">
        <v>3056</v>
      </c>
      <c r="L66" s="389">
        <v>28860</v>
      </c>
      <c r="M66" s="389">
        <v>62769</v>
      </c>
      <c r="N66" s="389">
        <v>38622</v>
      </c>
    </row>
    <row r="67" spans="1:14" ht="15" customHeight="1">
      <c r="A67" s="206" t="s">
        <v>342</v>
      </c>
      <c r="B67" s="65" t="s">
        <v>643</v>
      </c>
      <c r="C67" s="389">
        <v>222050</v>
      </c>
      <c r="D67" s="389">
        <v>89273</v>
      </c>
      <c r="E67" s="389">
        <v>132777</v>
      </c>
      <c r="F67" s="389">
        <v>78630</v>
      </c>
      <c r="G67" s="389">
        <v>33750</v>
      </c>
      <c r="H67" s="389">
        <v>44881</v>
      </c>
      <c r="I67" s="389">
        <v>27752</v>
      </c>
      <c r="J67" s="389">
        <v>115668</v>
      </c>
      <c r="K67" s="389">
        <v>4284</v>
      </c>
      <c r="L67" s="389">
        <v>23487</v>
      </c>
      <c r="M67" s="389">
        <v>46084</v>
      </c>
      <c r="N67" s="389">
        <v>41813</v>
      </c>
    </row>
    <row r="68" spans="1:14" ht="21.95" customHeight="1">
      <c r="A68" s="206"/>
      <c r="B68" s="65"/>
      <c r="C68" s="389"/>
      <c r="D68" s="389"/>
      <c r="E68" s="389"/>
      <c r="F68" s="389"/>
      <c r="G68" s="389"/>
      <c r="H68" s="389"/>
      <c r="I68" s="389"/>
      <c r="J68" s="389"/>
      <c r="K68" s="389"/>
      <c r="L68" s="389"/>
      <c r="M68" s="389"/>
      <c r="N68" s="389"/>
    </row>
    <row r="69" spans="1:14" ht="15" customHeight="1">
      <c r="A69" s="65"/>
      <c r="B69" s="65"/>
      <c r="C69" s="390"/>
      <c r="D69" s="390"/>
      <c r="E69" s="390"/>
      <c r="F69" s="390"/>
      <c r="G69" s="390"/>
      <c r="H69" s="390"/>
      <c r="I69" s="390"/>
      <c r="J69" s="206"/>
      <c r="K69" s="390"/>
      <c r="L69" s="390"/>
      <c r="M69" s="390"/>
      <c r="N69" s="390"/>
    </row>
    <row r="70" spans="1:14" s="26" customFormat="1" ht="15.95" customHeight="1">
      <c r="A70" s="682" t="s">
        <v>1733</v>
      </c>
      <c r="B70" s="686"/>
      <c r="C70" s="686"/>
      <c r="D70" s="686"/>
      <c r="E70" s="686"/>
      <c r="F70" s="686"/>
      <c r="G70" s="686"/>
      <c r="H70" s="686"/>
      <c r="I70" s="682" t="s">
        <v>1733</v>
      </c>
      <c r="K70" s="682"/>
      <c r="L70" s="682"/>
      <c r="M70" s="682"/>
      <c r="N70" s="682"/>
    </row>
  </sheetData>
  <mergeCells count="16">
    <mergeCell ref="N10:N12"/>
    <mergeCell ref="A8:B12"/>
    <mergeCell ref="C8:C12"/>
    <mergeCell ref="F8:H8"/>
    <mergeCell ref="I8:I12"/>
    <mergeCell ref="J8:N8"/>
    <mergeCell ref="D9:D12"/>
    <mergeCell ref="E9:E12"/>
    <mergeCell ref="F9:F12"/>
    <mergeCell ref="J9:J12"/>
    <mergeCell ref="K9:N9"/>
    <mergeCell ref="G10:G12"/>
    <mergeCell ref="H10:H12"/>
    <mergeCell ref="K10:K12"/>
    <mergeCell ref="L10:L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1018" customWidth="1"/>
    <col min="2" max="2" width="5.140625" style="1018" customWidth="1"/>
    <col min="3" max="3" width="1.7109375" style="1018" customWidth="1"/>
    <col min="4" max="4" width="17.7109375" style="1018" customWidth="1"/>
    <col min="5" max="5" width="1.7109375" style="1018" customWidth="1"/>
    <col min="6" max="6" width="15.42578125" style="1018" customWidth="1"/>
    <col min="7" max="7" width="1.7109375" style="1018" customWidth="1"/>
    <col min="8" max="8" width="15.42578125" style="1018" customWidth="1"/>
    <col min="9" max="9" width="1.7109375" style="1018" customWidth="1"/>
    <col min="10" max="10" width="15.42578125" style="1018" customWidth="1"/>
    <col min="11" max="11" width="1.7109375" style="1018" customWidth="1"/>
    <col min="12" max="12" width="15.42578125" style="1018" customWidth="1"/>
    <col min="13" max="13" width="1.7109375" style="1018" customWidth="1"/>
    <col min="14" max="14" width="15.42578125" style="1018" customWidth="1"/>
    <col min="15" max="15" width="1.7109375" style="1018" customWidth="1"/>
    <col min="16" max="16" width="15.42578125" style="1018" customWidth="1"/>
    <col min="17" max="17" width="1.7109375" style="1018" customWidth="1"/>
    <col min="18" max="18" width="15.42578125" style="1018" customWidth="1"/>
    <col min="19" max="19" width="1.7109375" style="1018" customWidth="1"/>
    <col min="20" max="20" width="19.7109375" style="1018" customWidth="1"/>
    <col min="21" max="21" width="1.7109375" style="1018" customWidth="1"/>
    <col min="22" max="22" width="19.7109375" style="1018" customWidth="1"/>
    <col min="23" max="23" width="1.7109375" style="1018" customWidth="1"/>
    <col min="24" max="24" width="19.7109375" style="1018" customWidth="1"/>
    <col min="25" max="25" width="1.7109375" style="1018" customWidth="1"/>
    <col min="26" max="26" width="19.7109375" style="1018" customWidth="1"/>
    <col min="27" max="27" width="1.7109375" style="1018" customWidth="1"/>
    <col min="28" max="28" width="19.7109375" style="1018" customWidth="1"/>
    <col min="29" max="29" width="1.7109375" style="1018" customWidth="1"/>
    <col min="30" max="30" width="6.7109375" style="1018" customWidth="1"/>
    <col min="31" max="16384" width="11.42578125" style="1018"/>
  </cols>
  <sheetData>
    <row r="1" spans="1:30" s="1092" customFormat="1" ht="15" customHeight="1">
      <c r="A1" s="1106" t="s">
        <v>1750</v>
      </c>
    </row>
    <row r="2" spans="1:30" s="490" customFormat="1" ht="19.5" customHeight="1">
      <c r="A2" s="489" t="s">
        <v>709</v>
      </c>
      <c r="B2" s="489"/>
      <c r="C2" s="489"/>
      <c r="D2" s="489"/>
      <c r="E2" s="489"/>
      <c r="F2" s="489"/>
      <c r="G2" s="489"/>
      <c r="H2" s="489"/>
      <c r="I2" s="489"/>
      <c r="J2" s="489"/>
      <c r="K2" s="489"/>
      <c r="L2" s="489"/>
      <c r="M2" s="489"/>
      <c r="N2" s="489"/>
      <c r="O2" s="489"/>
      <c r="P2" s="489"/>
      <c r="Q2" s="489"/>
      <c r="R2" s="489" t="s">
        <v>709</v>
      </c>
      <c r="S2" s="489"/>
      <c r="V2" s="489"/>
      <c r="W2" s="489"/>
      <c r="X2" s="489"/>
      <c r="Y2" s="489"/>
      <c r="Z2" s="489"/>
      <c r="AA2" s="489"/>
      <c r="AB2" s="489"/>
      <c r="AC2" s="489"/>
      <c r="AD2" s="489"/>
    </row>
    <row r="3" spans="1:30" s="490" customFormat="1" ht="19.5" customHeight="1">
      <c r="A3" s="194" t="s">
        <v>6</v>
      </c>
      <c r="B3" s="489"/>
      <c r="C3" s="489"/>
      <c r="D3" s="489"/>
      <c r="E3" s="489"/>
      <c r="F3" s="489"/>
      <c r="G3" s="489"/>
      <c r="H3" s="489"/>
      <c r="I3" s="489"/>
      <c r="J3" s="489"/>
      <c r="K3" s="489"/>
      <c r="L3" s="489"/>
      <c r="M3" s="489"/>
      <c r="N3" s="489"/>
      <c r="O3" s="489"/>
      <c r="P3" s="489"/>
      <c r="Q3" s="489"/>
      <c r="R3" s="194" t="s">
        <v>6</v>
      </c>
      <c r="S3" s="194"/>
      <c r="V3" s="489"/>
      <c r="W3" s="489"/>
      <c r="X3" s="489"/>
      <c r="Y3" s="489"/>
      <c r="Z3" s="489"/>
      <c r="AA3" s="489"/>
      <c r="AB3" s="489"/>
      <c r="AC3" s="489"/>
      <c r="AD3" s="489"/>
    </row>
    <row r="4" spans="1:30" s="490" customFormat="1" ht="19.5" customHeight="1">
      <c r="A4" s="489" t="s">
        <v>1722</v>
      </c>
      <c r="B4" s="489"/>
      <c r="C4" s="489"/>
      <c r="D4" s="489"/>
      <c r="E4" s="489"/>
      <c r="F4" s="489"/>
      <c r="G4" s="489"/>
      <c r="H4" s="489"/>
      <c r="I4" s="489"/>
      <c r="J4" s="489"/>
      <c r="K4" s="489"/>
      <c r="L4" s="489"/>
      <c r="M4" s="489"/>
      <c r="N4" s="489"/>
      <c r="O4" s="489"/>
      <c r="P4" s="489"/>
      <c r="Q4" s="489"/>
      <c r="R4" s="489" t="s">
        <v>1722</v>
      </c>
      <c r="S4" s="489"/>
      <c r="V4" s="489"/>
      <c r="W4" s="489"/>
      <c r="X4" s="489"/>
      <c r="Y4" s="489"/>
      <c r="Z4" s="489"/>
      <c r="AA4" s="489"/>
      <c r="AB4" s="489"/>
      <c r="AC4" s="489"/>
      <c r="AD4" s="489"/>
    </row>
    <row r="5" spans="1:30" s="490" customFormat="1" ht="19.5" customHeight="1">
      <c r="A5" s="757" t="s">
        <v>1640</v>
      </c>
      <c r="B5" s="489"/>
      <c r="C5" s="489"/>
      <c r="D5" s="489"/>
      <c r="E5" s="489"/>
      <c r="F5" s="489"/>
      <c r="G5" s="489"/>
      <c r="H5" s="489"/>
      <c r="I5" s="489"/>
      <c r="J5" s="489"/>
      <c r="K5" s="489"/>
      <c r="L5" s="489"/>
      <c r="M5" s="489"/>
      <c r="N5" s="489"/>
      <c r="O5" s="489"/>
      <c r="P5" s="489"/>
      <c r="Q5" s="489"/>
      <c r="R5" s="757" t="s">
        <v>1640</v>
      </c>
      <c r="S5" s="194"/>
      <c r="V5" s="489"/>
      <c r="W5" s="489"/>
      <c r="X5" s="489"/>
      <c r="Y5" s="489"/>
      <c r="Z5" s="489"/>
      <c r="AA5" s="489"/>
      <c r="AB5" s="489"/>
      <c r="AC5" s="489"/>
      <c r="AD5" s="489"/>
    </row>
    <row r="6" spans="1:30" s="490" customFormat="1" ht="19.5" customHeight="1">
      <c r="A6" s="494" t="s">
        <v>527</v>
      </c>
      <c r="B6" s="494"/>
      <c r="C6" s="494"/>
      <c r="D6" s="494"/>
      <c r="E6" s="494"/>
      <c r="F6" s="494"/>
      <c r="G6" s="494"/>
      <c r="H6" s="494"/>
      <c r="I6" s="494"/>
      <c r="J6" s="494"/>
      <c r="K6" s="494"/>
      <c r="L6" s="494"/>
      <c r="M6" s="494"/>
      <c r="N6" s="494"/>
      <c r="O6" s="494"/>
      <c r="P6" s="494"/>
      <c r="Q6" s="494"/>
      <c r="R6" s="494" t="s">
        <v>527</v>
      </c>
      <c r="S6" s="494"/>
      <c r="V6" s="495"/>
      <c r="W6" s="495"/>
      <c r="X6" s="495"/>
      <c r="Y6" s="495"/>
      <c r="Z6" s="495"/>
      <c r="AA6" s="495"/>
      <c r="AB6" s="495"/>
      <c r="AC6" s="495"/>
      <c r="AD6" s="495"/>
    </row>
    <row r="7" spans="1:30" s="65" customFormat="1" ht="19.5" customHeight="1">
      <c r="A7" s="1212" t="s">
        <v>260</v>
      </c>
      <c r="B7" s="1221" t="s">
        <v>660</v>
      </c>
      <c r="C7" s="1211"/>
      <c r="D7" s="1211"/>
      <c r="E7" s="1212"/>
      <c r="F7" s="1253" t="s">
        <v>1436</v>
      </c>
      <c r="G7" s="1254"/>
      <c r="H7" s="1254"/>
      <c r="I7" s="1254"/>
      <c r="J7" s="1254"/>
      <c r="K7" s="1255"/>
      <c r="L7" s="1253" t="s">
        <v>661</v>
      </c>
      <c r="M7" s="1254"/>
      <c r="N7" s="1256"/>
      <c r="O7" s="1256"/>
      <c r="P7" s="1256"/>
      <c r="Q7" s="1256"/>
      <c r="R7" s="1257" t="s">
        <v>38</v>
      </c>
      <c r="S7" s="1190"/>
      <c r="T7" s="1254" t="s">
        <v>425</v>
      </c>
      <c r="U7" s="1254"/>
      <c r="V7" s="1254"/>
      <c r="W7" s="1254"/>
      <c r="X7" s="1254"/>
      <c r="Y7" s="1254"/>
      <c r="Z7" s="1254"/>
      <c r="AA7" s="1254"/>
      <c r="AB7" s="1254"/>
      <c r="AC7" s="1255"/>
      <c r="AD7" s="1221" t="s">
        <v>260</v>
      </c>
    </row>
    <row r="8" spans="1:30" s="65" customFormat="1" ht="19.5" customHeight="1">
      <c r="A8" s="1201"/>
      <c r="B8" s="1203"/>
      <c r="C8" s="1213"/>
      <c r="D8" s="1213"/>
      <c r="E8" s="1201"/>
      <c r="F8" s="1221" t="s">
        <v>529</v>
      </c>
      <c r="G8" s="1211"/>
      <c r="H8" s="1253" t="s">
        <v>512</v>
      </c>
      <c r="I8" s="1254"/>
      <c r="J8" s="1254"/>
      <c r="K8" s="1255"/>
      <c r="L8" s="1203" t="s">
        <v>640</v>
      </c>
      <c r="M8" s="1213"/>
      <c r="N8" s="1253" t="s">
        <v>512</v>
      </c>
      <c r="O8" s="1254"/>
      <c r="P8" s="1254"/>
      <c r="Q8" s="1254"/>
      <c r="R8" s="1258"/>
      <c r="S8" s="1191"/>
      <c r="T8" s="1211" t="s">
        <v>640</v>
      </c>
      <c r="U8" s="1212"/>
      <c r="V8" s="1253" t="s">
        <v>607</v>
      </c>
      <c r="W8" s="1254"/>
      <c r="X8" s="1254"/>
      <c r="Y8" s="1254"/>
      <c r="Z8" s="1254"/>
      <c r="AA8" s="1254"/>
      <c r="AB8" s="1254"/>
      <c r="AC8" s="1255"/>
      <c r="AD8" s="1203"/>
    </row>
    <row r="9" spans="1:30" s="65" customFormat="1" ht="19.5" customHeight="1">
      <c r="A9" s="1201"/>
      <c r="B9" s="1203"/>
      <c r="C9" s="1213"/>
      <c r="D9" s="1213"/>
      <c r="E9" s="1201"/>
      <c r="F9" s="1203"/>
      <c r="G9" s="1213"/>
      <c r="H9" s="1221" t="s">
        <v>316</v>
      </c>
      <c r="I9" s="1212"/>
      <c r="J9" s="1221" t="s">
        <v>962</v>
      </c>
      <c r="K9" s="1212"/>
      <c r="L9" s="1203"/>
      <c r="M9" s="1213"/>
      <c r="N9" s="1203" t="s">
        <v>316</v>
      </c>
      <c r="O9" s="1213"/>
      <c r="P9" s="1221" t="s">
        <v>962</v>
      </c>
      <c r="Q9" s="1211"/>
      <c r="R9" s="1258"/>
      <c r="S9" s="1191"/>
      <c r="T9" s="1213"/>
      <c r="U9" s="1201"/>
      <c r="V9" s="1199" t="s">
        <v>752</v>
      </c>
      <c r="W9" s="1191"/>
      <c r="X9" s="1199" t="s">
        <v>736</v>
      </c>
      <c r="Y9" s="1191"/>
      <c r="Z9" s="1203" t="s">
        <v>846</v>
      </c>
      <c r="AA9" s="1201"/>
      <c r="AB9" s="1199" t="s">
        <v>737</v>
      </c>
      <c r="AC9" s="1191"/>
      <c r="AD9" s="1203"/>
    </row>
    <row r="10" spans="1:30" s="65" customFormat="1" ht="19.5" customHeight="1">
      <c r="A10" s="1201"/>
      <c r="B10" s="1203"/>
      <c r="C10" s="1213"/>
      <c r="D10" s="1213"/>
      <c r="E10" s="1201"/>
      <c r="F10" s="1203"/>
      <c r="G10" s="1213"/>
      <c r="H10" s="1203"/>
      <c r="I10" s="1201"/>
      <c r="J10" s="1203"/>
      <c r="K10" s="1201"/>
      <c r="L10" s="1203"/>
      <c r="M10" s="1213"/>
      <c r="N10" s="1203"/>
      <c r="O10" s="1213"/>
      <c r="P10" s="1203"/>
      <c r="Q10" s="1213"/>
      <c r="R10" s="1258"/>
      <c r="S10" s="1191"/>
      <c r="T10" s="1213"/>
      <c r="U10" s="1201"/>
      <c r="V10" s="1199"/>
      <c r="W10" s="1191"/>
      <c r="X10" s="1199"/>
      <c r="Y10" s="1191"/>
      <c r="Z10" s="1203"/>
      <c r="AA10" s="1201"/>
      <c r="AB10" s="1199"/>
      <c r="AC10" s="1191"/>
      <c r="AD10" s="1203"/>
    </row>
    <row r="11" spans="1:30" s="65" customFormat="1" ht="19.5" customHeight="1">
      <c r="A11" s="1202"/>
      <c r="B11" s="1204"/>
      <c r="C11" s="1214"/>
      <c r="D11" s="1214"/>
      <c r="E11" s="1202"/>
      <c r="F11" s="1204"/>
      <c r="G11" s="1214"/>
      <c r="H11" s="1204"/>
      <c r="I11" s="1202"/>
      <c r="J11" s="1204"/>
      <c r="K11" s="1202"/>
      <c r="L11" s="1204"/>
      <c r="M11" s="1214"/>
      <c r="N11" s="1204"/>
      <c r="O11" s="1214"/>
      <c r="P11" s="1204"/>
      <c r="Q11" s="1214"/>
      <c r="R11" s="1259"/>
      <c r="S11" s="1192"/>
      <c r="T11" s="1214"/>
      <c r="U11" s="1202"/>
      <c r="V11" s="1200"/>
      <c r="W11" s="1192"/>
      <c r="X11" s="1200"/>
      <c r="Y11" s="1192"/>
      <c r="Z11" s="1204"/>
      <c r="AA11" s="1202"/>
      <c r="AB11" s="1200"/>
      <c r="AC11" s="1192"/>
      <c r="AD11" s="120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0">
        <v>2020</v>
      </c>
      <c r="C13" s="1260"/>
      <c r="D13" s="1019" t="s">
        <v>1702</v>
      </c>
      <c r="E13" s="1019"/>
      <c r="F13" s="498">
        <v>7128257</v>
      </c>
      <c r="G13" s="498"/>
      <c r="H13" s="498">
        <v>4061349</v>
      </c>
      <c r="I13" s="498"/>
      <c r="J13" s="498">
        <v>3066909</v>
      </c>
      <c r="K13" s="498"/>
      <c r="L13" s="498">
        <v>2950788</v>
      </c>
      <c r="M13" s="498"/>
      <c r="N13" s="498">
        <v>1596039</v>
      </c>
      <c r="O13" s="498"/>
      <c r="P13" s="498">
        <v>1354749</v>
      </c>
      <c r="Q13" s="498"/>
      <c r="R13" s="498">
        <v>2004268</v>
      </c>
      <c r="S13" s="498"/>
      <c r="T13" s="498">
        <v>2173201</v>
      </c>
      <c r="U13" s="498"/>
      <c r="V13" s="498">
        <v>47950</v>
      </c>
      <c r="W13" s="498"/>
      <c r="X13" s="498">
        <v>413091</v>
      </c>
      <c r="Y13" s="498"/>
      <c r="Z13" s="498">
        <v>920295</v>
      </c>
      <c r="AA13" s="498"/>
      <c r="AB13" s="498">
        <v>791865</v>
      </c>
      <c r="AC13" s="498"/>
      <c r="AD13" s="196">
        <v>1</v>
      </c>
    </row>
    <row r="14" spans="1:30" ht="19.5" customHeight="1">
      <c r="A14" s="196">
        <v>2</v>
      </c>
      <c r="B14" s="1260" t="s">
        <v>342</v>
      </c>
      <c r="C14" s="1260"/>
      <c r="D14" s="1019" t="s">
        <v>1703</v>
      </c>
      <c r="F14" s="498">
        <v>6908202</v>
      </c>
      <c r="G14" s="498"/>
      <c r="H14" s="498">
        <v>3910261</v>
      </c>
      <c r="I14" s="498"/>
      <c r="J14" s="498">
        <v>2997941</v>
      </c>
      <c r="K14" s="498"/>
      <c r="L14" s="498">
        <v>2963456</v>
      </c>
      <c r="M14" s="498"/>
      <c r="N14" s="498">
        <v>1637233</v>
      </c>
      <c r="O14" s="498"/>
      <c r="P14" s="498">
        <v>1326223</v>
      </c>
      <c r="Q14" s="498"/>
      <c r="R14" s="498">
        <v>1831718</v>
      </c>
      <c r="S14" s="498"/>
      <c r="T14" s="498">
        <v>2113027</v>
      </c>
      <c r="U14" s="498"/>
      <c r="V14" s="498">
        <v>73414</v>
      </c>
      <c r="W14" s="498"/>
      <c r="X14" s="498">
        <v>367895</v>
      </c>
      <c r="Y14" s="498"/>
      <c r="Z14" s="498">
        <v>798513</v>
      </c>
      <c r="AA14" s="498"/>
      <c r="AB14" s="498">
        <v>873205</v>
      </c>
      <c r="AC14" s="498"/>
      <c r="AD14" s="196">
        <v>2</v>
      </c>
    </row>
    <row r="15" spans="1:30" ht="19.5" customHeight="1">
      <c r="A15" s="196">
        <v>3</v>
      </c>
      <c r="B15" s="1260" t="s">
        <v>342</v>
      </c>
      <c r="C15" s="1260"/>
      <c r="D15" s="1019" t="s">
        <v>1704</v>
      </c>
      <c r="F15" s="498">
        <v>7461887</v>
      </c>
      <c r="G15" s="498"/>
      <c r="H15" s="498">
        <v>3920878</v>
      </c>
      <c r="I15" s="498"/>
      <c r="J15" s="498">
        <v>3541010</v>
      </c>
      <c r="K15" s="498"/>
      <c r="L15" s="498">
        <v>2822011</v>
      </c>
      <c r="M15" s="498"/>
      <c r="N15" s="498">
        <v>1453065</v>
      </c>
      <c r="O15" s="498"/>
      <c r="P15" s="498">
        <v>1368947</v>
      </c>
      <c r="Q15" s="498"/>
      <c r="R15" s="498">
        <v>2087219</v>
      </c>
      <c r="S15" s="498"/>
      <c r="T15" s="498">
        <v>2552657</v>
      </c>
      <c r="U15" s="498"/>
      <c r="V15" s="498">
        <v>59389</v>
      </c>
      <c r="W15" s="498"/>
      <c r="X15" s="498">
        <v>321205</v>
      </c>
      <c r="Y15" s="498"/>
      <c r="Z15" s="498">
        <v>1142185</v>
      </c>
      <c r="AA15" s="498"/>
      <c r="AB15" s="498">
        <v>1029878</v>
      </c>
      <c r="AC15" s="498"/>
      <c r="AD15" s="196">
        <v>3</v>
      </c>
    </row>
    <row r="16" spans="1:30" ht="19.5" customHeight="1">
      <c r="A16" s="196">
        <v>4</v>
      </c>
      <c r="B16" s="1260">
        <v>2021</v>
      </c>
      <c r="C16" s="1260"/>
      <c r="D16" s="1019" t="s">
        <v>85</v>
      </c>
      <c r="F16" s="498">
        <v>6367506</v>
      </c>
      <c r="G16" s="498"/>
      <c r="H16" s="498">
        <v>3577413</v>
      </c>
      <c r="I16" s="498"/>
      <c r="J16" s="498">
        <v>2790093</v>
      </c>
      <c r="K16" s="498"/>
      <c r="L16" s="498">
        <v>2976125</v>
      </c>
      <c r="M16" s="498"/>
      <c r="N16" s="498">
        <v>1721055</v>
      </c>
      <c r="O16" s="498"/>
      <c r="P16" s="498">
        <v>1255070</v>
      </c>
      <c r="Q16" s="498"/>
      <c r="R16" s="498">
        <v>1545106</v>
      </c>
      <c r="S16" s="498"/>
      <c r="T16" s="498">
        <v>1846274</v>
      </c>
      <c r="U16" s="498"/>
      <c r="V16" s="498">
        <v>46398</v>
      </c>
      <c r="W16" s="498"/>
      <c r="X16" s="498">
        <v>264853</v>
      </c>
      <c r="Y16" s="498"/>
      <c r="Z16" s="498">
        <v>724213</v>
      </c>
      <c r="AA16" s="498"/>
      <c r="AB16" s="498">
        <v>810810</v>
      </c>
      <c r="AC16" s="498"/>
      <c r="AD16" s="196">
        <v>4</v>
      </c>
    </row>
    <row r="17" spans="1:30" ht="19.5" customHeight="1">
      <c r="A17" s="196">
        <v>5</v>
      </c>
      <c r="B17" s="1260" t="s">
        <v>342</v>
      </c>
      <c r="C17" s="1260"/>
      <c r="D17" s="1019" t="s">
        <v>1705</v>
      </c>
      <c r="F17" s="498">
        <v>7080283</v>
      </c>
      <c r="G17" s="498"/>
      <c r="H17" s="498">
        <v>3954680</v>
      </c>
      <c r="I17" s="498"/>
      <c r="J17" s="498">
        <v>3125603</v>
      </c>
      <c r="K17" s="498"/>
      <c r="L17" s="498">
        <v>2951847</v>
      </c>
      <c r="M17" s="498"/>
      <c r="N17" s="498">
        <v>1819905</v>
      </c>
      <c r="O17" s="498"/>
      <c r="P17" s="498">
        <v>1131941</v>
      </c>
      <c r="Q17" s="498"/>
      <c r="R17" s="498">
        <v>1757589</v>
      </c>
      <c r="S17" s="498"/>
      <c r="T17" s="498">
        <v>2370847</v>
      </c>
      <c r="U17" s="498"/>
      <c r="V17" s="498">
        <v>68871</v>
      </c>
      <c r="W17" s="498"/>
      <c r="X17" s="498">
        <v>308315</v>
      </c>
      <c r="Y17" s="498"/>
      <c r="Z17" s="498">
        <v>1150881</v>
      </c>
      <c r="AA17" s="498"/>
      <c r="AB17" s="498">
        <v>842780</v>
      </c>
      <c r="AC17" s="498"/>
      <c r="AD17" s="196">
        <v>5</v>
      </c>
    </row>
    <row r="18" spans="1:30" ht="19.5" customHeight="1">
      <c r="A18" s="196">
        <v>6</v>
      </c>
      <c r="B18" s="1260" t="s">
        <v>342</v>
      </c>
      <c r="C18" s="1260"/>
      <c r="D18" s="1019" t="s">
        <v>1706</v>
      </c>
      <c r="F18" s="498">
        <v>8016523</v>
      </c>
      <c r="G18" s="498"/>
      <c r="H18" s="498">
        <v>4284595</v>
      </c>
      <c r="I18" s="498"/>
      <c r="J18" s="498">
        <v>3731928</v>
      </c>
      <c r="K18" s="498"/>
      <c r="L18" s="498">
        <v>3201420</v>
      </c>
      <c r="M18" s="498"/>
      <c r="N18" s="498">
        <v>1810738</v>
      </c>
      <c r="O18" s="498"/>
      <c r="P18" s="498">
        <v>1390683</v>
      </c>
      <c r="Q18" s="498"/>
      <c r="R18" s="498">
        <v>1949939</v>
      </c>
      <c r="S18" s="498"/>
      <c r="T18" s="498">
        <v>2865164</v>
      </c>
      <c r="U18" s="498"/>
      <c r="V18" s="498">
        <v>78716</v>
      </c>
      <c r="W18" s="498"/>
      <c r="X18" s="498">
        <v>445202</v>
      </c>
      <c r="Y18" s="498"/>
      <c r="Z18" s="498">
        <v>1273962</v>
      </c>
      <c r="AA18" s="498"/>
      <c r="AB18" s="498">
        <v>1067283</v>
      </c>
      <c r="AC18" s="498"/>
      <c r="AD18" s="196">
        <v>6</v>
      </c>
    </row>
    <row r="19" spans="1:30" ht="19.5" customHeight="1">
      <c r="A19" s="196">
        <v>7</v>
      </c>
      <c r="B19" s="1260" t="s">
        <v>342</v>
      </c>
      <c r="C19" s="1260"/>
      <c r="D19" s="1019" t="s">
        <v>1707</v>
      </c>
      <c r="F19" s="498">
        <v>7920607</v>
      </c>
      <c r="G19" s="498"/>
      <c r="H19" s="498">
        <v>4207931</v>
      </c>
      <c r="I19" s="498"/>
      <c r="J19" s="498">
        <v>3712676</v>
      </c>
      <c r="K19" s="498"/>
      <c r="L19" s="498">
        <v>3050397</v>
      </c>
      <c r="M19" s="498"/>
      <c r="N19" s="498">
        <v>1726101</v>
      </c>
      <c r="O19" s="498"/>
      <c r="P19" s="498">
        <v>1324295</v>
      </c>
      <c r="Q19" s="498"/>
      <c r="R19" s="498">
        <v>2019473</v>
      </c>
      <c r="S19" s="498"/>
      <c r="T19" s="498">
        <v>2850737</v>
      </c>
      <c r="U19" s="498"/>
      <c r="V19" s="498">
        <v>79987</v>
      </c>
      <c r="W19" s="498"/>
      <c r="X19" s="498">
        <v>382370</v>
      </c>
      <c r="Y19" s="498"/>
      <c r="Z19" s="498">
        <v>1401239</v>
      </c>
      <c r="AA19" s="498"/>
      <c r="AB19" s="498">
        <v>987142</v>
      </c>
      <c r="AC19" s="498"/>
      <c r="AD19" s="196">
        <v>7</v>
      </c>
    </row>
    <row r="20" spans="1:30" ht="19.5" customHeight="1">
      <c r="A20" s="196">
        <v>8</v>
      </c>
      <c r="B20" s="1260" t="s">
        <v>342</v>
      </c>
      <c r="C20" s="1260"/>
      <c r="D20" s="1019" t="s">
        <v>1708</v>
      </c>
      <c r="F20" s="498">
        <v>7710760</v>
      </c>
      <c r="G20" s="498"/>
      <c r="H20" s="498">
        <v>4250641</v>
      </c>
      <c r="I20" s="498"/>
      <c r="J20" s="498">
        <v>3460118</v>
      </c>
      <c r="K20" s="498"/>
      <c r="L20" s="498">
        <v>3039301</v>
      </c>
      <c r="M20" s="498"/>
      <c r="N20" s="498">
        <v>1771098</v>
      </c>
      <c r="O20" s="498"/>
      <c r="P20" s="498">
        <v>1268204</v>
      </c>
      <c r="Q20" s="498"/>
      <c r="R20" s="498">
        <v>1979205</v>
      </c>
      <c r="S20" s="498"/>
      <c r="T20" s="498">
        <v>2692254</v>
      </c>
      <c r="U20" s="498"/>
      <c r="V20" s="498">
        <v>58061</v>
      </c>
      <c r="W20" s="498"/>
      <c r="X20" s="498">
        <v>442278</v>
      </c>
      <c r="Y20" s="498"/>
      <c r="Z20" s="498">
        <v>1260446</v>
      </c>
      <c r="AA20" s="498"/>
      <c r="AB20" s="498">
        <v>931468</v>
      </c>
      <c r="AC20" s="498"/>
      <c r="AD20" s="196">
        <v>8</v>
      </c>
    </row>
    <row r="21" spans="1:30" ht="19.5" customHeight="1">
      <c r="A21" s="196">
        <v>9</v>
      </c>
      <c r="B21" s="1260" t="s">
        <v>342</v>
      </c>
      <c r="C21" s="1260"/>
      <c r="D21" s="1019" t="s">
        <v>1709</v>
      </c>
      <c r="F21" s="498">
        <v>8274463</v>
      </c>
      <c r="G21" s="498"/>
      <c r="H21" s="498">
        <v>4462889</v>
      </c>
      <c r="I21" s="498"/>
      <c r="J21" s="498">
        <v>3811574</v>
      </c>
      <c r="K21" s="498"/>
      <c r="L21" s="498">
        <v>3495753</v>
      </c>
      <c r="M21" s="498"/>
      <c r="N21" s="498">
        <v>2025748</v>
      </c>
      <c r="O21" s="498"/>
      <c r="P21" s="498">
        <v>1470005</v>
      </c>
      <c r="Q21" s="498"/>
      <c r="R21" s="498">
        <v>1958690</v>
      </c>
      <c r="S21" s="498"/>
      <c r="T21" s="498">
        <v>2820021</v>
      </c>
      <c r="U21" s="498"/>
      <c r="V21" s="498">
        <v>65952</v>
      </c>
      <c r="W21" s="498"/>
      <c r="X21" s="498">
        <v>412499</v>
      </c>
      <c r="Y21" s="498"/>
      <c r="Z21" s="498">
        <v>1435847</v>
      </c>
      <c r="AA21" s="498"/>
      <c r="AB21" s="498">
        <v>905722</v>
      </c>
      <c r="AC21" s="498"/>
      <c r="AD21" s="196">
        <v>9</v>
      </c>
    </row>
    <row r="22" spans="1:30" ht="19.5" customHeight="1">
      <c r="A22" s="196">
        <v>10</v>
      </c>
      <c r="B22" s="1260" t="s">
        <v>342</v>
      </c>
      <c r="C22" s="1260"/>
      <c r="D22" s="1019" t="s">
        <v>1710</v>
      </c>
      <c r="F22" s="498">
        <v>7853931</v>
      </c>
      <c r="G22" s="498"/>
      <c r="H22" s="498">
        <v>4443280</v>
      </c>
      <c r="I22" s="498"/>
      <c r="J22" s="498">
        <v>3410652</v>
      </c>
      <c r="K22" s="498"/>
      <c r="L22" s="498">
        <v>3239519</v>
      </c>
      <c r="M22" s="498"/>
      <c r="N22" s="498">
        <v>2006807</v>
      </c>
      <c r="O22" s="498"/>
      <c r="P22" s="498">
        <v>1232712</v>
      </c>
      <c r="Q22" s="498"/>
      <c r="R22" s="498">
        <v>1942179</v>
      </c>
      <c r="S22" s="498"/>
      <c r="T22" s="498">
        <v>2672233</v>
      </c>
      <c r="U22" s="498"/>
      <c r="V22" s="498">
        <v>70035</v>
      </c>
      <c r="W22" s="498"/>
      <c r="X22" s="498">
        <v>424258</v>
      </c>
      <c r="Y22" s="498"/>
      <c r="Z22" s="498">
        <v>1350868</v>
      </c>
      <c r="AA22" s="498"/>
      <c r="AB22" s="498">
        <v>827071</v>
      </c>
      <c r="AC22" s="498"/>
      <c r="AD22" s="196">
        <v>10</v>
      </c>
    </row>
    <row r="23" spans="1:30" ht="19.5" customHeight="1">
      <c r="A23" s="196">
        <v>11</v>
      </c>
      <c r="B23" s="1260" t="s">
        <v>342</v>
      </c>
      <c r="C23" s="1260"/>
      <c r="D23" s="1019" t="s">
        <v>1711</v>
      </c>
      <c r="F23" s="498">
        <v>7834006</v>
      </c>
      <c r="G23" s="498"/>
      <c r="H23" s="498">
        <v>4305371</v>
      </c>
      <c r="I23" s="498"/>
      <c r="J23" s="498">
        <v>3528635</v>
      </c>
      <c r="K23" s="498"/>
      <c r="L23" s="498">
        <v>3253154</v>
      </c>
      <c r="M23" s="498"/>
      <c r="N23" s="498">
        <v>2013188</v>
      </c>
      <c r="O23" s="498"/>
      <c r="P23" s="498">
        <v>1239966</v>
      </c>
      <c r="Q23" s="498"/>
      <c r="R23" s="498">
        <v>1817609</v>
      </c>
      <c r="S23" s="498"/>
      <c r="T23" s="498">
        <v>2763243</v>
      </c>
      <c r="U23" s="498"/>
      <c r="V23" s="498">
        <v>57688</v>
      </c>
      <c r="W23" s="498"/>
      <c r="X23" s="498">
        <v>416886</v>
      </c>
      <c r="Y23" s="498"/>
      <c r="Z23" s="498">
        <v>1317723</v>
      </c>
      <c r="AA23" s="498"/>
      <c r="AB23" s="498">
        <v>970946</v>
      </c>
      <c r="AC23" s="498"/>
      <c r="AD23" s="196">
        <v>11</v>
      </c>
    </row>
    <row r="24" spans="1:30" ht="19.5" customHeight="1">
      <c r="A24" s="196">
        <v>12</v>
      </c>
      <c r="B24" s="1260" t="s">
        <v>342</v>
      </c>
      <c r="C24" s="1260"/>
      <c r="D24" s="1019" t="s">
        <v>192</v>
      </c>
      <c r="F24" s="498">
        <v>9033450</v>
      </c>
      <c r="G24" s="498"/>
      <c r="H24" s="498">
        <v>5071171</v>
      </c>
      <c r="I24" s="498"/>
      <c r="J24" s="498">
        <v>3962279</v>
      </c>
      <c r="K24" s="498"/>
      <c r="L24" s="498">
        <v>4013423</v>
      </c>
      <c r="M24" s="498"/>
      <c r="N24" s="498">
        <v>2418103</v>
      </c>
      <c r="O24" s="498"/>
      <c r="P24" s="498">
        <v>1595321</v>
      </c>
      <c r="Q24" s="498"/>
      <c r="R24" s="498">
        <v>2101790</v>
      </c>
      <c r="S24" s="498"/>
      <c r="T24" s="498">
        <v>2918236</v>
      </c>
      <c r="U24" s="498"/>
      <c r="V24" s="498">
        <v>61250</v>
      </c>
      <c r="W24" s="498"/>
      <c r="X24" s="498">
        <v>490028</v>
      </c>
      <c r="Y24" s="498"/>
      <c r="Z24" s="498">
        <v>1247478</v>
      </c>
      <c r="AA24" s="498"/>
      <c r="AB24" s="498">
        <v>1119480</v>
      </c>
      <c r="AC24" s="498"/>
      <c r="AD24" s="196">
        <v>12</v>
      </c>
    </row>
    <row r="25" spans="1:30" ht="19.5" customHeight="1">
      <c r="A25" s="196">
        <v>13</v>
      </c>
      <c r="B25" s="1260" t="s">
        <v>342</v>
      </c>
      <c r="C25" s="1260"/>
      <c r="D25" s="1019" t="s">
        <v>1702</v>
      </c>
      <c r="F25" s="498">
        <v>7763002</v>
      </c>
      <c r="G25" s="498"/>
      <c r="H25" s="498">
        <v>4439194</v>
      </c>
      <c r="I25" s="498"/>
      <c r="J25" s="498">
        <v>3323808</v>
      </c>
      <c r="K25" s="498"/>
      <c r="L25" s="498">
        <v>3490928</v>
      </c>
      <c r="M25" s="498"/>
      <c r="N25" s="498">
        <v>2095331</v>
      </c>
      <c r="O25" s="498"/>
      <c r="P25" s="498">
        <v>1395597</v>
      </c>
      <c r="Q25" s="498"/>
      <c r="R25" s="498">
        <v>1829361</v>
      </c>
      <c r="S25" s="498"/>
      <c r="T25" s="498">
        <v>2442713</v>
      </c>
      <c r="U25" s="498"/>
      <c r="V25" s="498">
        <v>64377</v>
      </c>
      <c r="W25" s="498"/>
      <c r="X25" s="498">
        <v>450126</v>
      </c>
      <c r="Y25" s="498"/>
      <c r="Z25" s="498">
        <v>974779</v>
      </c>
      <c r="AA25" s="498"/>
      <c r="AB25" s="498">
        <v>953432</v>
      </c>
      <c r="AC25" s="498"/>
      <c r="AD25" s="196">
        <v>13</v>
      </c>
    </row>
    <row r="26" spans="1:30" ht="19.5" customHeight="1">
      <c r="A26" s="196"/>
      <c r="B26" s="1260"/>
      <c r="C26" s="1260"/>
      <c r="F26" s="496"/>
      <c r="G26" s="496"/>
      <c r="H26" s="496"/>
      <c r="I26" s="496"/>
      <c r="J26" s="496"/>
      <c r="K26" s="496"/>
      <c r="L26" s="496"/>
      <c r="M26" s="128"/>
      <c r="N26" s="128"/>
      <c r="O26" s="128"/>
      <c r="P26" s="128"/>
      <c r="Q26" s="128"/>
      <c r="R26" s="128"/>
      <c r="S26" s="128"/>
      <c r="T26" s="128"/>
      <c r="U26" s="128"/>
      <c r="V26" s="128"/>
      <c r="W26" s="128"/>
      <c r="X26" s="128"/>
      <c r="Y26" s="128"/>
      <c r="Z26" s="128"/>
      <c r="AA26" s="128"/>
      <c r="AB26" s="128"/>
      <c r="AC26" s="128"/>
      <c r="AD26" s="196"/>
    </row>
    <row r="27" spans="1:30" ht="19.5" customHeight="1">
      <c r="A27" s="195" t="s">
        <v>1712</v>
      </c>
      <c r="B27" s="195"/>
      <c r="C27" s="195"/>
      <c r="D27" s="195"/>
      <c r="E27" s="195"/>
      <c r="F27" s="195"/>
      <c r="G27" s="195"/>
      <c r="H27" s="195"/>
      <c r="I27" s="195"/>
      <c r="J27" s="195"/>
      <c r="K27" s="195"/>
      <c r="L27" s="195"/>
      <c r="M27" s="195"/>
      <c r="N27" s="195"/>
      <c r="O27" s="195"/>
      <c r="P27" s="195"/>
      <c r="Q27" s="195"/>
      <c r="R27" s="997" t="s">
        <v>1712</v>
      </c>
      <c r="S27" s="128"/>
      <c r="T27" s="128"/>
      <c r="U27" s="128"/>
      <c r="V27" s="128"/>
      <c r="W27" s="128"/>
      <c r="X27" s="128"/>
      <c r="Y27" s="128"/>
      <c r="Z27" s="128"/>
      <c r="AA27" s="128"/>
      <c r="AB27" s="128"/>
      <c r="AC27" s="128"/>
      <c r="AD27" s="196"/>
    </row>
    <row r="28" spans="1:30" ht="19.5" customHeight="1">
      <c r="A28" s="196"/>
      <c r="B28" s="1260"/>
      <c r="C28" s="1260"/>
      <c r="F28" s="496"/>
      <c r="G28" s="496"/>
      <c r="H28" s="496"/>
      <c r="I28" s="496"/>
      <c r="J28" s="496"/>
      <c r="K28" s="496"/>
      <c r="L28" s="496"/>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60">
        <v>2020</v>
      </c>
      <c r="C29" s="1260"/>
      <c r="D29" s="1019" t="s">
        <v>1702</v>
      </c>
      <c r="E29" s="1018"/>
      <c r="F29" s="414">
        <v>-5.9</v>
      </c>
      <c r="G29" s="414"/>
      <c r="H29" s="414">
        <v>-3.7</v>
      </c>
      <c r="I29" s="414"/>
      <c r="J29" s="414">
        <v>-8.5</v>
      </c>
      <c r="K29" s="414"/>
      <c r="L29" s="414">
        <v>-3</v>
      </c>
      <c r="M29" s="414"/>
      <c r="N29" s="414">
        <v>-9.6999999999999993</v>
      </c>
      <c r="O29" s="414"/>
      <c r="P29" s="414">
        <v>6.3</v>
      </c>
      <c r="Q29" s="414"/>
      <c r="R29" s="414">
        <v>4.9000000000000004</v>
      </c>
      <c r="S29" s="414"/>
      <c r="T29" s="414">
        <v>-17</v>
      </c>
      <c r="U29" s="414"/>
      <c r="V29" s="414">
        <v>-38.1</v>
      </c>
      <c r="W29" s="414"/>
      <c r="X29" s="414">
        <v>-10.9</v>
      </c>
      <c r="Y29" s="414"/>
      <c r="Z29" s="414">
        <v>-22</v>
      </c>
      <c r="AA29" s="414"/>
      <c r="AB29" s="414">
        <v>-11.7</v>
      </c>
      <c r="AC29" s="498"/>
      <c r="AD29" s="196">
        <v>1</v>
      </c>
    </row>
    <row r="30" spans="1:30" ht="19.5" customHeight="1">
      <c r="A30" s="196">
        <v>2</v>
      </c>
      <c r="B30" s="1260" t="s">
        <v>342</v>
      </c>
      <c r="C30" s="1260"/>
      <c r="D30" s="1019" t="s">
        <v>1703</v>
      </c>
      <c r="F30" s="414">
        <v>-3.1</v>
      </c>
      <c r="G30" s="414"/>
      <c r="H30" s="414">
        <v>-3.7</v>
      </c>
      <c r="I30" s="414"/>
      <c r="J30" s="414">
        <v>-2.2000000000000002</v>
      </c>
      <c r="K30" s="414"/>
      <c r="L30" s="414">
        <v>0.4</v>
      </c>
      <c r="M30" s="414"/>
      <c r="N30" s="414">
        <v>2.6</v>
      </c>
      <c r="O30" s="414"/>
      <c r="P30" s="414">
        <v>-2.1</v>
      </c>
      <c r="Q30" s="414"/>
      <c r="R30" s="414">
        <v>-8.6</v>
      </c>
      <c r="S30" s="414"/>
      <c r="T30" s="414">
        <v>-2.8</v>
      </c>
      <c r="U30" s="414"/>
      <c r="V30" s="414">
        <v>53.1</v>
      </c>
      <c r="W30" s="414"/>
      <c r="X30" s="414">
        <v>-10.9</v>
      </c>
      <c r="Y30" s="414"/>
      <c r="Z30" s="414">
        <v>-13.2</v>
      </c>
      <c r="AA30" s="414"/>
      <c r="AB30" s="414">
        <v>10.3</v>
      </c>
      <c r="AC30" s="498"/>
      <c r="AD30" s="196">
        <v>2</v>
      </c>
    </row>
    <row r="31" spans="1:30" ht="19.5" customHeight="1">
      <c r="A31" s="196">
        <v>3</v>
      </c>
      <c r="B31" s="1260" t="s">
        <v>342</v>
      </c>
      <c r="C31" s="1260"/>
      <c r="D31" s="1019" t="s">
        <v>1704</v>
      </c>
      <c r="F31" s="414">
        <v>8</v>
      </c>
      <c r="G31" s="414"/>
      <c r="H31" s="414">
        <v>0.3</v>
      </c>
      <c r="I31" s="414"/>
      <c r="J31" s="414">
        <v>18.100000000000001</v>
      </c>
      <c r="K31" s="414"/>
      <c r="L31" s="414">
        <v>-4.8</v>
      </c>
      <c r="M31" s="414"/>
      <c r="N31" s="414">
        <v>-11.2</v>
      </c>
      <c r="O31" s="414"/>
      <c r="P31" s="414">
        <v>3.2</v>
      </c>
      <c r="Q31" s="414"/>
      <c r="R31" s="414">
        <v>13.9</v>
      </c>
      <c r="S31" s="414"/>
      <c r="T31" s="414">
        <v>20.8</v>
      </c>
      <c r="U31" s="414"/>
      <c r="V31" s="414">
        <v>-19.100000000000001</v>
      </c>
      <c r="W31" s="414"/>
      <c r="X31" s="414">
        <v>-12.7</v>
      </c>
      <c r="Y31" s="414"/>
      <c r="Z31" s="414">
        <v>43</v>
      </c>
      <c r="AA31" s="414"/>
      <c r="AB31" s="414">
        <v>17.899999999999999</v>
      </c>
      <c r="AC31" s="498"/>
      <c r="AD31" s="196">
        <v>3</v>
      </c>
    </row>
    <row r="32" spans="1:30" ht="19.5" customHeight="1">
      <c r="A32" s="196">
        <v>4</v>
      </c>
      <c r="B32" s="1260">
        <v>2021</v>
      </c>
      <c r="C32" s="1260"/>
      <c r="D32" s="1019" t="s">
        <v>85</v>
      </c>
      <c r="F32" s="414">
        <v>-14.7</v>
      </c>
      <c r="G32" s="414"/>
      <c r="H32" s="414">
        <v>-8.8000000000000007</v>
      </c>
      <c r="I32" s="414"/>
      <c r="J32" s="414">
        <v>-21.2</v>
      </c>
      <c r="K32" s="414"/>
      <c r="L32" s="414">
        <v>5.5</v>
      </c>
      <c r="M32" s="414"/>
      <c r="N32" s="414">
        <v>18.399999999999999</v>
      </c>
      <c r="O32" s="414"/>
      <c r="P32" s="414">
        <v>-8.3000000000000007</v>
      </c>
      <c r="Q32" s="414"/>
      <c r="R32" s="414">
        <v>-26</v>
      </c>
      <c r="S32" s="414"/>
      <c r="T32" s="414">
        <v>-27.7</v>
      </c>
      <c r="U32" s="414"/>
      <c r="V32" s="414">
        <v>-21.9</v>
      </c>
      <c r="W32" s="414"/>
      <c r="X32" s="414">
        <v>-17.5</v>
      </c>
      <c r="Y32" s="414"/>
      <c r="Z32" s="414">
        <v>-36.6</v>
      </c>
      <c r="AA32" s="414"/>
      <c r="AB32" s="414">
        <v>-21.3</v>
      </c>
      <c r="AC32" s="498"/>
      <c r="AD32" s="196">
        <v>4</v>
      </c>
    </row>
    <row r="33" spans="1:30" ht="19.5" customHeight="1">
      <c r="A33" s="196">
        <v>5</v>
      </c>
      <c r="B33" s="1260" t="s">
        <v>342</v>
      </c>
      <c r="C33" s="1260"/>
      <c r="D33" s="1019" t="s">
        <v>1705</v>
      </c>
      <c r="F33" s="414">
        <v>11.2</v>
      </c>
      <c r="G33" s="414"/>
      <c r="H33" s="414">
        <v>10.5</v>
      </c>
      <c r="I33" s="414"/>
      <c r="J33" s="414">
        <v>12</v>
      </c>
      <c r="K33" s="414"/>
      <c r="L33" s="414">
        <v>-0.8</v>
      </c>
      <c r="M33" s="414"/>
      <c r="N33" s="414">
        <v>5.7</v>
      </c>
      <c r="O33" s="414"/>
      <c r="P33" s="414">
        <v>-9.8000000000000007</v>
      </c>
      <c r="Q33" s="414"/>
      <c r="R33" s="414">
        <v>13.8</v>
      </c>
      <c r="S33" s="414"/>
      <c r="T33" s="414">
        <v>28.4</v>
      </c>
      <c r="U33" s="414"/>
      <c r="V33" s="414">
        <v>48.4</v>
      </c>
      <c r="W33" s="414"/>
      <c r="X33" s="414">
        <v>16.399999999999999</v>
      </c>
      <c r="Y33" s="414"/>
      <c r="Z33" s="414">
        <v>58.9</v>
      </c>
      <c r="AA33" s="414"/>
      <c r="AB33" s="414">
        <v>3.9</v>
      </c>
      <c r="AC33" s="498"/>
      <c r="AD33" s="196">
        <v>5</v>
      </c>
    </row>
    <row r="34" spans="1:30" ht="19.5" customHeight="1">
      <c r="A34" s="196">
        <v>6</v>
      </c>
      <c r="B34" s="1260" t="s">
        <v>342</v>
      </c>
      <c r="C34" s="1260"/>
      <c r="D34" s="1019" t="s">
        <v>1706</v>
      </c>
      <c r="F34" s="414">
        <v>13.2</v>
      </c>
      <c r="G34" s="414"/>
      <c r="H34" s="414">
        <v>8.3000000000000007</v>
      </c>
      <c r="I34" s="414"/>
      <c r="J34" s="414">
        <v>19.399999999999999</v>
      </c>
      <c r="K34" s="414"/>
      <c r="L34" s="414">
        <v>8.5</v>
      </c>
      <c r="M34" s="414"/>
      <c r="N34" s="414">
        <v>-0.5</v>
      </c>
      <c r="O34" s="414"/>
      <c r="P34" s="414">
        <v>22.9</v>
      </c>
      <c r="Q34" s="414"/>
      <c r="R34" s="414">
        <v>10.9</v>
      </c>
      <c r="S34" s="414"/>
      <c r="T34" s="414">
        <v>20.8</v>
      </c>
      <c r="U34" s="414"/>
      <c r="V34" s="414">
        <v>14.3</v>
      </c>
      <c r="W34" s="414"/>
      <c r="X34" s="414">
        <v>44.4</v>
      </c>
      <c r="Y34" s="414"/>
      <c r="Z34" s="414">
        <v>10.7</v>
      </c>
      <c r="AA34" s="414"/>
      <c r="AB34" s="414">
        <v>26.6</v>
      </c>
      <c r="AC34" s="498"/>
      <c r="AD34" s="196">
        <v>6</v>
      </c>
    </row>
    <row r="35" spans="1:30" ht="19.5" customHeight="1">
      <c r="A35" s="196">
        <v>7</v>
      </c>
      <c r="B35" s="1260" t="s">
        <v>342</v>
      </c>
      <c r="C35" s="1260"/>
      <c r="D35" s="1019" t="s">
        <v>1707</v>
      </c>
      <c r="F35" s="414">
        <v>-1.2</v>
      </c>
      <c r="G35" s="414"/>
      <c r="H35" s="414">
        <v>-1.8</v>
      </c>
      <c r="I35" s="414"/>
      <c r="J35" s="414">
        <v>-0.5</v>
      </c>
      <c r="K35" s="414"/>
      <c r="L35" s="414">
        <v>-4.7</v>
      </c>
      <c r="M35" s="414"/>
      <c r="N35" s="414">
        <v>-4.7</v>
      </c>
      <c r="O35" s="414"/>
      <c r="P35" s="414">
        <v>-4.8</v>
      </c>
      <c r="Q35" s="414"/>
      <c r="R35" s="414">
        <v>3.6</v>
      </c>
      <c r="S35" s="414"/>
      <c r="T35" s="414">
        <v>-0.5</v>
      </c>
      <c r="U35" s="414"/>
      <c r="V35" s="414">
        <v>1.6</v>
      </c>
      <c r="W35" s="414"/>
      <c r="X35" s="414">
        <v>-14.1</v>
      </c>
      <c r="Y35" s="414"/>
      <c r="Z35" s="414">
        <v>10</v>
      </c>
      <c r="AA35" s="414"/>
      <c r="AB35" s="414">
        <v>-7.5</v>
      </c>
      <c r="AC35" s="498"/>
      <c r="AD35" s="196">
        <v>7</v>
      </c>
    </row>
    <row r="36" spans="1:30" ht="19.5" customHeight="1">
      <c r="A36" s="196">
        <v>8</v>
      </c>
      <c r="B36" s="1260" t="s">
        <v>342</v>
      </c>
      <c r="C36" s="1260"/>
      <c r="D36" s="1019" t="s">
        <v>1708</v>
      </c>
      <c r="F36" s="414">
        <v>-2.6</v>
      </c>
      <c r="G36" s="414"/>
      <c r="H36" s="414">
        <v>1</v>
      </c>
      <c r="I36" s="414"/>
      <c r="J36" s="414">
        <v>-6.8</v>
      </c>
      <c r="K36" s="414"/>
      <c r="L36" s="414">
        <v>-0.4</v>
      </c>
      <c r="M36" s="414"/>
      <c r="N36" s="414">
        <v>2.6</v>
      </c>
      <c r="O36" s="414"/>
      <c r="P36" s="414">
        <v>-4.2</v>
      </c>
      <c r="Q36" s="414"/>
      <c r="R36" s="414">
        <v>-2</v>
      </c>
      <c r="S36" s="414"/>
      <c r="T36" s="414">
        <v>-5.6</v>
      </c>
      <c r="U36" s="414"/>
      <c r="V36" s="414">
        <v>-27.4</v>
      </c>
      <c r="W36" s="414"/>
      <c r="X36" s="414">
        <v>15.7</v>
      </c>
      <c r="Y36" s="414"/>
      <c r="Z36" s="414">
        <v>-10</v>
      </c>
      <c r="AA36" s="414"/>
      <c r="AB36" s="414">
        <v>-5.6</v>
      </c>
      <c r="AC36" s="498"/>
      <c r="AD36" s="196">
        <v>8</v>
      </c>
    </row>
    <row r="37" spans="1:30" ht="19.5" customHeight="1">
      <c r="A37" s="196">
        <v>9</v>
      </c>
      <c r="B37" s="1260" t="s">
        <v>342</v>
      </c>
      <c r="C37" s="1260"/>
      <c r="D37" s="1019" t="s">
        <v>1709</v>
      </c>
      <c r="F37" s="414">
        <v>7.3</v>
      </c>
      <c r="G37" s="414"/>
      <c r="H37" s="414">
        <v>5</v>
      </c>
      <c r="I37" s="414"/>
      <c r="J37" s="414">
        <v>10.199999999999999</v>
      </c>
      <c r="K37" s="414"/>
      <c r="L37" s="414">
        <v>15</v>
      </c>
      <c r="M37" s="414"/>
      <c r="N37" s="414">
        <v>14.4</v>
      </c>
      <c r="O37" s="414"/>
      <c r="P37" s="414">
        <v>15.9</v>
      </c>
      <c r="Q37" s="414"/>
      <c r="R37" s="414">
        <v>-1</v>
      </c>
      <c r="S37" s="414"/>
      <c r="T37" s="414">
        <v>4.7</v>
      </c>
      <c r="U37" s="414"/>
      <c r="V37" s="414">
        <v>13.6</v>
      </c>
      <c r="W37" s="414"/>
      <c r="X37" s="414">
        <v>-6.7</v>
      </c>
      <c r="Y37" s="414"/>
      <c r="Z37" s="414">
        <v>13.9</v>
      </c>
      <c r="AA37" s="414"/>
      <c r="AB37" s="414">
        <v>-2.8</v>
      </c>
      <c r="AC37" s="498"/>
      <c r="AD37" s="196">
        <v>9</v>
      </c>
    </row>
    <row r="38" spans="1:30" ht="19.5" customHeight="1">
      <c r="A38" s="196">
        <v>10</v>
      </c>
      <c r="B38" s="1260" t="s">
        <v>342</v>
      </c>
      <c r="C38" s="1260"/>
      <c r="D38" s="1019" t="s">
        <v>1710</v>
      </c>
      <c r="F38" s="414">
        <v>-5.0999999999999996</v>
      </c>
      <c r="G38" s="414"/>
      <c r="H38" s="414">
        <v>-0.4</v>
      </c>
      <c r="I38" s="414"/>
      <c r="J38" s="414">
        <v>-10.5</v>
      </c>
      <c r="K38" s="414"/>
      <c r="L38" s="414">
        <v>-7.3</v>
      </c>
      <c r="M38" s="414"/>
      <c r="N38" s="414">
        <v>-0.9</v>
      </c>
      <c r="O38" s="414"/>
      <c r="P38" s="414">
        <v>-16.100000000000001</v>
      </c>
      <c r="Q38" s="414"/>
      <c r="R38" s="414">
        <v>-0.8</v>
      </c>
      <c r="S38" s="414"/>
      <c r="T38" s="414">
        <v>-5.2</v>
      </c>
      <c r="U38" s="414"/>
      <c r="V38" s="414">
        <v>6.2</v>
      </c>
      <c r="W38" s="414"/>
      <c r="X38" s="414">
        <v>2.9</v>
      </c>
      <c r="Y38" s="414"/>
      <c r="Z38" s="414">
        <v>-5.9</v>
      </c>
      <c r="AA38" s="414"/>
      <c r="AB38" s="414">
        <v>-8.6999999999999993</v>
      </c>
      <c r="AC38" s="498"/>
      <c r="AD38" s="196">
        <v>10</v>
      </c>
    </row>
    <row r="39" spans="1:30" ht="19.5" customHeight="1">
      <c r="A39" s="196">
        <v>11</v>
      </c>
      <c r="B39" s="1260" t="s">
        <v>342</v>
      </c>
      <c r="C39" s="1260"/>
      <c r="D39" s="1019" t="s">
        <v>1711</v>
      </c>
      <c r="F39" s="414">
        <v>-0.3</v>
      </c>
      <c r="G39" s="414"/>
      <c r="H39" s="414">
        <v>-3.1</v>
      </c>
      <c r="I39" s="414"/>
      <c r="J39" s="414">
        <v>3.5</v>
      </c>
      <c r="K39" s="414"/>
      <c r="L39" s="414">
        <v>0.4</v>
      </c>
      <c r="M39" s="414"/>
      <c r="N39" s="414">
        <v>0.3</v>
      </c>
      <c r="O39" s="414"/>
      <c r="P39" s="414">
        <v>0.6</v>
      </c>
      <c r="Q39" s="414"/>
      <c r="R39" s="414">
        <v>-6.4</v>
      </c>
      <c r="S39" s="414"/>
      <c r="T39" s="414">
        <v>3.4</v>
      </c>
      <c r="U39" s="414"/>
      <c r="V39" s="414">
        <v>-17.600000000000001</v>
      </c>
      <c r="W39" s="414"/>
      <c r="X39" s="414">
        <v>-1.7</v>
      </c>
      <c r="Y39" s="414"/>
      <c r="Z39" s="414">
        <v>-2.5</v>
      </c>
      <c r="AA39" s="414"/>
      <c r="AB39" s="414">
        <v>17.399999999999999</v>
      </c>
      <c r="AC39" s="498"/>
      <c r="AD39" s="196">
        <v>11</v>
      </c>
    </row>
    <row r="40" spans="1:30" ht="19.5" customHeight="1">
      <c r="A40" s="196">
        <v>12</v>
      </c>
      <c r="B40" s="1260" t="s">
        <v>342</v>
      </c>
      <c r="C40" s="1260"/>
      <c r="D40" s="1019" t="s">
        <v>192</v>
      </c>
      <c r="F40" s="414">
        <v>15.3</v>
      </c>
      <c r="G40" s="414"/>
      <c r="H40" s="414">
        <v>17.8</v>
      </c>
      <c r="I40" s="414"/>
      <c r="J40" s="414">
        <v>12.3</v>
      </c>
      <c r="K40" s="414"/>
      <c r="L40" s="414">
        <v>23.4</v>
      </c>
      <c r="M40" s="414"/>
      <c r="N40" s="414">
        <v>20.100000000000001</v>
      </c>
      <c r="O40" s="414"/>
      <c r="P40" s="414">
        <v>28.7</v>
      </c>
      <c r="Q40" s="414"/>
      <c r="R40" s="414">
        <v>15.6</v>
      </c>
      <c r="S40" s="414"/>
      <c r="T40" s="414">
        <v>5.6</v>
      </c>
      <c r="U40" s="414"/>
      <c r="V40" s="414">
        <v>6.2</v>
      </c>
      <c r="W40" s="414"/>
      <c r="X40" s="414">
        <v>17.5</v>
      </c>
      <c r="Y40" s="414"/>
      <c r="Z40" s="414">
        <v>-5.3</v>
      </c>
      <c r="AA40" s="414"/>
      <c r="AB40" s="414">
        <v>15.3</v>
      </c>
      <c r="AC40" s="498"/>
      <c r="AD40" s="196">
        <v>12</v>
      </c>
    </row>
    <row r="41" spans="1:30" ht="19.5" customHeight="1">
      <c r="A41" s="196">
        <v>13</v>
      </c>
      <c r="B41" s="1260" t="s">
        <v>342</v>
      </c>
      <c r="C41" s="1260"/>
      <c r="D41" s="1019" t="s">
        <v>1702</v>
      </c>
      <c r="F41" s="414">
        <v>-14.1</v>
      </c>
      <c r="G41" s="414"/>
      <c r="H41" s="414">
        <v>-12.5</v>
      </c>
      <c r="I41" s="414"/>
      <c r="J41" s="414">
        <v>-16.100000000000001</v>
      </c>
      <c r="K41" s="414"/>
      <c r="L41" s="414">
        <v>-13</v>
      </c>
      <c r="M41" s="414"/>
      <c r="N41" s="414">
        <v>-13.3</v>
      </c>
      <c r="O41" s="414"/>
      <c r="P41" s="414">
        <v>-12.5</v>
      </c>
      <c r="Q41" s="414"/>
      <c r="R41" s="414">
        <v>-13</v>
      </c>
      <c r="S41" s="414"/>
      <c r="T41" s="414">
        <v>-16.3</v>
      </c>
      <c r="U41" s="414"/>
      <c r="V41" s="414">
        <v>5.0999999999999996</v>
      </c>
      <c r="W41" s="414"/>
      <c r="X41" s="414">
        <v>-8.1</v>
      </c>
      <c r="Y41" s="414"/>
      <c r="Z41" s="414">
        <v>-21.9</v>
      </c>
      <c r="AA41" s="414"/>
      <c r="AB41" s="414">
        <v>-14.8</v>
      </c>
      <c r="AC41" s="498"/>
      <c r="AD41" s="196">
        <v>13</v>
      </c>
    </row>
    <row r="42" spans="1:30" ht="19.5" customHeight="1">
      <c r="A42" s="196"/>
      <c r="B42" s="1260"/>
      <c r="C42" s="1260"/>
      <c r="F42" s="496"/>
      <c r="G42" s="496"/>
      <c r="H42" s="496"/>
      <c r="I42" s="496"/>
      <c r="J42" s="496"/>
      <c r="K42" s="496"/>
      <c r="L42" s="496"/>
      <c r="M42" s="128"/>
      <c r="N42" s="128"/>
      <c r="O42" s="128"/>
      <c r="P42" s="128"/>
      <c r="Q42" s="31"/>
      <c r="R42" s="128"/>
      <c r="S42" s="128"/>
      <c r="T42" s="128"/>
      <c r="U42" s="128"/>
      <c r="V42" s="128"/>
      <c r="W42" s="128"/>
      <c r="X42" s="128"/>
      <c r="Y42" s="128"/>
      <c r="Z42" s="128"/>
      <c r="AA42" s="128"/>
      <c r="AB42" s="128"/>
      <c r="AC42" s="31"/>
      <c r="AD42" s="196"/>
    </row>
    <row r="43" spans="1:30" ht="19.5" customHeight="1">
      <c r="A43" s="195" t="s">
        <v>1245</v>
      </c>
      <c r="B43" s="195"/>
      <c r="C43" s="195"/>
      <c r="D43" s="195"/>
      <c r="E43" s="195"/>
      <c r="F43" s="195"/>
      <c r="G43" s="195"/>
      <c r="H43" s="195"/>
      <c r="I43" s="195"/>
      <c r="J43" s="195"/>
      <c r="K43" s="195"/>
      <c r="L43" s="195"/>
      <c r="M43" s="195"/>
      <c r="N43" s="195"/>
      <c r="O43" s="195"/>
      <c r="P43" s="195"/>
      <c r="Q43" s="195"/>
      <c r="R43" s="997" t="s">
        <v>1245</v>
      </c>
      <c r="S43" s="128"/>
      <c r="T43" s="128"/>
      <c r="U43" s="128"/>
      <c r="V43" s="128"/>
      <c r="W43" s="128"/>
      <c r="X43" s="128"/>
      <c r="Y43" s="128"/>
      <c r="Z43" s="128"/>
      <c r="AA43" s="128"/>
      <c r="AB43" s="128"/>
      <c r="AC43" s="31"/>
      <c r="AD43" s="196"/>
    </row>
    <row r="44" spans="1:30" ht="19.5" customHeight="1">
      <c r="A44" s="195"/>
      <c r="B44" s="195"/>
      <c r="C44" s="195"/>
      <c r="D44" s="195"/>
      <c r="E44" s="195"/>
      <c r="F44" s="195"/>
      <c r="G44" s="195"/>
      <c r="H44" s="195"/>
      <c r="I44" s="195"/>
      <c r="J44" s="195"/>
      <c r="K44" s="195"/>
      <c r="L44" s="195"/>
      <c r="M44" s="195"/>
      <c r="N44" s="195"/>
      <c r="O44" s="195"/>
      <c r="P44" s="195"/>
      <c r="Q44" s="195"/>
      <c r="R44" s="997"/>
      <c r="S44" s="128"/>
      <c r="T44" s="128"/>
      <c r="U44" s="128"/>
      <c r="V44" s="128"/>
      <c r="W44" s="128"/>
      <c r="X44" s="128"/>
      <c r="Y44" s="128"/>
      <c r="Z44" s="128"/>
      <c r="AA44" s="128"/>
      <c r="AB44" s="128"/>
      <c r="AC44" s="31"/>
      <c r="AD44" s="196"/>
    </row>
    <row r="45" spans="1:30" s="497" customFormat="1" ht="19.5" customHeight="1">
      <c r="A45" s="196">
        <v>1</v>
      </c>
      <c r="B45" s="1260">
        <v>2020</v>
      </c>
      <c r="C45" s="1260"/>
      <c r="D45" s="1019" t="s">
        <v>1702</v>
      </c>
      <c r="E45" s="1018"/>
      <c r="F45" s="414">
        <v>4.5</v>
      </c>
      <c r="G45" s="414"/>
      <c r="H45" s="414">
        <v>10.199999999999999</v>
      </c>
      <c r="I45" s="414"/>
      <c r="J45" s="414">
        <v>-2.2000000000000002</v>
      </c>
      <c r="K45" s="414"/>
      <c r="L45" s="414">
        <v>5.0999999999999996</v>
      </c>
      <c r="M45" s="414"/>
      <c r="N45" s="414">
        <v>2.8</v>
      </c>
      <c r="O45" s="414"/>
      <c r="P45" s="414">
        <v>8</v>
      </c>
      <c r="Q45" s="414"/>
      <c r="R45" s="414">
        <v>17.8</v>
      </c>
      <c r="S45" s="414"/>
      <c r="T45" s="414">
        <v>-6</v>
      </c>
      <c r="U45" s="414"/>
      <c r="V45" s="414">
        <v>-27.9</v>
      </c>
      <c r="W45" s="414"/>
      <c r="X45" s="414">
        <v>13.2</v>
      </c>
      <c r="Y45" s="414"/>
      <c r="Z45" s="414">
        <v>-9.3000000000000007</v>
      </c>
      <c r="AA45" s="414"/>
      <c r="AB45" s="414">
        <v>-8.6</v>
      </c>
      <c r="AC45" s="498"/>
      <c r="AD45" s="196">
        <v>1</v>
      </c>
    </row>
    <row r="46" spans="1:30" ht="19.5" customHeight="1">
      <c r="A46" s="196">
        <v>2</v>
      </c>
      <c r="B46" s="1260" t="s">
        <v>342</v>
      </c>
      <c r="C46" s="1260"/>
      <c r="D46" s="1019" t="s">
        <v>1703</v>
      </c>
      <c r="F46" s="414">
        <v>-2.2999999999999998</v>
      </c>
      <c r="G46" s="414"/>
      <c r="H46" s="414">
        <v>-3.3</v>
      </c>
      <c r="I46" s="414"/>
      <c r="J46" s="414">
        <v>-1.1000000000000001</v>
      </c>
      <c r="K46" s="414"/>
      <c r="L46" s="414">
        <v>-12.7</v>
      </c>
      <c r="M46" s="414"/>
      <c r="N46" s="414">
        <v>-19</v>
      </c>
      <c r="O46" s="414"/>
      <c r="P46" s="414">
        <v>-3.5</v>
      </c>
      <c r="Q46" s="414"/>
      <c r="R46" s="414">
        <v>13.9</v>
      </c>
      <c r="S46" s="414"/>
      <c r="T46" s="414">
        <v>2</v>
      </c>
      <c r="U46" s="414"/>
      <c r="V46" s="414">
        <v>38.5</v>
      </c>
      <c r="W46" s="414"/>
      <c r="X46" s="414">
        <v>1.8</v>
      </c>
      <c r="Y46" s="414"/>
      <c r="Z46" s="414">
        <v>-1.3</v>
      </c>
      <c r="AA46" s="414"/>
      <c r="AB46" s="414">
        <v>3.1</v>
      </c>
      <c r="AC46" s="498"/>
      <c r="AD46" s="196">
        <v>2</v>
      </c>
    </row>
    <row r="47" spans="1:30" ht="19.5" customHeight="1">
      <c r="A47" s="196">
        <v>3</v>
      </c>
      <c r="B47" s="1260" t="s">
        <v>342</v>
      </c>
      <c r="C47" s="1260"/>
      <c r="D47" s="1019" t="s">
        <v>1704</v>
      </c>
      <c r="F47" s="414">
        <v>3.3</v>
      </c>
      <c r="G47" s="414"/>
      <c r="H47" s="414">
        <v>-0.4</v>
      </c>
      <c r="I47" s="414"/>
      <c r="J47" s="414">
        <v>7.7</v>
      </c>
      <c r="K47" s="414"/>
      <c r="L47" s="414">
        <v>-9.6999999999999993</v>
      </c>
      <c r="M47" s="414"/>
      <c r="N47" s="414">
        <v>-10.1</v>
      </c>
      <c r="O47" s="414"/>
      <c r="P47" s="414">
        <v>-9.3000000000000007</v>
      </c>
      <c r="Q47" s="414"/>
      <c r="R47" s="414">
        <v>7.7</v>
      </c>
      <c r="S47" s="414"/>
      <c r="T47" s="414">
        <v>18.100000000000001</v>
      </c>
      <c r="U47" s="414"/>
      <c r="V47" s="414">
        <v>-4.4000000000000004</v>
      </c>
      <c r="W47" s="414"/>
      <c r="X47" s="414">
        <v>0.4</v>
      </c>
      <c r="Y47" s="414"/>
      <c r="Z47" s="414">
        <v>19.399999999999999</v>
      </c>
      <c r="AA47" s="414"/>
      <c r="AB47" s="414">
        <v>25.2</v>
      </c>
      <c r="AC47" s="498"/>
      <c r="AD47" s="196">
        <v>3</v>
      </c>
    </row>
    <row r="48" spans="1:30" ht="19.5" customHeight="1">
      <c r="A48" s="196">
        <v>4</v>
      </c>
      <c r="B48" s="1260">
        <v>2021</v>
      </c>
      <c r="C48" s="1260"/>
      <c r="D48" s="1019" t="s">
        <v>85</v>
      </c>
      <c r="F48" s="414">
        <v>-1.2</v>
      </c>
      <c r="G48" s="414"/>
      <c r="H48" s="414">
        <v>-0.5</v>
      </c>
      <c r="I48" s="414"/>
      <c r="J48" s="414">
        <v>-2.2000000000000002</v>
      </c>
      <c r="K48" s="414"/>
      <c r="L48" s="414">
        <v>1.7</v>
      </c>
      <c r="M48" s="414"/>
      <c r="N48" s="414">
        <v>2.7</v>
      </c>
      <c r="O48" s="414"/>
      <c r="P48" s="414">
        <v>0.4</v>
      </c>
      <c r="Q48" s="414"/>
      <c r="R48" s="414">
        <v>2.2999999999999998</v>
      </c>
      <c r="S48" s="414"/>
      <c r="T48" s="414">
        <v>-8.1999999999999993</v>
      </c>
      <c r="U48" s="414"/>
      <c r="V48" s="414">
        <v>-22.7</v>
      </c>
      <c r="W48" s="414"/>
      <c r="X48" s="414">
        <v>-24</v>
      </c>
      <c r="Y48" s="414"/>
      <c r="Z48" s="414">
        <v>-15.7</v>
      </c>
      <c r="AA48" s="414"/>
      <c r="AB48" s="414">
        <v>9</v>
      </c>
      <c r="AC48" s="498"/>
      <c r="AD48" s="196">
        <v>4</v>
      </c>
    </row>
    <row r="49" spans="1:30" ht="19.5" customHeight="1">
      <c r="A49" s="196">
        <v>5</v>
      </c>
      <c r="B49" s="1260" t="s">
        <v>342</v>
      </c>
      <c r="C49" s="1260"/>
      <c r="D49" s="1019" t="s">
        <v>1705</v>
      </c>
      <c r="F49" s="414">
        <v>7.5</v>
      </c>
      <c r="G49" s="414"/>
      <c r="H49" s="414">
        <v>5.0999999999999996</v>
      </c>
      <c r="I49" s="414"/>
      <c r="J49" s="414">
        <v>10.7</v>
      </c>
      <c r="K49" s="414"/>
      <c r="L49" s="414">
        <v>4.0999999999999996</v>
      </c>
      <c r="M49" s="414"/>
      <c r="N49" s="414">
        <v>5.7</v>
      </c>
      <c r="O49" s="414"/>
      <c r="P49" s="414">
        <v>1.6</v>
      </c>
      <c r="Q49" s="414"/>
      <c r="R49" s="414">
        <v>9.6</v>
      </c>
      <c r="S49" s="414"/>
      <c r="T49" s="414">
        <v>10.5</v>
      </c>
      <c r="U49" s="414"/>
      <c r="V49" s="414">
        <v>-11.8</v>
      </c>
      <c r="W49" s="414"/>
      <c r="X49" s="414">
        <v>-14</v>
      </c>
      <c r="Y49" s="414"/>
      <c r="Z49" s="414">
        <v>19.899999999999999</v>
      </c>
      <c r="AA49" s="414"/>
      <c r="AB49" s="414">
        <v>12.5</v>
      </c>
      <c r="AC49" s="498"/>
      <c r="AD49" s="196">
        <v>5</v>
      </c>
    </row>
    <row r="50" spans="1:30" ht="19.5" customHeight="1">
      <c r="A50" s="196">
        <v>6</v>
      </c>
      <c r="B50" s="1260" t="s">
        <v>342</v>
      </c>
      <c r="C50" s="1260"/>
      <c r="D50" s="1019" t="s">
        <v>1706</v>
      </c>
      <c r="F50" s="414">
        <v>1.5</v>
      </c>
      <c r="G50" s="414"/>
      <c r="H50" s="414">
        <v>4</v>
      </c>
      <c r="I50" s="414"/>
      <c r="J50" s="414">
        <v>-1.2</v>
      </c>
      <c r="K50" s="414"/>
      <c r="L50" s="414">
        <v>-0.4</v>
      </c>
      <c r="M50" s="414"/>
      <c r="N50" s="414">
        <v>3</v>
      </c>
      <c r="O50" s="414"/>
      <c r="P50" s="414">
        <v>-4.5</v>
      </c>
      <c r="Q50" s="414"/>
      <c r="R50" s="414">
        <v>4.8</v>
      </c>
      <c r="S50" s="414"/>
      <c r="T50" s="414">
        <v>1.5</v>
      </c>
      <c r="U50" s="414"/>
      <c r="V50" s="414">
        <v>-7.9</v>
      </c>
      <c r="W50" s="414"/>
      <c r="X50" s="414">
        <v>7.3</v>
      </c>
      <c r="Y50" s="414"/>
      <c r="Z50" s="414">
        <v>-6.3</v>
      </c>
      <c r="AA50" s="414"/>
      <c r="AB50" s="414">
        <v>10.9</v>
      </c>
      <c r="AC50" s="498"/>
      <c r="AD50" s="196">
        <v>6</v>
      </c>
    </row>
    <row r="51" spans="1:30" ht="19.5" customHeight="1">
      <c r="A51" s="196">
        <v>7</v>
      </c>
      <c r="B51" s="1260" t="s">
        <v>342</v>
      </c>
      <c r="C51" s="1260"/>
      <c r="D51" s="1019" t="s">
        <v>1707</v>
      </c>
      <c r="F51" s="414">
        <v>7</v>
      </c>
      <c r="G51" s="414"/>
      <c r="H51" s="414">
        <v>18</v>
      </c>
      <c r="I51" s="414"/>
      <c r="J51" s="414">
        <v>-3.2</v>
      </c>
      <c r="K51" s="414"/>
      <c r="L51" s="414">
        <v>5.5</v>
      </c>
      <c r="M51" s="414"/>
      <c r="N51" s="414">
        <v>1.6</v>
      </c>
      <c r="O51" s="414"/>
      <c r="P51" s="414">
        <v>11</v>
      </c>
      <c r="Q51" s="414"/>
      <c r="R51" s="414">
        <v>40.5</v>
      </c>
      <c r="S51" s="414"/>
      <c r="T51" s="414">
        <v>-7.2</v>
      </c>
      <c r="U51" s="414"/>
      <c r="V51" s="414">
        <v>16.8</v>
      </c>
      <c r="W51" s="414"/>
      <c r="X51" s="414">
        <v>5.7</v>
      </c>
      <c r="Y51" s="414"/>
      <c r="Z51" s="414">
        <v>-9</v>
      </c>
      <c r="AA51" s="414"/>
      <c r="AB51" s="414">
        <v>-10.4</v>
      </c>
      <c r="AC51" s="498"/>
      <c r="AD51" s="196">
        <v>7</v>
      </c>
    </row>
    <row r="52" spans="1:30" ht="19.5" customHeight="1">
      <c r="A52" s="196">
        <v>8</v>
      </c>
      <c r="B52" s="1260" t="s">
        <v>342</v>
      </c>
      <c r="C52" s="1260"/>
      <c r="D52" s="1019" t="s">
        <v>1708</v>
      </c>
      <c r="F52" s="414">
        <v>14.6</v>
      </c>
      <c r="G52" s="414"/>
      <c r="H52" s="414">
        <v>31.8</v>
      </c>
      <c r="I52" s="414"/>
      <c r="J52" s="414">
        <v>-1.2</v>
      </c>
      <c r="K52" s="414"/>
      <c r="L52" s="414">
        <v>24.3</v>
      </c>
      <c r="M52" s="414"/>
      <c r="N52" s="414">
        <v>42.6</v>
      </c>
      <c r="O52" s="414"/>
      <c r="P52" s="414">
        <v>5.3</v>
      </c>
      <c r="Q52" s="414"/>
      <c r="R52" s="414">
        <v>26.2</v>
      </c>
      <c r="S52" s="414"/>
      <c r="T52" s="414">
        <v>-0.7</v>
      </c>
      <c r="U52" s="414"/>
      <c r="V52" s="414">
        <v>-8.5</v>
      </c>
      <c r="W52" s="414"/>
      <c r="X52" s="414">
        <v>25.8</v>
      </c>
      <c r="Y52" s="414"/>
      <c r="Z52" s="414">
        <v>-5.3</v>
      </c>
      <c r="AA52" s="414"/>
      <c r="AB52" s="414">
        <v>-3.6</v>
      </c>
      <c r="AC52" s="498"/>
      <c r="AD52" s="196">
        <v>8</v>
      </c>
    </row>
    <row r="53" spans="1:30" ht="19.5" customHeight="1">
      <c r="A53" s="196">
        <v>9</v>
      </c>
      <c r="B53" s="1260" t="s">
        <v>342</v>
      </c>
      <c r="C53" s="1260"/>
      <c r="D53" s="1019" t="s">
        <v>1709</v>
      </c>
      <c r="F53" s="414">
        <v>0.4</v>
      </c>
      <c r="G53" s="414"/>
      <c r="H53" s="414">
        <v>10.3</v>
      </c>
      <c r="I53" s="414"/>
      <c r="J53" s="414">
        <v>-9.1999999999999993</v>
      </c>
      <c r="K53" s="414"/>
      <c r="L53" s="414">
        <v>18.399999999999999</v>
      </c>
      <c r="M53" s="414"/>
      <c r="N53" s="414">
        <v>18.3</v>
      </c>
      <c r="O53" s="414"/>
      <c r="P53" s="414">
        <v>18.600000000000001</v>
      </c>
      <c r="Q53" s="414"/>
      <c r="R53" s="414">
        <v>9.4</v>
      </c>
      <c r="S53" s="414"/>
      <c r="T53" s="414">
        <v>-19.399999999999999</v>
      </c>
      <c r="U53" s="414"/>
      <c r="V53" s="414">
        <v>-28.9</v>
      </c>
      <c r="W53" s="414"/>
      <c r="X53" s="414">
        <v>-8.1</v>
      </c>
      <c r="Y53" s="414"/>
      <c r="Z53" s="414">
        <v>-20</v>
      </c>
      <c r="AA53" s="414"/>
      <c r="AB53" s="414">
        <v>-22.1</v>
      </c>
      <c r="AC53" s="498"/>
      <c r="AD53" s="196">
        <v>9</v>
      </c>
    </row>
    <row r="54" spans="1:30" ht="19.5" customHeight="1">
      <c r="A54" s="196">
        <v>10</v>
      </c>
      <c r="B54" s="1260" t="s">
        <v>342</v>
      </c>
      <c r="C54" s="1260"/>
      <c r="D54" s="1019" t="s">
        <v>1710</v>
      </c>
      <c r="E54" s="195"/>
      <c r="F54" s="414">
        <v>4.9000000000000004</v>
      </c>
      <c r="G54" s="414"/>
      <c r="H54" s="414">
        <v>8.3000000000000007</v>
      </c>
      <c r="I54" s="414"/>
      <c r="J54" s="414">
        <v>0.7</v>
      </c>
      <c r="K54" s="414"/>
      <c r="L54" s="414">
        <v>13</v>
      </c>
      <c r="M54" s="414"/>
      <c r="N54" s="414">
        <v>16</v>
      </c>
      <c r="O54" s="414"/>
      <c r="P54" s="414">
        <v>8.6</v>
      </c>
      <c r="Q54" s="414"/>
      <c r="R54" s="414">
        <v>11</v>
      </c>
      <c r="S54" s="414"/>
      <c r="T54" s="414">
        <v>-7.1</v>
      </c>
      <c r="U54" s="414"/>
      <c r="V54" s="414">
        <v>-27.7</v>
      </c>
      <c r="W54" s="414"/>
      <c r="X54" s="414">
        <v>-19.5</v>
      </c>
      <c r="Y54" s="414"/>
      <c r="Z54" s="414">
        <v>5.5</v>
      </c>
      <c r="AA54" s="414"/>
      <c r="AB54" s="414">
        <v>-14.8</v>
      </c>
      <c r="AC54" s="498"/>
      <c r="AD54" s="196">
        <v>10</v>
      </c>
    </row>
    <row r="55" spans="1:30" ht="19.5" customHeight="1">
      <c r="A55" s="196">
        <v>11</v>
      </c>
      <c r="B55" s="1260" t="s">
        <v>342</v>
      </c>
      <c r="C55" s="1260"/>
      <c r="D55" s="1019" t="s">
        <v>1711</v>
      </c>
      <c r="F55" s="414">
        <v>19</v>
      </c>
      <c r="G55" s="414"/>
      <c r="H55" s="414">
        <v>23.1</v>
      </c>
      <c r="I55" s="414"/>
      <c r="J55" s="414">
        <v>14.3</v>
      </c>
      <c r="K55" s="414"/>
      <c r="L55" s="414">
        <v>24.9</v>
      </c>
      <c r="M55" s="414"/>
      <c r="N55" s="414">
        <v>47.5</v>
      </c>
      <c r="O55" s="414"/>
      <c r="P55" s="414">
        <v>0</v>
      </c>
      <c r="Q55" s="414"/>
      <c r="R55" s="414">
        <v>7.1</v>
      </c>
      <c r="S55" s="414"/>
      <c r="T55" s="414">
        <v>21</v>
      </c>
      <c r="U55" s="414"/>
      <c r="V55" s="414">
        <v>-13.5</v>
      </c>
      <c r="W55" s="414"/>
      <c r="X55" s="414">
        <v>12.5</v>
      </c>
      <c r="Y55" s="414"/>
      <c r="Z55" s="414">
        <v>24.4</v>
      </c>
      <c r="AA55" s="414"/>
      <c r="AB55" s="414">
        <v>23.5</v>
      </c>
      <c r="AC55" s="498"/>
      <c r="AD55" s="196">
        <v>11</v>
      </c>
    </row>
    <row r="56" spans="1:30" ht="19.5" customHeight="1">
      <c r="A56" s="196">
        <v>12</v>
      </c>
      <c r="B56" s="1260" t="s">
        <v>342</v>
      </c>
      <c r="C56" s="1260"/>
      <c r="D56" s="1019" t="s">
        <v>192</v>
      </c>
      <c r="F56" s="414">
        <v>19.3</v>
      </c>
      <c r="G56" s="414"/>
      <c r="H56" s="414">
        <v>20.2</v>
      </c>
      <c r="I56" s="414"/>
      <c r="J56" s="414">
        <v>18.2</v>
      </c>
      <c r="K56" s="414"/>
      <c r="L56" s="414">
        <v>31.9</v>
      </c>
      <c r="M56" s="414"/>
      <c r="N56" s="414">
        <v>36.799999999999997</v>
      </c>
      <c r="O56" s="414"/>
      <c r="P56" s="414">
        <v>25.1</v>
      </c>
      <c r="Q56" s="414"/>
      <c r="R56" s="414">
        <v>10</v>
      </c>
      <c r="S56" s="414"/>
      <c r="T56" s="414">
        <v>11.5</v>
      </c>
      <c r="U56" s="414"/>
      <c r="V56" s="414">
        <v>-20.9</v>
      </c>
      <c r="W56" s="414"/>
      <c r="X56" s="414">
        <v>5.7</v>
      </c>
      <c r="Y56" s="414"/>
      <c r="Z56" s="414">
        <v>5.7</v>
      </c>
      <c r="AA56" s="414"/>
      <c r="AB56" s="414">
        <v>24.8</v>
      </c>
      <c r="AC56" s="498"/>
      <c r="AD56" s="196">
        <v>12</v>
      </c>
    </row>
    <row r="57" spans="1:30" ht="19.5" customHeight="1">
      <c r="A57" s="196">
        <v>13</v>
      </c>
      <c r="B57" s="1260" t="s">
        <v>342</v>
      </c>
      <c r="C57" s="1260"/>
      <c r="D57" s="1019" t="s">
        <v>1702</v>
      </c>
      <c r="F57" s="414">
        <v>8.9</v>
      </c>
      <c r="G57" s="414"/>
      <c r="H57" s="414">
        <v>9.3000000000000007</v>
      </c>
      <c r="I57" s="414"/>
      <c r="J57" s="414">
        <v>8.4</v>
      </c>
      <c r="K57" s="414"/>
      <c r="L57" s="414">
        <v>18.3</v>
      </c>
      <c r="M57" s="414"/>
      <c r="N57" s="414">
        <v>31.3</v>
      </c>
      <c r="O57" s="414"/>
      <c r="P57" s="414">
        <v>3</v>
      </c>
      <c r="Q57" s="414"/>
      <c r="R57" s="414">
        <v>-8.6999999999999993</v>
      </c>
      <c r="S57" s="414"/>
      <c r="T57" s="414">
        <v>12.4</v>
      </c>
      <c r="U57" s="414"/>
      <c r="V57" s="414">
        <v>34.299999999999997</v>
      </c>
      <c r="W57" s="414"/>
      <c r="X57" s="414">
        <v>9</v>
      </c>
      <c r="Y57" s="414"/>
      <c r="Z57" s="414">
        <v>5.9</v>
      </c>
      <c r="AA57" s="414"/>
      <c r="AB57" s="414">
        <v>20.399999999999999</v>
      </c>
      <c r="AC57" s="498"/>
      <c r="AD57" s="196">
        <v>13</v>
      </c>
    </row>
    <row r="58" spans="1:30" ht="19.5" customHeight="1">
      <c r="A58" s="196"/>
      <c r="B58" s="1260"/>
      <c r="C58" s="1260"/>
      <c r="R58" s="128"/>
      <c r="S58" s="128"/>
      <c r="T58" s="128"/>
      <c r="U58" s="128"/>
      <c r="V58" s="128"/>
      <c r="W58" s="128"/>
      <c r="X58" s="128"/>
      <c r="Y58" s="128"/>
      <c r="Z58" s="128"/>
      <c r="AA58" s="128"/>
      <c r="AB58" s="128"/>
    </row>
    <row r="59" spans="1:30" ht="19.5" customHeight="1">
      <c r="A59" s="1138" t="s">
        <v>1733</v>
      </c>
      <c r="B59" s="1138"/>
      <c r="C59" s="1138"/>
      <c r="D59" s="1138"/>
      <c r="E59" s="1138"/>
      <c r="F59" s="1138"/>
      <c r="G59" s="1138"/>
      <c r="H59" s="1138"/>
      <c r="I59" s="1138"/>
      <c r="J59" s="1138"/>
      <c r="K59" s="1138"/>
      <c r="L59" s="1138"/>
      <c r="M59" s="1138"/>
      <c r="N59" s="1138"/>
      <c r="O59" s="1138"/>
      <c r="P59" s="1138"/>
      <c r="Q59" s="1138"/>
      <c r="R59" s="1138" t="s">
        <v>1733</v>
      </c>
      <c r="S59" s="1138"/>
      <c r="T59" s="1138"/>
      <c r="U59" s="1138"/>
      <c r="V59" s="1138"/>
      <c r="W59" s="1138"/>
      <c r="X59" s="1138"/>
      <c r="Y59" s="1138"/>
      <c r="Z59" s="1138"/>
      <c r="AA59" s="1138"/>
      <c r="AB59" s="1138"/>
      <c r="AC59" s="1138"/>
      <c r="AD59" s="1138"/>
    </row>
  </sheetData>
  <mergeCells count="66">
    <mergeCell ref="B57:C57"/>
    <mergeCell ref="B58:C58"/>
    <mergeCell ref="A59:Q59"/>
    <mergeCell ref="R59:AD59"/>
    <mergeCell ref="B51:C51"/>
    <mergeCell ref="B52:C52"/>
    <mergeCell ref="B53:C53"/>
    <mergeCell ref="B54:C54"/>
    <mergeCell ref="B55:C55"/>
    <mergeCell ref="B56:C56"/>
    <mergeCell ref="B50:C50"/>
    <mergeCell ref="B37:C37"/>
    <mergeCell ref="B38:C38"/>
    <mergeCell ref="B39:C39"/>
    <mergeCell ref="B40:C40"/>
    <mergeCell ref="B41:C41"/>
    <mergeCell ref="B42:C42"/>
    <mergeCell ref="B45:C45"/>
    <mergeCell ref="B46:C46"/>
    <mergeCell ref="B47:C47"/>
    <mergeCell ref="B48:C48"/>
    <mergeCell ref="B49:C49"/>
    <mergeCell ref="B36:C36"/>
    <mergeCell ref="B24:C24"/>
    <mergeCell ref="B25:C25"/>
    <mergeCell ref="B26:C26"/>
    <mergeCell ref="B28:C28"/>
    <mergeCell ref="B29:C29"/>
    <mergeCell ref="B30:C30"/>
    <mergeCell ref="B31:C31"/>
    <mergeCell ref="B32:C32"/>
    <mergeCell ref="B33:C33"/>
    <mergeCell ref="B34:C34"/>
    <mergeCell ref="B35:C35"/>
    <mergeCell ref="B23:C23"/>
    <mergeCell ref="AB9:AC11"/>
    <mergeCell ref="B13:C13"/>
    <mergeCell ref="B14:C14"/>
    <mergeCell ref="B15:C15"/>
    <mergeCell ref="B16:C16"/>
    <mergeCell ref="B17:C17"/>
    <mergeCell ref="B18:C18"/>
    <mergeCell ref="B19:C19"/>
    <mergeCell ref="B20:C20"/>
    <mergeCell ref="B21:C21"/>
    <mergeCell ref="B22:C22"/>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1018" customWidth="1"/>
    <col min="2" max="2" width="15.42578125" style="1018" customWidth="1"/>
    <col min="3" max="3" width="1.7109375" style="1018" customWidth="1"/>
    <col min="4" max="4" width="15.42578125" style="1018" customWidth="1"/>
    <col min="5" max="5" width="1.7109375" style="1018" customWidth="1"/>
    <col min="6" max="6" width="15.42578125" style="1018" customWidth="1"/>
    <col min="7" max="7" width="1.7109375" style="1018" customWidth="1"/>
    <col min="8" max="8" width="15.42578125" style="1018" customWidth="1"/>
    <col min="9" max="9" width="1.7109375" style="1018" customWidth="1"/>
    <col min="10" max="10" width="15.42578125" style="1018" customWidth="1"/>
    <col min="11" max="11" width="1.7109375" style="1018" customWidth="1"/>
    <col min="12" max="12" width="15.42578125" style="1018" customWidth="1"/>
    <col min="13" max="13" width="1.7109375" style="1018" customWidth="1"/>
    <col min="14" max="14" width="16.7109375" style="1018" customWidth="1"/>
    <col min="15" max="15" width="1.7109375" style="1018" customWidth="1"/>
    <col min="16" max="16" width="16.7109375" style="1018" customWidth="1"/>
    <col min="17" max="17" width="1.7109375" style="1018" customWidth="1"/>
    <col min="18" max="18" width="16.7109375" style="1018" customWidth="1"/>
    <col min="19" max="19" width="1.7109375" style="1018" customWidth="1"/>
    <col min="20" max="20" width="16.7109375" style="1018" customWidth="1"/>
    <col min="21" max="21" width="1.7109375" style="1018" customWidth="1"/>
    <col min="22" max="22" width="16.7109375" style="1018" customWidth="1"/>
    <col min="23" max="23" width="1.7109375" style="1018" customWidth="1"/>
    <col min="24" max="24" width="16.7109375" style="1018" customWidth="1"/>
    <col min="25" max="25" width="1.7109375" style="1018" customWidth="1"/>
    <col min="26" max="26" width="25.7109375" style="1018" customWidth="1"/>
    <col min="27" max="16384" width="11.42578125" style="1018"/>
  </cols>
  <sheetData>
    <row r="1" spans="1:26" s="1092" customFormat="1" ht="15" customHeight="1">
      <c r="A1" s="1106" t="s">
        <v>1750</v>
      </c>
    </row>
    <row r="2" spans="1:26" s="490" customFormat="1" ht="19.5" customHeight="1">
      <c r="A2" s="489" t="s">
        <v>709</v>
      </c>
      <c r="B2" s="489"/>
      <c r="C2" s="489"/>
      <c r="D2" s="489"/>
      <c r="E2" s="489"/>
      <c r="F2" s="489"/>
      <c r="G2" s="489"/>
      <c r="H2" s="489"/>
      <c r="I2" s="489"/>
      <c r="J2" s="489"/>
      <c r="K2" s="489"/>
      <c r="L2" s="489"/>
      <c r="M2" s="489"/>
      <c r="N2" s="489" t="s">
        <v>709</v>
      </c>
      <c r="O2" s="489"/>
      <c r="R2" s="489"/>
      <c r="S2" s="489"/>
      <c r="T2" s="489"/>
      <c r="U2" s="489"/>
      <c r="V2" s="489"/>
      <c r="W2" s="489"/>
      <c r="X2" s="489"/>
      <c r="Y2" s="489"/>
    </row>
    <row r="3" spans="1:26" s="490" customFormat="1" ht="19.5" customHeight="1">
      <c r="A3" s="194" t="s">
        <v>6</v>
      </c>
      <c r="B3" s="489"/>
      <c r="C3" s="489"/>
      <c r="D3" s="489"/>
      <c r="E3" s="489"/>
      <c r="F3" s="489"/>
      <c r="G3" s="489"/>
      <c r="H3" s="489"/>
      <c r="I3" s="489"/>
      <c r="J3" s="489"/>
      <c r="K3" s="489"/>
      <c r="L3" s="489"/>
      <c r="M3" s="489"/>
      <c r="N3" s="194" t="s">
        <v>6</v>
      </c>
      <c r="O3" s="194"/>
      <c r="R3" s="489"/>
      <c r="S3" s="489"/>
      <c r="T3" s="489"/>
      <c r="U3" s="489"/>
      <c r="V3" s="489"/>
      <c r="W3" s="489"/>
      <c r="X3" s="489"/>
      <c r="Y3" s="489"/>
    </row>
    <row r="4" spans="1:26" s="490" customFormat="1" ht="19.5" customHeight="1">
      <c r="A4" s="489" t="s">
        <v>1723</v>
      </c>
      <c r="B4" s="489"/>
      <c r="C4" s="489"/>
      <c r="D4" s="489"/>
      <c r="E4" s="489"/>
      <c r="F4" s="489"/>
      <c r="G4" s="489"/>
      <c r="H4" s="489"/>
      <c r="I4" s="489"/>
      <c r="J4" s="489"/>
      <c r="K4" s="489"/>
      <c r="L4" s="489"/>
      <c r="M4" s="489"/>
      <c r="N4" s="489" t="s">
        <v>1723</v>
      </c>
      <c r="O4" s="489"/>
      <c r="R4" s="489"/>
      <c r="S4" s="489"/>
      <c r="T4" s="489"/>
      <c r="U4" s="489"/>
      <c r="V4" s="489"/>
      <c r="W4" s="489"/>
      <c r="X4" s="489"/>
      <c r="Y4" s="489"/>
    </row>
    <row r="5" spans="1:26" s="490" customFormat="1" ht="19.5" customHeight="1">
      <c r="A5" s="757" t="s">
        <v>1640</v>
      </c>
      <c r="B5" s="489"/>
      <c r="C5" s="489"/>
      <c r="D5" s="489"/>
      <c r="E5" s="489"/>
      <c r="F5" s="489"/>
      <c r="G5" s="489"/>
      <c r="H5" s="489"/>
      <c r="I5" s="489"/>
      <c r="J5" s="489"/>
      <c r="K5" s="489"/>
      <c r="L5" s="489"/>
      <c r="M5" s="489"/>
      <c r="N5" s="757" t="s">
        <v>1640</v>
      </c>
      <c r="O5" s="194"/>
      <c r="R5" s="489"/>
      <c r="S5" s="489"/>
      <c r="T5" s="489"/>
      <c r="U5" s="489"/>
      <c r="V5" s="489"/>
      <c r="W5" s="489"/>
      <c r="X5" s="489"/>
      <c r="Y5" s="489"/>
    </row>
    <row r="6" spans="1:26" s="490" customFormat="1" ht="19.5" customHeight="1">
      <c r="A6" s="491" t="s">
        <v>1739</v>
      </c>
      <c r="B6" s="489"/>
      <c r="C6" s="489"/>
      <c r="D6" s="489"/>
      <c r="E6" s="489"/>
      <c r="F6" s="489"/>
      <c r="G6" s="489"/>
      <c r="H6" s="489"/>
      <c r="I6" s="489"/>
      <c r="J6" s="489"/>
      <c r="K6" s="489"/>
      <c r="L6" s="489"/>
      <c r="M6" s="489"/>
      <c r="N6" s="491" t="s">
        <v>1739</v>
      </c>
      <c r="O6" s="489"/>
      <c r="R6" s="489"/>
      <c r="S6" s="489"/>
      <c r="T6" s="489"/>
      <c r="U6" s="489"/>
      <c r="V6" s="489"/>
      <c r="W6" s="489"/>
      <c r="X6" s="489"/>
      <c r="Y6" s="489"/>
    </row>
    <row r="7" spans="1:26" s="65" customFormat="1" ht="19.5" customHeight="1">
      <c r="A7" s="1212" t="s">
        <v>1447</v>
      </c>
      <c r="B7" s="1253" t="s">
        <v>1436</v>
      </c>
      <c r="C7" s="1254"/>
      <c r="D7" s="1254"/>
      <c r="E7" s="1254"/>
      <c r="F7" s="1254"/>
      <c r="G7" s="1255"/>
      <c r="H7" s="1253" t="s">
        <v>661</v>
      </c>
      <c r="I7" s="1254"/>
      <c r="J7" s="1256"/>
      <c r="K7" s="1256"/>
      <c r="L7" s="1256"/>
      <c r="M7" s="1256"/>
      <c r="N7" s="1257" t="s">
        <v>38</v>
      </c>
      <c r="O7" s="1257"/>
      <c r="P7" s="1253" t="s">
        <v>425</v>
      </c>
      <c r="Q7" s="1254"/>
      <c r="R7" s="1254"/>
      <c r="S7" s="1254"/>
      <c r="T7" s="1254"/>
      <c r="U7" s="1254"/>
      <c r="V7" s="1254"/>
      <c r="W7" s="1254"/>
      <c r="X7" s="1254"/>
      <c r="Y7" s="1254"/>
      <c r="Z7" s="1221" t="s">
        <v>1447</v>
      </c>
    </row>
    <row r="8" spans="1:26" s="65" customFormat="1" ht="19.5" customHeight="1">
      <c r="A8" s="1201"/>
      <c r="B8" s="1211" t="s">
        <v>529</v>
      </c>
      <c r="C8" s="1211"/>
      <c r="D8" s="1253" t="s">
        <v>512</v>
      </c>
      <c r="E8" s="1254"/>
      <c r="F8" s="1254"/>
      <c r="G8" s="1255"/>
      <c r="H8" s="1203" t="s">
        <v>640</v>
      </c>
      <c r="I8" s="1213"/>
      <c r="J8" s="1253" t="s">
        <v>512</v>
      </c>
      <c r="K8" s="1254"/>
      <c r="L8" s="1254"/>
      <c r="M8" s="1254"/>
      <c r="N8" s="1258"/>
      <c r="O8" s="1191"/>
      <c r="P8" s="1213" t="s">
        <v>640</v>
      </c>
      <c r="Q8" s="1213"/>
      <c r="R8" s="1253" t="s">
        <v>607</v>
      </c>
      <c r="S8" s="1254"/>
      <c r="T8" s="1254"/>
      <c r="U8" s="1254"/>
      <c r="V8" s="1254"/>
      <c r="W8" s="1254"/>
      <c r="X8" s="1254"/>
      <c r="Y8" s="1254"/>
      <c r="Z8" s="1203"/>
    </row>
    <row r="9" spans="1:26" s="65" customFormat="1" ht="19.5" customHeight="1">
      <c r="A9" s="1201"/>
      <c r="B9" s="1213"/>
      <c r="C9" s="1213"/>
      <c r="D9" s="1221" t="s">
        <v>316</v>
      </c>
      <c r="E9" s="1212"/>
      <c r="F9" s="1221" t="s">
        <v>962</v>
      </c>
      <c r="G9" s="1212"/>
      <c r="H9" s="1203"/>
      <c r="I9" s="1201"/>
      <c r="J9" s="1203" t="s">
        <v>316</v>
      </c>
      <c r="K9" s="1213"/>
      <c r="L9" s="1221" t="s">
        <v>962</v>
      </c>
      <c r="M9" s="1211"/>
      <c r="N9" s="1258"/>
      <c r="O9" s="1191"/>
      <c r="P9" s="1213"/>
      <c r="Q9" s="1201"/>
      <c r="R9" s="1199" t="s">
        <v>752</v>
      </c>
      <c r="S9" s="1191"/>
      <c r="T9" s="1199" t="s">
        <v>736</v>
      </c>
      <c r="U9" s="1191"/>
      <c r="V9" s="1203" t="s">
        <v>846</v>
      </c>
      <c r="W9" s="1213"/>
      <c r="X9" s="1198" t="s">
        <v>737</v>
      </c>
      <c r="Y9" s="1257"/>
      <c r="Z9" s="1203"/>
    </row>
    <row r="10" spans="1:26" s="65" customFormat="1" ht="19.5" customHeight="1">
      <c r="A10" s="1201"/>
      <c r="B10" s="1213"/>
      <c r="C10" s="1213"/>
      <c r="D10" s="1203"/>
      <c r="E10" s="1201"/>
      <c r="F10" s="1203"/>
      <c r="G10" s="1201"/>
      <c r="H10" s="1203"/>
      <c r="I10" s="1201"/>
      <c r="J10" s="1203"/>
      <c r="K10" s="1213"/>
      <c r="L10" s="1203"/>
      <c r="M10" s="1213"/>
      <c r="N10" s="1258"/>
      <c r="O10" s="1191"/>
      <c r="P10" s="1213"/>
      <c r="Q10" s="1201"/>
      <c r="R10" s="1199"/>
      <c r="S10" s="1191"/>
      <c r="T10" s="1199"/>
      <c r="U10" s="1191"/>
      <c r="V10" s="1203"/>
      <c r="W10" s="1213"/>
      <c r="X10" s="1199"/>
      <c r="Y10" s="1258"/>
      <c r="Z10" s="1203"/>
    </row>
    <row r="11" spans="1:26" s="65" customFormat="1" ht="19.5" customHeight="1">
      <c r="A11" s="1202"/>
      <c r="B11" s="1214"/>
      <c r="C11" s="1214"/>
      <c r="D11" s="1204"/>
      <c r="E11" s="1202"/>
      <c r="F11" s="1204"/>
      <c r="G11" s="1202"/>
      <c r="H11" s="1204"/>
      <c r="I11" s="1202"/>
      <c r="J11" s="1204"/>
      <c r="K11" s="1214"/>
      <c r="L11" s="1204"/>
      <c r="M11" s="1214"/>
      <c r="N11" s="1259"/>
      <c r="O11" s="1192"/>
      <c r="P11" s="1214"/>
      <c r="Q11" s="1202"/>
      <c r="R11" s="1200"/>
      <c r="S11" s="1192"/>
      <c r="T11" s="1200"/>
      <c r="U11" s="1192"/>
      <c r="V11" s="1204"/>
      <c r="W11" s="1214"/>
      <c r="X11" s="1200"/>
      <c r="Y11" s="1259"/>
      <c r="Z11" s="1204"/>
    </row>
    <row r="12" spans="1:26" ht="30.95" customHeight="1">
      <c r="A12" s="411" t="s">
        <v>335</v>
      </c>
      <c r="B12" s="527">
        <v>7763002</v>
      </c>
      <c r="C12" s="527"/>
      <c r="D12" s="527">
        <v>4439194</v>
      </c>
      <c r="E12" s="527"/>
      <c r="F12" s="527">
        <v>3323808</v>
      </c>
      <c r="G12" s="696"/>
      <c r="H12" s="527">
        <v>3490928</v>
      </c>
      <c r="I12" s="527"/>
      <c r="J12" s="527">
        <v>2095331</v>
      </c>
      <c r="K12" s="527"/>
      <c r="L12" s="527">
        <v>1395597</v>
      </c>
      <c r="M12" s="527"/>
      <c r="N12" s="527">
        <v>1829361</v>
      </c>
      <c r="O12" s="527"/>
      <c r="P12" s="527">
        <v>2442713</v>
      </c>
      <c r="Q12" s="527"/>
      <c r="R12" s="527">
        <v>64377</v>
      </c>
      <c r="S12" s="527"/>
      <c r="T12" s="527">
        <v>450126</v>
      </c>
      <c r="U12" s="527"/>
      <c r="V12" s="527">
        <v>974779</v>
      </c>
      <c r="W12" s="527"/>
      <c r="X12" s="527">
        <v>953432</v>
      </c>
      <c r="Y12" s="415"/>
      <c r="Z12" s="411" t="s">
        <v>335</v>
      </c>
    </row>
    <row r="13" spans="1:26" ht="24.95" customHeight="1">
      <c r="A13" s="411" t="s">
        <v>581</v>
      </c>
      <c r="B13" s="527">
        <v>1385151</v>
      </c>
      <c r="C13" s="527"/>
      <c r="D13" s="527">
        <v>885522</v>
      </c>
      <c r="E13" s="527"/>
      <c r="F13" s="527">
        <v>499629</v>
      </c>
      <c r="G13" s="696"/>
      <c r="H13" s="527">
        <v>829442</v>
      </c>
      <c r="I13" s="527"/>
      <c r="J13" s="527">
        <v>586730</v>
      </c>
      <c r="K13" s="527"/>
      <c r="L13" s="527">
        <v>242712</v>
      </c>
      <c r="M13" s="527"/>
      <c r="N13" s="527">
        <v>219534</v>
      </c>
      <c r="O13" s="527"/>
      <c r="P13" s="527">
        <v>336175</v>
      </c>
      <c r="Q13" s="527"/>
      <c r="R13" s="527">
        <v>8329</v>
      </c>
      <c r="S13" s="527"/>
      <c r="T13" s="527">
        <v>70930</v>
      </c>
      <c r="U13" s="527"/>
      <c r="V13" s="527">
        <v>128966</v>
      </c>
      <c r="W13" s="527"/>
      <c r="X13" s="527">
        <v>127950</v>
      </c>
      <c r="Y13" s="415"/>
      <c r="Z13" s="411" t="s">
        <v>581</v>
      </c>
    </row>
    <row r="14" spans="1:26" ht="15" customHeight="1">
      <c r="A14" s="411" t="s">
        <v>582</v>
      </c>
      <c r="B14" s="527">
        <v>1556851</v>
      </c>
      <c r="C14" s="527"/>
      <c r="D14" s="527">
        <v>1004175</v>
      </c>
      <c r="E14" s="527"/>
      <c r="F14" s="527">
        <v>552676</v>
      </c>
      <c r="G14" s="696"/>
      <c r="H14" s="527">
        <v>581734</v>
      </c>
      <c r="I14" s="527"/>
      <c r="J14" s="527">
        <v>416162</v>
      </c>
      <c r="K14" s="527"/>
      <c r="L14" s="527">
        <v>165572</v>
      </c>
      <c r="M14" s="527"/>
      <c r="N14" s="527">
        <v>482437</v>
      </c>
      <c r="O14" s="527"/>
      <c r="P14" s="527">
        <v>492680</v>
      </c>
      <c r="Q14" s="527"/>
      <c r="R14" s="527">
        <v>19662</v>
      </c>
      <c r="S14" s="527"/>
      <c r="T14" s="527">
        <v>85915</v>
      </c>
      <c r="U14" s="527"/>
      <c r="V14" s="527">
        <v>154730</v>
      </c>
      <c r="W14" s="527"/>
      <c r="X14" s="527">
        <v>232374</v>
      </c>
      <c r="Y14" s="415"/>
      <c r="Z14" s="411" t="s">
        <v>582</v>
      </c>
    </row>
    <row r="15" spans="1:26" ht="15" customHeight="1">
      <c r="A15" s="411" t="s">
        <v>583</v>
      </c>
      <c r="B15" s="527">
        <v>306720</v>
      </c>
      <c r="C15" s="527"/>
      <c r="D15" s="527">
        <v>224156</v>
      </c>
      <c r="E15" s="527"/>
      <c r="F15" s="527">
        <v>82563</v>
      </c>
      <c r="G15" s="696"/>
      <c r="H15" s="527">
        <v>76129</v>
      </c>
      <c r="I15" s="527"/>
      <c r="J15" s="527">
        <v>25004</v>
      </c>
      <c r="K15" s="527"/>
      <c r="L15" s="527">
        <v>51126</v>
      </c>
      <c r="M15" s="527"/>
      <c r="N15" s="527">
        <v>187359</v>
      </c>
      <c r="O15" s="527"/>
      <c r="P15" s="527">
        <v>43231</v>
      </c>
      <c r="Q15" s="527"/>
      <c r="R15" s="527">
        <v>1687</v>
      </c>
      <c r="S15" s="527"/>
      <c r="T15" s="527">
        <v>10107</v>
      </c>
      <c r="U15" s="527"/>
      <c r="V15" s="527">
        <v>13981</v>
      </c>
      <c r="W15" s="527"/>
      <c r="X15" s="527">
        <v>17457</v>
      </c>
      <c r="Y15" s="415"/>
      <c r="Z15" s="411" t="s">
        <v>583</v>
      </c>
    </row>
    <row r="16" spans="1:26" ht="15" customHeight="1">
      <c r="A16" s="411" t="s">
        <v>584</v>
      </c>
      <c r="B16" s="527">
        <v>227314</v>
      </c>
      <c r="C16" s="527"/>
      <c r="D16" s="527">
        <v>88518</v>
      </c>
      <c r="E16" s="527"/>
      <c r="F16" s="527">
        <v>138795</v>
      </c>
      <c r="G16" s="696"/>
      <c r="H16" s="527">
        <v>106908</v>
      </c>
      <c r="I16" s="527"/>
      <c r="J16" s="527">
        <v>31616</v>
      </c>
      <c r="K16" s="527"/>
      <c r="L16" s="527">
        <v>75292</v>
      </c>
      <c r="M16" s="527"/>
      <c r="N16" s="527">
        <v>45754</v>
      </c>
      <c r="O16" s="527"/>
      <c r="P16" s="527">
        <v>74651</v>
      </c>
      <c r="Q16" s="527"/>
      <c r="R16" s="527">
        <v>1355</v>
      </c>
      <c r="S16" s="527"/>
      <c r="T16" s="527">
        <v>9793</v>
      </c>
      <c r="U16" s="527"/>
      <c r="V16" s="527">
        <v>40927</v>
      </c>
      <c r="W16" s="527"/>
      <c r="X16" s="527">
        <v>22576</v>
      </c>
      <c r="Y16" s="415"/>
      <c r="Z16" s="411" t="s">
        <v>584</v>
      </c>
    </row>
    <row r="17" spans="1:27" ht="15" customHeight="1">
      <c r="A17" s="411" t="s">
        <v>585</v>
      </c>
      <c r="B17" s="527">
        <v>31618</v>
      </c>
      <c r="C17" s="527"/>
      <c r="D17" s="527">
        <v>14039</v>
      </c>
      <c r="E17" s="527"/>
      <c r="F17" s="527">
        <v>17579</v>
      </c>
      <c r="G17" s="696"/>
      <c r="H17" s="527">
        <v>10347</v>
      </c>
      <c r="I17" s="527"/>
      <c r="J17" s="527">
        <v>5853</v>
      </c>
      <c r="K17" s="527"/>
      <c r="L17" s="527">
        <v>4494</v>
      </c>
      <c r="M17" s="527"/>
      <c r="N17" s="527">
        <v>5744</v>
      </c>
      <c r="O17" s="527"/>
      <c r="P17" s="527">
        <v>15527</v>
      </c>
      <c r="Q17" s="527"/>
      <c r="R17" s="527" t="s">
        <v>429</v>
      </c>
      <c r="S17" s="527"/>
      <c r="T17" s="527" t="s">
        <v>429</v>
      </c>
      <c r="U17" s="527"/>
      <c r="V17" s="527">
        <v>10199</v>
      </c>
      <c r="W17" s="527"/>
      <c r="X17" s="527">
        <v>2886</v>
      </c>
      <c r="Y17" s="415"/>
      <c r="Z17" s="411" t="s">
        <v>585</v>
      </c>
    </row>
    <row r="18" spans="1:27" ht="15" customHeight="1">
      <c r="A18" s="411" t="s">
        <v>786</v>
      </c>
      <c r="B18" s="527">
        <v>85627</v>
      </c>
      <c r="C18" s="527"/>
      <c r="D18" s="527">
        <v>54179</v>
      </c>
      <c r="E18" s="527"/>
      <c r="F18" s="527">
        <v>31448</v>
      </c>
      <c r="G18" s="696"/>
      <c r="H18" s="527">
        <v>46538</v>
      </c>
      <c r="I18" s="527"/>
      <c r="J18" s="527">
        <v>39950</v>
      </c>
      <c r="K18" s="527"/>
      <c r="L18" s="527">
        <v>6589</v>
      </c>
      <c r="M18" s="527"/>
      <c r="N18" s="527">
        <v>10848</v>
      </c>
      <c r="O18" s="527"/>
      <c r="P18" s="527">
        <v>28241</v>
      </c>
      <c r="Q18" s="527"/>
      <c r="R18" s="1003">
        <v>853</v>
      </c>
      <c r="S18" s="527"/>
      <c r="T18" s="527">
        <v>2528</v>
      </c>
      <c r="U18" s="527"/>
      <c r="V18" s="527">
        <v>18807</v>
      </c>
      <c r="W18" s="527"/>
      <c r="X18" s="527">
        <v>6052</v>
      </c>
      <c r="Y18" s="415"/>
      <c r="Z18" s="411" t="s">
        <v>786</v>
      </c>
    </row>
    <row r="19" spans="1:27" ht="15" customHeight="1">
      <c r="A19" s="411" t="s">
        <v>787</v>
      </c>
      <c r="B19" s="527">
        <v>478378</v>
      </c>
      <c r="C19" s="527"/>
      <c r="D19" s="527">
        <v>278217</v>
      </c>
      <c r="E19" s="527"/>
      <c r="F19" s="527">
        <v>200162</v>
      </c>
      <c r="G19" s="696"/>
      <c r="H19" s="527">
        <v>229495</v>
      </c>
      <c r="I19" s="527"/>
      <c r="J19" s="527">
        <v>143064</v>
      </c>
      <c r="K19" s="527"/>
      <c r="L19" s="527">
        <v>86431</v>
      </c>
      <c r="M19" s="527"/>
      <c r="N19" s="527">
        <v>112368</v>
      </c>
      <c r="O19" s="527"/>
      <c r="P19" s="527">
        <v>136515</v>
      </c>
      <c r="Q19" s="527"/>
      <c r="R19" s="527">
        <v>738</v>
      </c>
      <c r="S19" s="527"/>
      <c r="T19" s="527">
        <v>22046</v>
      </c>
      <c r="U19" s="527"/>
      <c r="V19" s="527">
        <v>62591</v>
      </c>
      <c r="W19" s="527"/>
      <c r="X19" s="527">
        <v>51140</v>
      </c>
      <c r="Y19" s="415"/>
      <c r="Z19" s="411" t="s">
        <v>787</v>
      </c>
    </row>
    <row r="20" spans="1:27" ht="15" customHeight="1">
      <c r="A20" s="411" t="s">
        <v>788</v>
      </c>
      <c r="B20" s="527">
        <v>115038</v>
      </c>
      <c r="C20" s="527"/>
      <c r="D20" s="527">
        <v>56699</v>
      </c>
      <c r="E20" s="527"/>
      <c r="F20" s="527">
        <v>58339</v>
      </c>
      <c r="G20" s="696"/>
      <c r="H20" s="527">
        <v>55350</v>
      </c>
      <c r="I20" s="527"/>
      <c r="J20" s="527">
        <v>27574</v>
      </c>
      <c r="K20" s="527"/>
      <c r="L20" s="527">
        <v>27776</v>
      </c>
      <c r="M20" s="527"/>
      <c r="N20" s="527">
        <v>17142</v>
      </c>
      <c r="O20" s="527"/>
      <c r="P20" s="527">
        <v>42545</v>
      </c>
      <c r="Q20" s="527"/>
      <c r="R20" s="527">
        <v>696</v>
      </c>
      <c r="S20" s="527"/>
      <c r="T20" s="527">
        <v>11287</v>
      </c>
      <c r="U20" s="527"/>
      <c r="V20" s="527">
        <v>21250</v>
      </c>
      <c r="W20" s="527"/>
      <c r="X20" s="527">
        <v>9313</v>
      </c>
      <c r="Y20" s="415"/>
      <c r="Z20" s="411" t="s">
        <v>788</v>
      </c>
    </row>
    <row r="21" spans="1:27" ht="15" customHeight="1">
      <c r="A21" s="411" t="s">
        <v>789</v>
      </c>
      <c r="B21" s="527">
        <v>865928</v>
      </c>
      <c r="C21" s="527"/>
      <c r="D21" s="527">
        <v>486445</v>
      </c>
      <c r="E21" s="527"/>
      <c r="F21" s="527">
        <v>379483</v>
      </c>
      <c r="G21" s="696"/>
      <c r="H21" s="527">
        <v>365479</v>
      </c>
      <c r="I21" s="527"/>
      <c r="J21" s="527">
        <v>163010</v>
      </c>
      <c r="K21" s="527"/>
      <c r="L21" s="527">
        <v>202469</v>
      </c>
      <c r="M21" s="527"/>
      <c r="N21" s="527">
        <v>288132</v>
      </c>
      <c r="O21" s="527"/>
      <c r="P21" s="527">
        <v>212316</v>
      </c>
      <c r="Q21" s="527"/>
      <c r="R21" s="527">
        <v>7576</v>
      </c>
      <c r="S21" s="527"/>
      <c r="T21" s="527">
        <v>27726</v>
      </c>
      <c r="U21" s="527"/>
      <c r="V21" s="527">
        <v>104669</v>
      </c>
      <c r="W21" s="527"/>
      <c r="X21" s="527">
        <v>72345</v>
      </c>
      <c r="Y21" s="415"/>
      <c r="Z21" s="411" t="s">
        <v>789</v>
      </c>
    </row>
    <row r="22" spans="1:27" ht="15" customHeight="1">
      <c r="A22" s="411" t="s">
        <v>790</v>
      </c>
      <c r="B22" s="527">
        <v>1319835</v>
      </c>
      <c r="C22" s="527"/>
      <c r="D22" s="527">
        <v>713102</v>
      </c>
      <c r="E22" s="527"/>
      <c r="F22" s="527">
        <v>606733</v>
      </c>
      <c r="G22" s="696"/>
      <c r="H22" s="527">
        <v>614595</v>
      </c>
      <c r="I22" s="527"/>
      <c r="J22" s="527">
        <v>376517</v>
      </c>
      <c r="K22" s="527"/>
      <c r="L22" s="527">
        <v>238079</v>
      </c>
      <c r="M22" s="527"/>
      <c r="N22" s="527">
        <v>243798</v>
      </c>
      <c r="O22" s="527"/>
      <c r="P22" s="527">
        <v>461442</v>
      </c>
      <c r="Q22" s="527"/>
      <c r="R22" s="527">
        <v>6066</v>
      </c>
      <c r="S22" s="527"/>
      <c r="T22" s="527">
        <v>86721</v>
      </c>
      <c r="U22" s="527"/>
      <c r="V22" s="527">
        <v>176497</v>
      </c>
      <c r="W22" s="527"/>
      <c r="X22" s="527">
        <v>192157</v>
      </c>
      <c r="Y22" s="415"/>
      <c r="Z22" s="411" t="s">
        <v>790</v>
      </c>
    </row>
    <row r="23" spans="1:27" ht="15" customHeight="1">
      <c r="A23" s="411" t="s">
        <v>548</v>
      </c>
      <c r="B23" s="527">
        <v>281592</v>
      </c>
      <c r="C23" s="527"/>
      <c r="D23" s="527">
        <v>145093</v>
      </c>
      <c r="E23" s="527"/>
      <c r="F23" s="527">
        <v>136499</v>
      </c>
      <c r="G23" s="696"/>
      <c r="H23" s="527">
        <v>103547</v>
      </c>
      <c r="I23" s="527"/>
      <c r="J23" s="527">
        <v>69503</v>
      </c>
      <c r="K23" s="527"/>
      <c r="L23" s="527">
        <v>34043</v>
      </c>
      <c r="M23" s="527"/>
      <c r="N23" s="527">
        <v>51893</v>
      </c>
      <c r="O23" s="527"/>
      <c r="P23" s="527">
        <v>126152</v>
      </c>
      <c r="Q23" s="527"/>
      <c r="R23" s="527">
        <v>2413</v>
      </c>
      <c r="S23" s="527"/>
      <c r="T23" s="527">
        <v>21284</v>
      </c>
      <c r="U23" s="527"/>
      <c r="V23" s="527">
        <v>63134</v>
      </c>
      <c r="W23" s="527"/>
      <c r="X23" s="527">
        <v>39322</v>
      </c>
      <c r="Y23" s="415"/>
      <c r="Z23" s="411" t="s">
        <v>548</v>
      </c>
    </row>
    <row r="24" spans="1:27" ht="15" customHeight="1">
      <c r="A24" s="411" t="s">
        <v>549</v>
      </c>
      <c r="B24" s="527">
        <v>61209</v>
      </c>
      <c r="C24" s="527"/>
      <c r="D24" s="527">
        <v>27527</v>
      </c>
      <c r="E24" s="527"/>
      <c r="F24" s="527">
        <v>33682</v>
      </c>
      <c r="G24" s="696"/>
      <c r="H24" s="527">
        <v>23243</v>
      </c>
      <c r="I24" s="527"/>
      <c r="J24" s="527">
        <v>16091</v>
      </c>
      <c r="K24" s="527"/>
      <c r="L24" s="527">
        <v>7152</v>
      </c>
      <c r="M24" s="527"/>
      <c r="N24" s="527">
        <v>9142</v>
      </c>
      <c r="O24" s="527"/>
      <c r="P24" s="527">
        <v>28824</v>
      </c>
      <c r="Q24" s="527"/>
      <c r="R24" s="527" t="s">
        <v>429</v>
      </c>
      <c r="S24" s="527"/>
      <c r="T24" s="527" t="s">
        <v>429</v>
      </c>
      <c r="U24" s="527"/>
      <c r="V24" s="527">
        <v>8626</v>
      </c>
      <c r="W24" s="527"/>
      <c r="X24" s="527">
        <v>17903</v>
      </c>
      <c r="Y24" s="415"/>
      <c r="Z24" s="411" t="s">
        <v>549</v>
      </c>
    </row>
    <row r="25" spans="1:27" ht="15" customHeight="1">
      <c r="A25" s="411" t="s">
        <v>550</v>
      </c>
      <c r="B25" s="527">
        <v>429895</v>
      </c>
      <c r="C25" s="527"/>
      <c r="D25" s="527">
        <v>176641</v>
      </c>
      <c r="E25" s="527"/>
      <c r="F25" s="527">
        <v>253254</v>
      </c>
      <c r="G25" s="696"/>
      <c r="H25" s="527">
        <v>228055</v>
      </c>
      <c r="I25" s="527"/>
      <c r="J25" s="527">
        <v>102182</v>
      </c>
      <c r="K25" s="527"/>
      <c r="L25" s="527">
        <v>125873</v>
      </c>
      <c r="M25" s="527"/>
      <c r="N25" s="527">
        <v>47069</v>
      </c>
      <c r="O25" s="527"/>
      <c r="P25" s="527">
        <v>154772</v>
      </c>
      <c r="Q25" s="527"/>
      <c r="R25" s="527">
        <v>3125</v>
      </c>
      <c r="S25" s="527"/>
      <c r="T25" s="527">
        <v>24265</v>
      </c>
      <c r="U25" s="527"/>
      <c r="V25" s="527">
        <v>79174</v>
      </c>
      <c r="W25" s="527"/>
      <c r="X25" s="527">
        <v>48207</v>
      </c>
      <c r="Y25" s="415"/>
      <c r="Z25" s="411" t="s">
        <v>550</v>
      </c>
    </row>
    <row r="26" spans="1:27" ht="15" customHeight="1">
      <c r="A26" s="411" t="s">
        <v>551</v>
      </c>
      <c r="B26" s="527">
        <v>190029</v>
      </c>
      <c r="C26" s="527"/>
      <c r="D26" s="527">
        <v>60670</v>
      </c>
      <c r="E26" s="527"/>
      <c r="F26" s="527">
        <v>129359</v>
      </c>
      <c r="G26" s="696"/>
      <c r="H26" s="527">
        <v>90988</v>
      </c>
      <c r="I26" s="527"/>
      <c r="J26" s="527">
        <v>21932</v>
      </c>
      <c r="K26" s="527"/>
      <c r="L26" s="527">
        <v>69056</v>
      </c>
      <c r="M26" s="527"/>
      <c r="N26" s="527">
        <v>27547</v>
      </c>
      <c r="O26" s="527"/>
      <c r="P26" s="527">
        <v>71494</v>
      </c>
      <c r="Q26" s="527"/>
      <c r="R26" s="527">
        <v>648</v>
      </c>
      <c r="S26" s="527"/>
      <c r="T26" s="527">
        <v>10543</v>
      </c>
      <c r="U26" s="527"/>
      <c r="V26" s="527">
        <v>39537</v>
      </c>
      <c r="W26" s="527"/>
      <c r="X26" s="527">
        <v>20766</v>
      </c>
      <c r="Y26" s="415"/>
      <c r="Z26" s="411" t="s">
        <v>551</v>
      </c>
    </row>
    <row r="27" spans="1:27" ht="15" customHeight="1">
      <c r="A27" s="411" t="s">
        <v>343</v>
      </c>
      <c r="B27" s="527">
        <v>196069</v>
      </c>
      <c r="C27" s="527"/>
      <c r="D27" s="527">
        <v>118035</v>
      </c>
      <c r="E27" s="527"/>
      <c r="F27" s="527">
        <v>78034</v>
      </c>
      <c r="G27" s="696"/>
      <c r="H27" s="527">
        <v>70910</v>
      </c>
      <c r="I27" s="527"/>
      <c r="J27" s="527">
        <v>40933</v>
      </c>
      <c r="K27" s="527"/>
      <c r="L27" s="527">
        <v>29976</v>
      </c>
      <c r="M27" s="527"/>
      <c r="N27" s="527">
        <v>67425</v>
      </c>
      <c r="O27" s="527"/>
      <c r="P27" s="527">
        <v>57734</v>
      </c>
      <c r="Q27" s="527"/>
      <c r="R27" s="527">
        <v>2325</v>
      </c>
      <c r="S27" s="527"/>
      <c r="T27" s="527">
        <v>7351</v>
      </c>
      <c r="U27" s="527"/>
      <c r="V27" s="527">
        <v>19347</v>
      </c>
      <c r="W27" s="527"/>
      <c r="X27" s="527">
        <v>28711</v>
      </c>
      <c r="Y27" s="415"/>
      <c r="Z27" s="411" t="s">
        <v>343</v>
      </c>
    </row>
    <row r="28" spans="1:27" ht="15" customHeight="1">
      <c r="A28" s="411" t="s">
        <v>553</v>
      </c>
      <c r="B28" s="527">
        <v>231749</v>
      </c>
      <c r="C28" s="527"/>
      <c r="D28" s="527">
        <v>106176</v>
      </c>
      <c r="E28" s="527"/>
      <c r="F28" s="527">
        <v>125573</v>
      </c>
      <c r="G28" s="696"/>
      <c r="H28" s="527">
        <v>58167</v>
      </c>
      <c r="I28" s="527"/>
      <c r="J28" s="527">
        <v>29211</v>
      </c>
      <c r="K28" s="527"/>
      <c r="L28" s="527">
        <v>28956</v>
      </c>
      <c r="M28" s="527"/>
      <c r="N28" s="527">
        <v>13169</v>
      </c>
      <c r="O28" s="527"/>
      <c r="P28" s="527">
        <v>160412</v>
      </c>
      <c r="Q28" s="527"/>
      <c r="R28" s="527">
        <v>8092</v>
      </c>
      <c r="S28" s="527"/>
      <c r="T28" s="527">
        <v>55704</v>
      </c>
      <c r="U28" s="527"/>
      <c r="V28" s="527">
        <v>32344</v>
      </c>
      <c r="W28" s="527"/>
      <c r="X28" s="527">
        <v>64273</v>
      </c>
      <c r="Y28" s="415"/>
      <c r="Z28" s="411" t="s">
        <v>553</v>
      </c>
    </row>
    <row r="29" spans="1:27" ht="30" customHeight="1">
      <c r="A29" s="492" t="s">
        <v>1712</v>
      </c>
      <c r="B29" s="493"/>
      <c r="C29" s="493"/>
      <c r="D29" s="493"/>
      <c r="E29" s="493"/>
      <c r="F29" s="493"/>
      <c r="N29" s="492" t="s">
        <v>1712</v>
      </c>
    </row>
    <row r="30" spans="1:27" ht="30.95" customHeight="1">
      <c r="A30" s="1018" t="s">
        <v>335</v>
      </c>
      <c r="B30" s="569">
        <v>-14.1</v>
      </c>
      <c r="C30" s="569"/>
      <c r="D30" s="569">
        <v>-12.5</v>
      </c>
      <c r="E30" s="569"/>
      <c r="F30" s="569">
        <v>-16.100000000000001</v>
      </c>
      <c r="G30" s="569"/>
      <c r="H30" s="569">
        <v>-13</v>
      </c>
      <c r="I30" s="569"/>
      <c r="J30" s="569">
        <v>-13.3</v>
      </c>
      <c r="K30" s="569"/>
      <c r="L30" s="569">
        <v>-12.5</v>
      </c>
      <c r="M30" s="569"/>
      <c r="N30" s="569">
        <v>-13</v>
      </c>
      <c r="O30" s="569"/>
      <c r="P30" s="569">
        <v>-16.3</v>
      </c>
      <c r="Q30" s="569"/>
      <c r="R30" s="569">
        <v>5.0999999999999996</v>
      </c>
      <c r="S30" s="569"/>
      <c r="T30" s="569">
        <v>-8.1</v>
      </c>
      <c r="U30" s="569"/>
      <c r="V30" s="569">
        <v>-21.9</v>
      </c>
      <c r="W30" s="569"/>
      <c r="X30" s="569">
        <v>-14.8</v>
      </c>
      <c r="Y30" s="416"/>
      <c r="Z30" s="1018" t="s">
        <v>335</v>
      </c>
      <c r="AA30" s="416"/>
    </row>
    <row r="31" spans="1:27" ht="24.95" customHeight="1">
      <c r="A31" s="1018" t="s">
        <v>581</v>
      </c>
      <c r="B31" s="569">
        <v>-8.1999999999999993</v>
      </c>
      <c r="C31" s="569"/>
      <c r="D31" s="569">
        <v>-8.4</v>
      </c>
      <c r="E31" s="569"/>
      <c r="F31" s="569">
        <v>-7.8</v>
      </c>
      <c r="G31" s="569"/>
      <c r="H31" s="569">
        <v>-16.399999999999999</v>
      </c>
      <c r="I31" s="569"/>
      <c r="J31" s="569">
        <v>-13.7</v>
      </c>
      <c r="K31" s="569"/>
      <c r="L31" s="569">
        <v>-22.3</v>
      </c>
      <c r="M31" s="569"/>
      <c r="N31" s="569">
        <v>2.5</v>
      </c>
      <c r="O31" s="569"/>
      <c r="P31" s="569">
        <v>11.4</v>
      </c>
      <c r="Q31" s="569"/>
      <c r="R31" s="569">
        <v>16.600000000000001</v>
      </c>
      <c r="S31" s="569"/>
      <c r="T31" s="569">
        <v>9.1999999999999993</v>
      </c>
      <c r="U31" s="569"/>
      <c r="V31" s="569">
        <v>-2.5</v>
      </c>
      <c r="W31" s="569"/>
      <c r="X31" s="569">
        <v>31.4</v>
      </c>
      <c r="Y31" s="416"/>
      <c r="Z31" s="1018" t="s">
        <v>581</v>
      </c>
      <c r="AA31" s="416"/>
    </row>
    <row r="32" spans="1:27" ht="15" customHeight="1">
      <c r="A32" s="1018" t="s">
        <v>582</v>
      </c>
      <c r="B32" s="569">
        <v>5.5</v>
      </c>
      <c r="C32" s="569"/>
      <c r="D32" s="569">
        <v>5.2</v>
      </c>
      <c r="E32" s="569"/>
      <c r="F32" s="569">
        <v>6.1</v>
      </c>
      <c r="G32" s="569"/>
      <c r="H32" s="569">
        <v>25.6</v>
      </c>
      <c r="I32" s="569"/>
      <c r="J32" s="569">
        <v>33.5</v>
      </c>
      <c r="K32" s="569"/>
      <c r="L32" s="569">
        <v>9.4</v>
      </c>
      <c r="M32" s="569"/>
      <c r="N32" s="569">
        <v>-0.3</v>
      </c>
      <c r="O32" s="569"/>
      <c r="P32" s="569">
        <v>-6.8</v>
      </c>
      <c r="Q32" s="569"/>
      <c r="R32" s="569">
        <v>-9.9</v>
      </c>
      <c r="S32" s="569"/>
      <c r="T32" s="569">
        <v>-37.4</v>
      </c>
      <c r="U32" s="569"/>
      <c r="V32" s="569">
        <v>-21</v>
      </c>
      <c r="W32" s="569"/>
      <c r="X32" s="569">
        <v>34</v>
      </c>
      <c r="Y32" s="416"/>
      <c r="Z32" s="1018" t="s">
        <v>582</v>
      </c>
      <c r="AA32" s="416"/>
    </row>
    <row r="33" spans="1:29" ht="15" customHeight="1">
      <c r="A33" s="1018" t="s">
        <v>583</v>
      </c>
      <c r="B33" s="569">
        <v>-38.799999999999997</v>
      </c>
      <c r="C33" s="569"/>
      <c r="D33" s="569">
        <v>-32.6</v>
      </c>
      <c r="E33" s="569"/>
      <c r="F33" s="569">
        <v>-51</v>
      </c>
      <c r="G33" s="569"/>
      <c r="H33" s="569">
        <v>-21.4</v>
      </c>
      <c r="I33" s="569"/>
      <c r="J33" s="569">
        <v>-13.9</v>
      </c>
      <c r="K33" s="569"/>
      <c r="L33" s="569">
        <v>-24.6</v>
      </c>
      <c r="M33" s="569"/>
      <c r="N33" s="569">
        <v>-31.5</v>
      </c>
      <c r="O33" s="569"/>
      <c r="P33" s="569">
        <v>-66.900000000000006</v>
      </c>
      <c r="Q33" s="569"/>
      <c r="R33" s="569">
        <v>-34.200000000000003</v>
      </c>
      <c r="S33" s="569"/>
      <c r="T33" s="569">
        <v>-63</v>
      </c>
      <c r="U33" s="569"/>
      <c r="V33" s="569">
        <v>-44</v>
      </c>
      <c r="W33" s="569"/>
      <c r="X33" s="569">
        <v>-76.900000000000006</v>
      </c>
      <c r="Y33" s="416"/>
      <c r="Z33" s="1018" t="s">
        <v>583</v>
      </c>
      <c r="AA33" s="416"/>
    </row>
    <row r="34" spans="1:29" ht="15" customHeight="1">
      <c r="A34" s="1018" t="s">
        <v>584</v>
      </c>
      <c r="B34" s="569">
        <v>-6.5</v>
      </c>
      <c r="C34" s="569"/>
      <c r="D34" s="569">
        <v>-18.899999999999999</v>
      </c>
      <c r="E34" s="569"/>
      <c r="F34" s="569">
        <v>3.6</v>
      </c>
      <c r="G34" s="569"/>
      <c r="H34" s="569">
        <v>48.3</v>
      </c>
      <c r="I34" s="569"/>
      <c r="J34" s="569">
        <v>51.6</v>
      </c>
      <c r="K34" s="569"/>
      <c r="L34" s="569">
        <v>47</v>
      </c>
      <c r="M34" s="569"/>
      <c r="N34" s="569">
        <v>-40</v>
      </c>
      <c r="O34" s="569"/>
      <c r="P34" s="569">
        <v>-21.2</v>
      </c>
      <c r="Q34" s="569"/>
      <c r="R34" s="569">
        <v>30.2</v>
      </c>
      <c r="S34" s="569"/>
      <c r="T34" s="569">
        <v>-10.3</v>
      </c>
      <c r="U34" s="569"/>
      <c r="V34" s="569">
        <v>-15.5</v>
      </c>
      <c r="W34" s="569"/>
      <c r="X34" s="569">
        <v>-34.299999999999997</v>
      </c>
      <c r="Y34" s="416"/>
      <c r="Z34" s="1018" t="s">
        <v>584</v>
      </c>
      <c r="AA34" s="416"/>
    </row>
    <row r="35" spans="1:29" ht="15" customHeight="1">
      <c r="A35" s="1018" t="s">
        <v>585</v>
      </c>
      <c r="B35" s="569">
        <v>-45.4</v>
      </c>
      <c r="C35" s="569"/>
      <c r="D35" s="569">
        <v>-44.1</v>
      </c>
      <c r="E35" s="569"/>
      <c r="F35" s="569">
        <v>-46.4</v>
      </c>
      <c r="G35" s="569"/>
      <c r="H35" s="569">
        <v>-20.3</v>
      </c>
      <c r="I35" s="569"/>
      <c r="J35" s="569">
        <v>-31</v>
      </c>
      <c r="K35" s="569"/>
      <c r="L35" s="569">
        <v>-0.2</v>
      </c>
      <c r="M35" s="569"/>
      <c r="N35" s="569">
        <v>-1.8</v>
      </c>
      <c r="O35" s="569"/>
      <c r="P35" s="569">
        <v>-60.2</v>
      </c>
      <c r="Q35" s="569"/>
      <c r="R35" s="569" t="s">
        <v>429</v>
      </c>
      <c r="S35" s="569"/>
      <c r="T35" s="569" t="s">
        <v>429</v>
      </c>
      <c r="U35" s="569"/>
      <c r="V35" s="569">
        <v>-57.3</v>
      </c>
      <c r="W35" s="569"/>
      <c r="X35" s="569">
        <v>-34.4</v>
      </c>
      <c r="Y35" s="416"/>
      <c r="Z35" s="1018" t="s">
        <v>585</v>
      </c>
      <c r="AA35" s="416"/>
    </row>
    <row r="36" spans="1:29" ht="15" customHeight="1">
      <c r="A36" s="1018" t="s">
        <v>786</v>
      </c>
      <c r="B36" s="569">
        <v>-15.5</v>
      </c>
      <c r="C36" s="569"/>
      <c r="D36" s="569">
        <v>-18.100000000000001</v>
      </c>
      <c r="E36" s="569"/>
      <c r="F36" s="569">
        <v>-10.8</v>
      </c>
      <c r="G36" s="569"/>
      <c r="H36" s="569">
        <v>2.7</v>
      </c>
      <c r="I36" s="569"/>
      <c r="J36" s="569">
        <v>5.0999999999999996</v>
      </c>
      <c r="K36" s="569"/>
      <c r="L36" s="569">
        <v>-9.5</v>
      </c>
      <c r="M36" s="569"/>
      <c r="N36" s="569">
        <v>-60.6</v>
      </c>
      <c r="O36" s="569"/>
      <c r="P36" s="569">
        <v>-0.9</v>
      </c>
      <c r="Q36" s="569"/>
      <c r="R36" s="569" t="s">
        <v>429</v>
      </c>
      <c r="S36" s="569"/>
      <c r="T36" s="569" t="s">
        <v>429</v>
      </c>
      <c r="U36" s="569"/>
      <c r="V36" s="569">
        <v>-0.1</v>
      </c>
      <c r="W36" s="569"/>
      <c r="X36" s="569">
        <v>-33.700000000000003</v>
      </c>
      <c r="Y36" s="416"/>
      <c r="Z36" s="1018" t="s">
        <v>786</v>
      </c>
      <c r="AA36" s="416"/>
    </row>
    <row r="37" spans="1:29" ht="15" customHeight="1">
      <c r="A37" s="1018" t="s">
        <v>787</v>
      </c>
      <c r="B37" s="569">
        <v>-34.5</v>
      </c>
      <c r="C37" s="569"/>
      <c r="D37" s="569">
        <v>-43.1</v>
      </c>
      <c r="E37" s="569"/>
      <c r="F37" s="569">
        <v>-17.100000000000001</v>
      </c>
      <c r="G37" s="569"/>
      <c r="H37" s="569">
        <v>-35.1</v>
      </c>
      <c r="I37" s="569"/>
      <c r="J37" s="569">
        <v>-48.6</v>
      </c>
      <c r="K37" s="569"/>
      <c r="L37" s="569">
        <v>15.2</v>
      </c>
      <c r="M37" s="569"/>
      <c r="N37" s="569">
        <v>-35.700000000000003</v>
      </c>
      <c r="O37" s="569"/>
      <c r="P37" s="569">
        <v>-32.4</v>
      </c>
      <c r="Q37" s="569"/>
      <c r="R37" s="569">
        <v>-67.8</v>
      </c>
      <c r="S37" s="569"/>
      <c r="T37" s="569">
        <v>-33.6</v>
      </c>
      <c r="U37" s="569"/>
      <c r="V37" s="569">
        <v>-31.6</v>
      </c>
      <c r="W37" s="569"/>
      <c r="X37" s="569">
        <v>-31.7</v>
      </c>
      <c r="Y37" s="416"/>
      <c r="Z37" s="1018" t="s">
        <v>787</v>
      </c>
      <c r="AA37" s="416"/>
    </row>
    <row r="38" spans="1:29" ht="15" customHeight="1">
      <c r="A38" s="1018" t="s">
        <v>788</v>
      </c>
      <c r="B38" s="569">
        <v>6</v>
      </c>
      <c r="C38" s="569"/>
      <c r="D38" s="569">
        <v>43.5</v>
      </c>
      <c r="E38" s="569"/>
      <c r="F38" s="569">
        <v>-15.5</v>
      </c>
      <c r="G38" s="569"/>
      <c r="H38" s="569">
        <v>27.7</v>
      </c>
      <c r="I38" s="569"/>
      <c r="J38" s="569">
        <v>78.900000000000006</v>
      </c>
      <c r="K38" s="569"/>
      <c r="L38" s="569">
        <v>-0.5</v>
      </c>
      <c r="M38" s="569"/>
      <c r="N38" s="569">
        <v>-4.2</v>
      </c>
      <c r="O38" s="569"/>
      <c r="P38" s="569">
        <v>-10.1</v>
      </c>
      <c r="Q38" s="569"/>
      <c r="R38" s="569">
        <v>101.7</v>
      </c>
      <c r="S38" s="569"/>
      <c r="T38" s="569">
        <v>92.6</v>
      </c>
      <c r="U38" s="569"/>
      <c r="V38" s="569">
        <v>4.0999999999999996</v>
      </c>
      <c r="W38" s="569"/>
      <c r="X38" s="569">
        <v>-55</v>
      </c>
      <c r="Y38" s="416"/>
      <c r="Z38" s="1018" t="s">
        <v>788</v>
      </c>
      <c r="AA38" s="416"/>
    </row>
    <row r="39" spans="1:29" ht="15" customHeight="1">
      <c r="A39" s="1018" t="s">
        <v>789</v>
      </c>
      <c r="B39" s="569">
        <v>-24.6</v>
      </c>
      <c r="C39" s="569"/>
      <c r="D39" s="569">
        <v>-5.7</v>
      </c>
      <c r="E39" s="569"/>
      <c r="F39" s="569">
        <v>-40</v>
      </c>
      <c r="G39" s="569"/>
      <c r="H39" s="569">
        <v>-33.4</v>
      </c>
      <c r="I39" s="569"/>
      <c r="J39" s="569">
        <v>-19.399999999999999</v>
      </c>
      <c r="K39" s="569"/>
      <c r="L39" s="569">
        <v>-41.6</v>
      </c>
      <c r="M39" s="569"/>
      <c r="N39" s="569">
        <v>13.5</v>
      </c>
      <c r="O39" s="569"/>
      <c r="P39" s="569">
        <v>-38.6</v>
      </c>
      <c r="Q39" s="569"/>
      <c r="R39" s="569">
        <v>22.2</v>
      </c>
      <c r="S39" s="569"/>
      <c r="T39" s="569">
        <v>-48.1</v>
      </c>
      <c r="U39" s="569"/>
      <c r="V39" s="569">
        <v>-21.6</v>
      </c>
      <c r="W39" s="569"/>
      <c r="X39" s="569">
        <v>-52.5</v>
      </c>
      <c r="Y39" s="416"/>
      <c r="Z39" s="1018" t="s">
        <v>789</v>
      </c>
      <c r="AA39" s="416"/>
    </row>
    <row r="40" spans="1:29" ht="15" customHeight="1">
      <c r="A40" s="1018" t="s">
        <v>790</v>
      </c>
      <c r="B40" s="569">
        <v>-3.7</v>
      </c>
      <c r="C40" s="569"/>
      <c r="D40" s="569">
        <v>-5.8</v>
      </c>
      <c r="E40" s="569"/>
      <c r="F40" s="569">
        <v>-1.2</v>
      </c>
      <c r="G40" s="569"/>
      <c r="H40" s="569">
        <v>-7.6</v>
      </c>
      <c r="I40" s="569"/>
      <c r="J40" s="569">
        <v>-6.5</v>
      </c>
      <c r="K40" s="569"/>
      <c r="L40" s="569">
        <v>-9.4</v>
      </c>
      <c r="M40" s="569"/>
      <c r="N40" s="569">
        <v>-16.5</v>
      </c>
      <c r="O40" s="569"/>
      <c r="P40" s="569">
        <v>11.6</v>
      </c>
      <c r="Q40" s="569"/>
      <c r="R40" s="569">
        <v>-9.6999999999999993</v>
      </c>
      <c r="S40" s="569"/>
      <c r="T40" s="569">
        <v>56.9</v>
      </c>
      <c r="U40" s="569"/>
      <c r="V40" s="569">
        <v>0.2</v>
      </c>
      <c r="W40" s="569"/>
      <c r="X40" s="569">
        <v>9.6999999999999993</v>
      </c>
      <c r="Y40" s="416"/>
      <c r="Z40" s="1018" t="s">
        <v>790</v>
      </c>
      <c r="AA40" s="416"/>
    </row>
    <row r="41" spans="1:29" ht="15" customHeight="1">
      <c r="A41" s="1018" t="s">
        <v>548</v>
      </c>
      <c r="B41" s="569">
        <v>-19.2</v>
      </c>
      <c r="C41" s="569"/>
      <c r="D41" s="569">
        <v>-10.199999999999999</v>
      </c>
      <c r="E41" s="569"/>
      <c r="F41" s="569">
        <v>-27</v>
      </c>
      <c r="G41" s="569"/>
      <c r="H41" s="569">
        <v>-12.3</v>
      </c>
      <c r="I41" s="569"/>
      <c r="J41" s="569">
        <v>-5.3</v>
      </c>
      <c r="K41" s="569"/>
      <c r="L41" s="569">
        <v>-23.7</v>
      </c>
      <c r="M41" s="569"/>
      <c r="N41" s="569">
        <v>-1.1000000000000001</v>
      </c>
      <c r="O41" s="569"/>
      <c r="P41" s="569">
        <v>-29.1</v>
      </c>
      <c r="Q41" s="569"/>
      <c r="R41" s="569">
        <v>173.9</v>
      </c>
      <c r="S41" s="569"/>
      <c r="T41" s="569">
        <v>-38.6</v>
      </c>
      <c r="U41" s="569"/>
      <c r="V41" s="569">
        <v>-31.7</v>
      </c>
      <c r="W41" s="569"/>
      <c r="X41" s="569">
        <v>-21.2</v>
      </c>
      <c r="Y41" s="416"/>
      <c r="Z41" s="1018" t="s">
        <v>548</v>
      </c>
      <c r="AA41" s="416"/>
    </row>
    <row r="42" spans="1:29" ht="15" customHeight="1">
      <c r="A42" s="1018" t="s">
        <v>549</v>
      </c>
      <c r="B42" s="569">
        <v>-65.599999999999994</v>
      </c>
      <c r="C42" s="569"/>
      <c r="D42" s="569">
        <v>-76.900000000000006</v>
      </c>
      <c r="E42" s="569"/>
      <c r="F42" s="569">
        <v>-42.5</v>
      </c>
      <c r="G42" s="569"/>
      <c r="H42" s="569">
        <v>-79.7</v>
      </c>
      <c r="I42" s="569"/>
      <c r="J42" s="569">
        <v>-84.9</v>
      </c>
      <c r="K42" s="569"/>
      <c r="L42" s="569">
        <v>-16</v>
      </c>
      <c r="M42" s="569"/>
      <c r="N42" s="569">
        <v>18.3</v>
      </c>
      <c r="O42" s="569"/>
      <c r="P42" s="569">
        <v>-48</v>
      </c>
      <c r="Q42" s="569"/>
      <c r="R42" s="569" t="s">
        <v>429</v>
      </c>
      <c r="S42" s="569"/>
      <c r="T42" s="569" t="s">
        <v>429</v>
      </c>
      <c r="U42" s="569"/>
      <c r="V42" s="569">
        <v>-40.5</v>
      </c>
      <c r="W42" s="569"/>
      <c r="X42" s="569">
        <v>-49.7</v>
      </c>
      <c r="Y42" s="416"/>
      <c r="Z42" s="1018" t="s">
        <v>549</v>
      </c>
      <c r="AA42" s="416"/>
    </row>
    <row r="43" spans="1:29" ht="15" customHeight="1">
      <c r="A43" s="1018" t="s">
        <v>550</v>
      </c>
      <c r="B43" s="569">
        <v>-27.5</v>
      </c>
      <c r="C43" s="569"/>
      <c r="D43" s="569">
        <v>-34.200000000000003</v>
      </c>
      <c r="E43" s="569"/>
      <c r="F43" s="569">
        <v>-21.8</v>
      </c>
      <c r="G43" s="569"/>
      <c r="H43" s="569">
        <v>-6.5</v>
      </c>
      <c r="I43" s="569"/>
      <c r="J43" s="569">
        <v>-36.5</v>
      </c>
      <c r="K43" s="569"/>
      <c r="L43" s="569">
        <v>51.2</v>
      </c>
      <c r="M43" s="569"/>
      <c r="N43" s="569">
        <v>-42.6</v>
      </c>
      <c r="O43" s="569"/>
      <c r="P43" s="569">
        <v>-42</v>
      </c>
      <c r="Q43" s="569"/>
      <c r="R43" s="569">
        <v>55.3</v>
      </c>
      <c r="S43" s="569"/>
      <c r="T43" s="569">
        <v>1.8</v>
      </c>
      <c r="U43" s="569"/>
      <c r="V43" s="569">
        <v>-33.1</v>
      </c>
      <c r="W43" s="569"/>
      <c r="X43" s="569">
        <v>-60.6</v>
      </c>
      <c r="Y43" s="416"/>
      <c r="Z43" s="1018" t="s">
        <v>550</v>
      </c>
      <c r="AA43" s="416"/>
    </row>
    <row r="44" spans="1:29" ht="15" customHeight="1">
      <c r="A44" s="1018" t="s">
        <v>551</v>
      </c>
      <c r="B44" s="569">
        <v>-15.3</v>
      </c>
      <c r="C44" s="569"/>
      <c r="D44" s="569">
        <v>-3.3</v>
      </c>
      <c r="E44" s="569"/>
      <c r="F44" s="569">
        <v>-20</v>
      </c>
      <c r="G44" s="569"/>
      <c r="H44" s="569">
        <v>-21.6</v>
      </c>
      <c r="I44" s="569"/>
      <c r="J44" s="569">
        <v>-26.7</v>
      </c>
      <c r="K44" s="569"/>
      <c r="L44" s="569">
        <v>-19.899999999999999</v>
      </c>
      <c r="M44" s="569"/>
      <c r="N44" s="569">
        <v>23.5</v>
      </c>
      <c r="O44" s="569"/>
      <c r="P44" s="569">
        <v>-16.899999999999999</v>
      </c>
      <c r="Q44" s="569"/>
      <c r="R44" s="569">
        <v>-67.8</v>
      </c>
      <c r="S44" s="569"/>
      <c r="T44" s="569">
        <v>23.6</v>
      </c>
      <c r="U44" s="569"/>
      <c r="V44" s="569">
        <v>-33.4</v>
      </c>
      <c r="W44" s="569"/>
      <c r="X44" s="569">
        <v>29</v>
      </c>
      <c r="Y44" s="416"/>
      <c r="Z44" s="1018" t="s">
        <v>551</v>
      </c>
      <c r="AA44" s="416"/>
    </row>
    <row r="45" spans="1:29" ht="15" customHeight="1">
      <c r="A45" s="1018" t="s">
        <v>343</v>
      </c>
      <c r="B45" s="569">
        <v>-20.9</v>
      </c>
      <c r="C45" s="569"/>
      <c r="D45" s="569">
        <v>-16.600000000000001</v>
      </c>
      <c r="E45" s="569"/>
      <c r="F45" s="569">
        <v>-26.6</v>
      </c>
      <c r="G45" s="569"/>
      <c r="H45" s="569">
        <v>0.1</v>
      </c>
      <c r="I45" s="569"/>
      <c r="J45" s="569">
        <v>10.9</v>
      </c>
      <c r="K45" s="569"/>
      <c r="L45" s="569">
        <v>-11.6</v>
      </c>
      <c r="M45" s="569"/>
      <c r="N45" s="569">
        <v>-31.8</v>
      </c>
      <c r="O45" s="569"/>
      <c r="P45" s="569">
        <v>-26</v>
      </c>
      <c r="Q45" s="569"/>
      <c r="R45" s="569">
        <v>82.2</v>
      </c>
      <c r="S45" s="569"/>
      <c r="T45" s="569">
        <v>67.5</v>
      </c>
      <c r="U45" s="569"/>
      <c r="V45" s="569">
        <v>-44.3</v>
      </c>
      <c r="W45" s="569"/>
      <c r="X45" s="569">
        <v>-23.7</v>
      </c>
      <c r="Y45" s="416"/>
      <c r="Z45" s="1018" t="s">
        <v>343</v>
      </c>
      <c r="AA45" s="416"/>
    </row>
    <row r="46" spans="1:29" ht="15" customHeight="1">
      <c r="A46" s="1018" t="s">
        <v>553</v>
      </c>
      <c r="B46" s="569">
        <v>17.2</v>
      </c>
      <c r="C46" s="569"/>
      <c r="D46" s="569">
        <v>69.099999999999994</v>
      </c>
      <c r="E46" s="569"/>
      <c r="F46" s="569">
        <v>-6.9</v>
      </c>
      <c r="G46" s="569"/>
      <c r="H46" s="569">
        <v>3.9</v>
      </c>
      <c r="I46" s="569"/>
      <c r="J46" s="569">
        <v>23.5</v>
      </c>
      <c r="K46" s="569"/>
      <c r="L46" s="569">
        <v>-10.5</v>
      </c>
      <c r="M46" s="569"/>
      <c r="N46" s="569">
        <v>-28.7</v>
      </c>
      <c r="O46" s="569"/>
      <c r="P46" s="569">
        <v>30.2</v>
      </c>
      <c r="Q46" s="569"/>
      <c r="R46" s="569">
        <v>153.1</v>
      </c>
      <c r="S46" s="569"/>
      <c r="T46" s="569">
        <v>218.7</v>
      </c>
      <c r="U46" s="569"/>
      <c r="V46" s="569">
        <v>-48</v>
      </c>
      <c r="W46" s="569"/>
      <c r="X46" s="569">
        <v>59.2</v>
      </c>
      <c r="Y46" s="416"/>
      <c r="Z46" s="1018" t="s">
        <v>553</v>
      </c>
      <c r="AA46" s="416"/>
    </row>
    <row r="47" spans="1:29" ht="30" customHeight="1">
      <c r="A47" s="492" t="s">
        <v>1245</v>
      </c>
      <c r="N47" s="492" t="s">
        <v>1245</v>
      </c>
    </row>
    <row r="48" spans="1:29" ht="30.95" customHeight="1">
      <c r="A48" s="413" t="s">
        <v>335</v>
      </c>
      <c r="B48" s="569">
        <v>8.9</v>
      </c>
      <c r="C48" s="569"/>
      <c r="D48" s="569">
        <v>9.3000000000000007</v>
      </c>
      <c r="E48" s="569"/>
      <c r="F48" s="569">
        <v>8.4</v>
      </c>
      <c r="G48" s="569"/>
      <c r="H48" s="569">
        <v>18.3</v>
      </c>
      <c r="I48" s="569"/>
      <c r="J48" s="569">
        <v>31.3</v>
      </c>
      <c r="K48" s="569"/>
      <c r="L48" s="569">
        <v>3</v>
      </c>
      <c r="M48" s="569"/>
      <c r="N48" s="569">
        <v>-8.6999999999999993</v>
      </c>
      <c r="O48" s="569"/>
      <c r="P48" s="569">
        <v>12.4</v>
      </c>
      <c r="Q48" s="569"/>
      <c r="R48" s="569">
        <v>34.299999999999997</v>
      </c>
      <c r="S48" s="569"/>
      <c r="T48" s="569">
        <v>9</v>
      </c>
      <c r="U48" s="569"/>
      <c r="V48" s="569">
        <v>5.9</v>
      </c>
      <c r="W48" s="569"/>
      <c r="X48" s="569">
        <v>20.399999999999999</v>
      </c>
      <c r="Y48" s="416"/>
      <c r="Z48" s="413" t="s">
        <v>335</v>
      </c>
      <c r="AA48" s="416"/>
      <c r="AB48" s="416"/>
      <c r="AC48" s="416"/>
    </row>
    <row r="49" spans="1:29" ht="24.95" customHeight="1">
      <c r="A49" s="413" t="s">
        <v>581</v>
      </c>
      <c r="B49" s="569">
        <v>57.4</v>
      </c>
      <c r="C49" s="569"/>
      <c r="D49" s="569">
        <v>70.7</v>
      </c>
      <c r="E49" s="569"/>
      <c r="F49" s="569">
        <v>38.200000000000003</v>
      </c>
      <c r="G49" s="569"/>
      <c r="H49" s="569">
        <v>129.80000000000001</v>
      </c>
      <c r="I49" s="569"/>
      <c r="J49" s="569">
        <v>180.3</v>
      </c>
      <c r="K49" s="569"/>
      <c r="L49" s="569">
        <v>60</v>
      </c>
      <c r="M49" s="569"/>
      <c r="N49" s="569">
        <v>-11.6</v>
      </c>
      <c r="O49" s="569"/>
      <c r="P49" s="569">
        <v>24.1</v>
      </c>
      <c r="Q49" s="569"/>
      <c r="R49" s="569">
        <v>22.7</v>
      </c>
      <c r="S49" s="569"/>
      <c r="T49" s="569">
        <v>30.9</v>
      </c>
      <c r="U49" s="569"/>
      <c r="V49" s="569">
        <v>4.8</v>
      </c>
      <c r="W49" s="569"/>
      <c r="X49" s="569">
        <v>47.2</v>
      </c>
      <c r="Y49" s="416"/>
      <c r="Z49" s="413" t="s">
        <v>581</v>
      </c>
      <c r="AA49" s="416"/>
      <c r="AB49" s="416"/>
      <c r="AC49" s="416"/>
    </row>
    <row r="50" spans="1:29" ht="15" customHeight="1">
      <c r="A50" s="413" t="s">
        <v>582</v>
      </c>
      <c r="B50" s="569">
        <v>10.3</v>
      </c>
      <c r="C50" s="569"/>
      <c r="D50" s="569">
        <v>8</v>
      </c>
      <c r="E50" s="569"/>
      <c r="F50" s="569">
        <v>14.8</v>
      </c>
      <c r="G50" s="569"/>
      <c r="H50" s="569">
        <v>7.3</v>
      </c>
      <c r="I50" s="569"/>
      <c r="J50" s="569">
        <v>12.5</v>
      </c>
      <c r="K50" s="569"/>
      <c r="L50" s="569">
        <v>-4</v>
      </c>
      <c r="M50" s="569"/>
      <c r="N50" s="569">
        <v>4.4000000000000004</v>
      </c>
      <c r="O50" s="569"/>
      <c r="P50" s="569">
        <v>21.2</v>
      </c>
      <c r="Q50" s="569"/>
      <c r="R50" s="569">
        <v>43.8</v>
      </c>
      <c r="S50" s="569"/>
      <c r="T50" s="569">
        <v>2.1</v>
      </c>
      <c r="U50" s="569"/>
      <c r="V50" s="569">
        <v>-3.3</v>
      </c>
      <c r="W50" s="569"/>
      <c r="X50" s="569">
        <v>56.2</v>
      </c>
      <c r="Y50" s="416"/>
      <c r="Z50" s="413" t="s">
        <v>582</v>
      </c>
      <c r="AA50" s="416"/>
      <c r="AB50" s="416"/>
      <c r="AC50" s="416"/>
    </row>
    <row r="51" spans="1:29" ht="15" customHeight="1">
      <c r="A51" s="413" t="s">
        <v>583</v>
      </c>
      <c r="B51" s="569">
        <v>-3.9</v>
      </c>
      <c r="C51" s="569"/>
      <c r="D51" s="569">
        <v>-5</v>
      </c>
      <c r="E51" s="569"/>
      <c r="F51" s="569">
        <v>-0.8</v>
      </c>
      <c r="G51" s="569"/>
      <c r="H51" s="569">
        <v>-25.9</v>
      </c>
      <c r="I51" s="569"/>
      <c r="J51" s="569">
        <v>-45.6</v>
      </c>
      <c r="K51" s="569"/>
      <c r="L51" s="569">
        <v>-10</v>
      </c>
      <c r="M51" s="569"/>
      <c r="N51" s="569">
        <v>1.9</v>
      </c>
      <c r="O51" s="569"/>
      <c r="P51" s="569">
        <v>32.799999999999997</v>
      </c>
      <c r="Q51" s="569"/>
      <c r="R51" s="569">
        <v>372.5</v>
      </c>
      <c r="S51" s="569"/>
      <c r="T51" s="569">
        <v>76.099999999999994</v>
      </c>
      <c r="U51" s="569"/>
      <c r="V51" s="569">
        <v>-12.5</v>
      </c>
      <c r="W51" s="569"/>
      <c r="X51" s="569">
        <v>66.900000000000006</v>
      </c>
      <c r="Y51" s="416"/>
      <c r="Z51" s="413" t="s">
        <v>583</v>
      </c>
      <c r="AA51" s="416"/>
      <c r="AB51" s="416"/>
      <c r="AC51" s="416"/>
    </row>
    <row r="52" spans="1:29" ht="15" customHeight="1">
      <c r="A52" s="413" t="s">
        <v>584</v>
      </c>
      <c r="B52" s="569">
        <v>-14.2</v>
      </c>
      <c r="C52" s="569"/>
      <c r="D52" s="569">
        <v>-49.3</v>
      </c>
      <c r="E52" s="569"/>
      <c r="F52" s="569">
        <v>53.2</v>
      </c>
      <c r="G52" s="569"/>
      <c r="H52" s="569">
        <v>-8.4</v>
      </c>
      <c r="I52" s="569"/>
      <c r="J52" s="569">
        <v>-55.5</v>
      </c>
      <c r="K52" s="569"/>
      <c r="L52" s="569">
        <v>64.7</v>
      </c>
      <c r="M52" s="569"/>
      <c r="N52" s="569">
        <v>-36.4</v>
      </c>
      <c r="O52" s="569"/>
      <c r="P52" s="569">
        <v>-2.2999999999999998</v>
      </c>
      <c r="Q52" s="569"/>
      <c r="R52" s="569">
        <v>-55</v>
      </c>
      <c r="S52" s="569"/>
      <c r="T52" s="569">
        <v>-65.599999999999994</v>
      </c>
      <c r="U52" s="569"/>
      <c r="V52" s="569">
        <v>38.4</v>
      </c>
      <c r="W52" s="569"/>
      <c r="X52" s="569">
        <v>47.3</v>
      </c>
      <c r="Y52" s="416"/>
      <c r="Z52" s="413" t="s">
        <v>584</v>
      </c>
      <c r="AA52" s="416"/>
      <c r="AB52" s="416"/>
      <c r="AC52" s="416"/>
    </row>
    <row r="53" spans="1:29" ht="15" customHeight="1">
      <c r="A53" s="413" t="s">
        <v>585</v>
      </c>
      <c r="B53" s="569">
        <v>-29.2</v>
      </c>
      <c r="C53" s="569"/>
      <c r="D53" s="569">
        <v>19.7</v>
      </c>
      <c r="E53" s="569"/>
      <c r="F53" s="569">
        <v>-46.6</v>
      </c>
      <c r="G53" s="569"/>
      <c r="H53" s="569">
        <v>-4.0999999999999996</v>
      </c>
      <c r="I53" s="569"/>
      <c r="J53" s="569">
        <v>55.5</v>
      </c>
      <c r="K53" s="569"/>
      <c r="L53" s="569">
        <v>-36</v>
      </c>
      <c r="M53" s="569"/>
      <c r="N53" s="569">
        <v>61.2</v>
      </c>
      <c r="O53" s="569"/>
      <c r="P53" s="569">
        <v>-48.7</v>
      </c>
      <c r="Q53" s="569"/>
      <c r="R53" s="569" t="s">
        <v>429</v>
      </c>
      <c r="S53" s="569"/>
      <c r="T53" s="569" t="s">
        <v>429</v>
      </c>
      <c r="U53" s="569"/>
      <c r="V53" s="569">
        <v>-55</v>
      </c>
      <c r="W53" s="569"/>
      <c r="X53" s="569">
        <v>-10.8</v>
      </c>
      <c r="Y53" s="416"/>
      <c r="Z53" s="413" t="s">
        <v>585</v>
      </c>
      <c r="AA53" s="416"/>
      <c r="AB53" s="416"/>
      <c r="AC53" s="416"/>
    </row>
    <row r="54" spans="1:29" ht="15" customHeight="1">
      <c r="A54" s="413" t="s">
        <v>786</v>
      </c>
      <c r="B54" s="569">
        <v>-65.099999999999994</v>
      </c>
      <c r="C54" s="569"/>
      <c r="D54" s="569">
        <v>-43.2</v>
      </c>
      <c r="E54" s="569"/>
      <c r="F54" s="569">
        <v>-79</v>
      </c>
      <c r="G54" s="569"/>
      <c r="H54" s="569">
        <v>-70.8</v>
      </c>
      <c r="I54" s="569"/>
      <c r="J54" s="569">
        <v>-30.4</v>
      </c>
      <c r="K54" s="569"/>
      <c r="L54" s="569">
        <v>-93.6</v>
      </c>
      <c r="M54" s="569"/>
      <c r="N54" s="569">
        <v>-63.1</v>
      </c>
      <c r="O54" s="569"/>
      <c r="P54" s="569">
        <v>-49.9</v>
      </c>
      <c r="Q54" s="569"/>
      <c r="R54" s="1006">
        <v>196.2</v>
      </c>
      <c r="S54" s="569"/>
      <c r="T54" s="569">
        <v>-69.900000000000006</v>
      </c>
      <c r="U54" s="569"/>
      <c r="V54" s="569">
        <v>168.7</v>
      </c>
      <c r="W54" s="569"/>
      <c r="X54" s="569">
        <v>-85.1</v>
      </c>
      <c r="Y54" s="416"/>
      <c r="Z54" s="413" t="s">
        <v>786</v>
      </c>
      <c r="AA54" s="416"/>
      <c r="AB54" s="416"/>
      <c r="AC54" s="416"/>
    </row>
    <row r="55" spans="1:29" ht="15" customHeight="1">
      <c r="A55" s="413" t="s">
        <v>787</v>
      </c>
      <c r="B55" s="569">
        <v>19.3</v>
      </c>
      <c r="C55" s="569"/>
      <c r="D55" s="569">
        <v>6.8</v>
      </c>
      <c r="E55" s="569"/>
      <c r="F55" s="569">
        <v>42.3</v>
      </c>
      <c r="G55" s="569"/>
      <c r="H55" s="569">
        <v>31.8</v>
      </c>
      <c r="I55" s="569"/>
      <c r="J55" s="569">
        <v>25.9</v>
      </c>
      <c r="K55" s="569"/>
      <c r="L55" s="569">
        <v>42.8</v>
      </c>
      <c r="M55" s="569"/>
      <c r="N55" s="569">
        <v>-14.9</v>
      </c>
      <c r="O55" s="569"/>
      <c r="P55" s="569">
        <v>43.9</v>
      </c>
      <c r="Q55" s="569"/>
      <c r="R55" s="569">
        <v>-42.6</v>
      </c>
      <c r="S55" s="569"/>
      <c r="T55" s="569">
        <v>64</v>
      </c>
      <c r="U55" s="569"/>
      <c r="V55" s="569">
        <v>44.9</v>
      </c>
      <c r="W55" s="569"/>
      <c r="X55" s="569">
        <v>38.5</v>
      </c>
      <c r="Y55" s="416"/>
      <c r="Z55" s="413" t="s">
        <v>787</v>
      </c>
      <c r="AA55" s="416"/>
      <c r="AB55" s="416"/>
      <c r="AC55" s="416"/>
    </row>
    <row r="56" spans="1:29" ht="15" customHeight="1">
      <c r="A56" s="413" t="s">
        <v>788</v>
      </c>
      <c r="B56" s="569">
        <v>-19.8</v>
      </c>
      <c r="C56" s="569"/>
      <c r="D56" s="569">
        <v>-38.4</v>
      </c>
      <c r="E56" s="569"/>
      <c r="F56" s="569">
        <v>13.6</v>
      </c>
      <c r="G56" s="569"/>
      <c r="H56" s="569">
        <v>31.5</v>
      </c>
      <c r="I56" s="569"/>
      <c r="J56" s="569">
        <v>57.3</v>
      </c>
      <c r="K56" s="569"/>
      <c r="L56" s="569">
        <v>13</v>
      </c>
      <c r="M56" s="569"/>
      <c r="N56" s="569">
        <v>-74.3</v>
      </c>
      <c r="O56" s="569"/>
      <c r="P56" s="569">
        <v>22.6</v>
      </c>
      <c r="Q56" s="569"/>
      <c r="R56" s="569">
        <v>-65.5</v>
      </c>
      <c r="S56" s="569"/>
      <c r="T56" s="569">
        <v>91.9</v>
      </c>
      <c r="U56" s="569"/>
      <c r="V56" s="569">
        <v>49.7</v>
      </c>
      <c r="W56" s="569"/>
      <c r="X56" s="569">
        <v>-26.1</v>
      </c>
      <c r="Y56" s="416"/>
      <c r="Z56" s="413" t="s">
        <v>788</v>
      </c>
      <c r="AA56" s="416"/>
      <c r="AB56" s="416"/>
      <c r="AC56" s="416"/>
    </row>
    <row r="57" spans="1:29" ht="15" customHeight="1">
      <c r="A57" s="413" t="s">
        <v>789</v>
      </c>
      <c r="B57" s="569">
        <v>-6.2</v>
      </c>
      <c r="C57" s="569"/>
      <c r="D57" s="569">
        <v>2.7</v>
      </c>
      <c r="E57" s="569"/>
      <c r="F57" s="569">
        <v>-15.6</v>
      </c>
      <c r="G57" s="569"/>
      <c r="H57" s="569">
        <v>-10.7</v>
      </c>
      <c r="I57" s="569"/>
      <c r="J57" s="569">
        <v>3.9</v>
      </c>
      <c r="K57" s="569"/>
      <c r="L57" s="569">
        <v>-19.8</v>
      </c>
      <c r="M57" s="569"/>
      <c r="N57" s="569">
        <v>23.7</v>
      </c>
      <c r="O57" s="569"/>
      <c r="P57" s="569">
        <v>-24.4</v>
      </c>
      <c r="Q57" s="569"/>
      <c r="R57" s="569">
        <v>237.8</v>
      </c>
      <c r="S57" s="569"/>
      <c r="T57" s="569">
        <v>-66</v>
      </c>
      <c r="U57" s="569"/>
      <c r="V57" s="569">
        <v>-16.5</v>
      </c>
      <c r="W57" s="569"/>
      <c r="X57" s="569">
        <v>0.9</v>
      </c>
      <c r="Y57" s="416"/>
      <c r="Z57" s="413" t="s">
        <v>789</v>
      </c>
      <c r="AA57" s="416"/>
      <c r="AB57" s="416"/>
      <c r="AC57" s="416"/>
    </row>
    <row r="58" spans="1:29" ht="15" customHeight="1">
      <c r="A58" s="413" t="s">
        <v>790</v>
      </c>
      <c r="B58" s="569">
        <v>8.6</v>
      </c>
      <c r="C58" s="569"/>
      <c r="D58" s="569">
        <v>1.9</v>
      </c>
      <c r="E58" s="569"/>
      <c r="F58" s="569">
        <v>17.7</v>
      </c>
      <c r="G58" s="569"/>
      <c r="H58" s="569">
        <v>18.7</v>
      </c>
      <c r="I58" s="569"/>
      <c r="J58" s="569">
        <v>23.4</v>
      </c>
      <c r="K58" s="569"/>
      <c r="L58" s="569">
        <v>11.9</v>
      </c>
      <c r="M58" s="569"/>
      <c r="N58" s="569">
        <v>-28.4</v>
      </c>
      <c r="O58" s="569"/>
      <c r="P58" s="569">
        <v>29.2</v>
      </c>
      <c r="Q58" s="569"/>
      <c r="R58" s="569">
        <v>-22.7</v>
      </c>
      <c r="S58" s="569"/>
      <c r="T58" s="569">
        <v>85.3</v>
      </c>
      <c r="U58" s="569"/>
      <c r="V58" s="569">
        <v>19.7</v>
      </c>
      <c r="W58" s="569"/>
      <c r="X58" s="569">
        <v>23.9</v>
      </c>
      <c r="Y58" s="416"/>
      <c r="Z58" s="413" t="s">
        <v>790</v>
      </c>
      <c r="AA58" s="416"/>
      <c r="AB58" s="416"/>
      <c r="AC58" s="416"/>
    </row>
    <row r="59" spans="1:29" ht="15" customHeight="1">
      <c r="A59" s="413" t="s">
        <v>548</v>
      </c>
      <c r="B59" s="569">
        <v>-1.2</v>
      </c>
      <c r="C59" s="569"/>
      <c r="D59" s="569">
        <v>0.2</v>
      </c>
      <c r="E59" s="569"/>
      <c r="F59" s="569">
        <v>-2.7</v>
      </c>
      <c r="G59" s="569"/>
      <c r="H59" s="569">
        <v>4.9000000000000004</v>
      </c>
      <c r="I59" s="569"/>
      <c r="J59" s="569">
        <v>13.6</v>
      </c>
      <c r="K59" s="569"/>
      <c r="L59" s="569">
        <v>-9.1999999999999993</v>
      </c>
      <c r="M59" s="569"/>
      <c r="N59" s="569">
        <v>-17.7</v>
      </c>
      <c r="O59" s="569"/>
      <c r="P59" s="569">
        <v>2.2999999999999998</v>
      </c>
      <c r="Q59" s="569"/>
      <c r="R59" s="569">
        <v>27.9</v>
      </c>
      <c r="S59" s="569"/>
      <c r="T59" s="569">
        <v>14.5</v>
      </c>
      <c r="U59" s="569"/>
      <c r="V59" s="569">
        <v>-8</v>
      </c>
      <c r="W59" s="569"/>
      <c r="X59" s="569">
        <v>15.1</v>
      </c>
      <c r="Y59" s="416"/>
      <c r="Z59" s="413" t="s">
        <v>548</v>
      </c>
      <c r="AA59" s="416"/>
      <c r="AB59" s="416"/>
      <c r="AC59" s="416"/>
    </row>
    <row r="60" spans="1:29" ht="15" customHeight="1">
      <c r="A60" s="413" t="s">
        <v>549</v>
      </c>
      <c r="B60" s="569">
        <v>23.7</v>
      </c>
      <c r="C60" s="569"/>
      <c r="D60" s="569">
        <v>42.4</v>
      </c>
      <c r="E60" s="569"/>
      <c r="F60" s="569">
        <v>11.7</v>
      </c>
      <c r="G60" s="569"/>
      <c r="H60" s="569">
        <v>35.299999999999997</v>
      </c>
      <c r="I60" s="569"/>
      <c r="J60" s="569">
        <v>63.8</v>
      </c>
      <c r="K60" s="569"/>
      <c r="L60" s="569">
        <v>-2.8</v>
      </c>
      <c r="M60" s="569"/>
      <c r="N60" s="569">
        <v>21.5</v>
      </c>
      <c r="O60" s="569"/>
      <c r="P60" s="569">
        <v>16.3</v>
      </c>
      <c r="Q60" s="569"/>
      <c r="R60" s="569" t="s">
        <v>429</v>
      </c>
      <c r="S60" s="569"/>
      <c r="T60" s="569" t="s">
        <v>429</v>
      </c>
      <c r="U60" s="569"/>
      <c r="V60" s="569">
        <v>26.1</v>
      </c>
      <c r="W60" s="569"/>
      <c r="X60" s="569">
        <v>12.1</v>
      </c>
      <c r="Y60" s="416"/>
      <c r="Z60" s="413" t="s">
        <v>549</v>
      </c>
      <c r="AA60" s="416"/>
      <c r="AB60" s="416"/>
      <c r="AC60" s="416"/>
    </row>
    <row r="61" spans="1:29" ht="15" customHeight="1">
      <c r="A61" s="413" t="s">
        <v>550</v>
      </c>
      <c r="B61" s="569">
        <v>18.7</v>
      </c>
      <c r="C61" s="569"/>
      <c r="D61" s="569">
        <v>10.1</v>
      </c>
      <c r="E61" s="569"/>
      <c r="F61" s="569">
        <v>25.5</v>
      </c>
      <c r="G61" s="569"/>
      <c r="H61" s="569">
        <v>31.4</v>
      </c>
      <c r="I61" s="569"/>
      <c r="J61" s="569">
        <v>17.399999999999999</v>
      </c>
      <c r="K61" s="569"/>
      <c r="L61" s="569">
        <v>45.4</v>
      </c>
      <c r="M61" s="569"/>
      <c r="N61" s="569">
        <v>1.4</v>
      </c>
      <c r="O61" s="569"/>
      <c r="P61" s="569">
        <v>8.9</v>
      </c>
      <c r="Q61" s="569"/>
      <c r="R61" s="569">
        <v>123.9</v>
      </c>
      <c r="S61" s="569"/>
      <c r="T61" s="569">
        <v>-5.2</v>
      </c>
      <c r="U61" s="569"/>
      <c r="V61" s="569">
        <v>21.1</v>
      </c>
      <c r="W61" s="569"/>
      <c r="X61" s="569">
        <v>-3.2</v>
      </c>
      <c r="Y61" s="416"/>
      <c r="Z61" s="413" t="s">
        <v>550</v>
      </c>
      <c r="AA61" s="416"/>
      <c r="AB61" s="416"/>
      <c r="AC61" s="416"/>
    </row>
    <row r="62" spans="1:29" ht="15" customHeight="1">
      <c r="A62" s="413" t="s">
        <v>551</v>
      </c>
      <c r="B62" s="569">
        <v>-7.1</v>
      </c>
      <c r="C62" s="569"/>
      <c r="D62" s="569">
        <v>-11.4</v>
      </c>
      <c r="E62" s="569"/>
      <c r="F62" s="569">
        <v>-4.9000000000000004</v>
      </c>
      <c r="G62" s="569"/>
      <c r="H62" s="569">
        <v>16.8</v>
      </c>
      <c r="I62" s="569"/>
      <c r="J62" s="569">
        <v>-21.4</v>
      </c>
      <c r="K62" s="569"/>
      <c r="L62" s="569">
        <v>38.1</v>
      </c>
      <c r="M62" s="569"/>
      <c r="N62" s="569">
        <v>-9.6999999999999993</v>
      </c>
      <c r="O62" s="569"/>
      <c r="P62" s="569">
        <v>-25.6</v>
      </c>
      <c r="Q62" s="569"/>
      <c r="R62" s="569">
        <v>-64.8</v>
      </c>
      <c r="S62" s="569"/>
      <c r="T62" s="569">
        <v>28.2</v>
      </c>
      <c r="U62" s="569"/>
      <c r="V62" s="569">
        <v>-13.5</v>
      </c>
      <c r="W62" s="569"/>
      <c r="X62" s="569">
        <v>-48.6</v>
      </c>
      <c r="Y62" s="416"/>
      <c r="Z62" s="413" t="s">
        <v>551</v>
      </c>
      <c r="AA62" s="416"/>
      <c r="AB62" s="416"/>
      <c r="AC62" s="416"/>
    </row>
    <row r="63" spans="1:29" ht="15" customHeight="1">
      <c r="A63" s="413" t="s">
        <v>343</v>
      </c>
      <c r="B63" s="569">
        <v>-13.7</v>
      </c>
      <c r="C63" s="569"/>
      <c r="D63" s="569">
        <v>6</v>
      </c>
      <c r="E63" s="569"/>
      <c r="F63" s="569">
        <v>-32.700000000000003</v>
      </c>
      <c r="G63" s="569"/>
      <c r="H63" s="569">
        <v>-21.1</v>
      </c>
      <c r="I63" s="569"/>
      <c r="J63" s="569">
        <v>35.799999999999997</v>
      </c>
      <c r="K63" s="569"/>
      <c r="L63" s="569">
        <v>-49.8</v>
      </c>
      <c r="M63" s="569"/>
      <c r="N63" s="569">
        <v>-3.8</v>
      </c>
      <c r="O63" s="569"/>
      <c r="P63" s="569">
        <v>-14.2</v>
      </c>
      <c r="Q63" s="569"/>
      <c r="R63" s="569">
        <v>65.5</v>
      </c>
      <c r="S63" s="569"/>
      <c r="T63" s="569">
        <v>-24.4</v>
      </c>
      <c r="U63" s="569"/>
      <c r="V63" s="569">
        <v>14.3</v>
      </c>
      <c r="W63" s="569"/>
      <c r="X63" s="569">
        <v>-26.7</v>
      </c>
      <c r="Y63" s="416"/>
      <c r="Z63" s="413" t="s">
        <v>343</v>
      </c>
      <c r="AA63" s="416"/>
      <c r="AB63" s="416"/>
      <c r="AC63" s="416"/>
    </row>
    <row r="64" spans="1:29" ht="15" customHeight="1">
      <c r="A64" s="413" t="s">
        <v>553</v>
      </c>
      <c r="B64" s="569">
        <v>53.3</v>
      </c>
      <c r="C64" s="569"/>
      <c r="D64" s="569">
        <v>63.6</v>
      </c>
      <c r="E64" s="569"/>
      <c r="F64" s="569">
        <v>45.6</v>
      </c>
      <c r="G64" s="569"/>
      <c r="H64" s="569">
        <v>2.2000000000000002</v>
      </c>
      <c r="I64" s="569"/>
      <c r="J64" s="569">
        <v>-1.6</v>
      </c>
      <c r="K64" s="569"/>
      <c r="L64" s="569">
        <v>6.4</v>
      </c>
      <c r="M64" s="569"/>
      <c r="N64" s="569">
        <v>-14.5</v>
      </c>
      <c r="O64" s="569"/>
      <c r="P64" s="569">
        <v>103.5</v>
      </c>
      <c r="Q64" s="569"/>
      <c r="R64" s="569">
        <v>169.7</v>
      </c>
      <c r="S64" s="569"/>
      <c r="T64" s="569">
        <v>231.2</v>
      </c>
      <c r="U64" s="569"/>
      <c r="V64" s="569">
        <v>13.9</v>
      </c>
      <c r="W64" s="569"/>
      <c r="X64" s="569">
        <v>109.9</v>
      </c>
      <c r="Y64" s="416"/>
      <c r="Z64" s="413" t="s">
        <v>553</v>
      </c>
      <c r="AA64" s="416"/>
      <c r="AB64" s="416"/>
      <c r="AC64" s="416"/>
    </row>
    <row r="65" spans="1:14" ht="20.100000000000001" customHeight="1">
      <c r="B65" s="412"/>
      <c r="C65" s="412"/>
      <c r="D65" s="412"/>
      <c r="E65" s="412"/>
      <c r="F65" s="412"/>
    </row>
    <row r="66" spans="1:14" ht="18.95" customHeight="1">
      <c r="A66" s="1017" t="s">
        <v>1733</v>
      </c>
      <c r="B66" s="1017"/>
      <c r="C66" s="1017"/>
      <c r="D66" s="1017"/>
      <c r="E66" s="1017"/>
      <c r="F66" s="1017"/>
      <c r="N66" s="1017" t="s">
        <v>1733</v>
      </c>
    </row>
  </sheetData>
  <mergeCells count="20">
    <mergeCell ref="H8:I11"/>
    <mergeCell ref="H7:M7"/>
    <mergeCell ref="N7:O11"/>
    <mergeCell ref="J8:M8"/>
    <mergeCell ref="J9:K11"/>
    <mergeCell ref="L9:M11"/>
    <mergeCell ref="Z7:Z11"/>
    <mergeCell ref="P7:Y7"/>
    <mergeCell ref="P8:Q11"/>
    <mergeCell ref="R9:S11"/>
    <mergeCell ref="T9:U11"/>
    <mergeCell ref="V9:W11"/>
    <mergeCell ref="X9:Y11"/>
    <mergeCell ref="R8:Y8"/>
    <mergeCell ref="A7:A11"/>
    <mergeCell ref="B8:C11"/>
    <mergeCell ref="D8:G8"/>
    <mergeCell ref="B7:G7"/>
    <mergeCell ref="D9:E11"/>
    <mergeCell ref="F9:G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42578125" defaultRowHeight="15"/>
  <cols>
    <col min="1" max="1" width="5.5703125" style="694" customWidth="1"/>
    <col min="2" max="8" width="17.7109375" style="694" customWidth="1"/>
    <col min="9" max="9" width="19.7109375" style="694" customWidth="1"/>
    <col min="10" max="10" width="1.7109375" style="694" customWidth="1"/>
    <col min="11" max="11" width="19.7109375" style="694" customWidth="1"/>
    <col min="12" max="12" width="1.7109375" style="694" customWidth="1"/>
    <col min="13" max="13" width="19.7109375" style="694" customWidth="1"/>
    <col min="14" max="14" width="1.7109375" style="694" customWidth="1"/>
    <col min="15" max="15" width="19.7109375" style="694" customWidth="1"/>
    <col min="16" max="16" width="1.7109375" style="694" customWidth="1"/>
    <col min="17" max="17" width="19.7109375" style="694" customWidth="1"/>
    <col min="18" max="18" width="1.7109375" style="694" customWidth="1"/>
    <col min="19" max="19" width="19.7109375" style="694" customWidth="1"/>
    <col min="20" max="20" width="1.7109375" style="694" customWidth="1"/>
    <col min="21" max="16384" width="11.42578125" style="694"/>
  </cols>
  <sheetData>
    <row r="1" spans="1:22" s="1100" customFormat="1" ht="15" customHeight="1">
      <c r="A1" s="1106" t="s">
        <v>1750</v>
      </c>
    </row>
    <row r="2" spans="1:22" ht="15" customHeight="1">
      <c r="A2" s="709" t="s">
        <v>709</v>
      </c>
      <c r="B2" s="691"/>
      <c r="C2" s="691"/>
      <c r="D2" s="691"/>
      <c r="E2" s="691"/>
      <c r="F2" s="691"/>
      <c r="G2" s="691"/>
      <c r="H2" s="691"/>
      <c r="I2" s="709" t="s">
        <v>709</v>
      </c>
      <c r="J2" s="691"/>
      <c r="L2" s="709"/>
      <c r="M2" s="695"/>
      <c r="N2" s="695"/>
      <c r="O2" s="695"/>
      <c r="P2" s="695"/>
      <c r="Q2" s="695"/>
      <c r="R2" s="695"/>
      <c r="S2" s="695"/>
      <c r="T2" s="695"/>
    </row>
    <row r="3" spans="1:22" ht="15" customHeight="1">
      <c r="A3" s="712" t="s">
        <v>6</v>
      </c>
      <c r="B3" s="691"/>
      <c r="C3" s="691"/>
      <c r="D3" s="691"/>
      <c r="E3" s="691"/>
      <c r="F3" s="691"/>
      <c r="G3" s="691"/>
      <c r="H3" s="691"/>
      <c r="I3" s="712" t="s">
        <v>6</v>
      </c>
      <c r="J3" s="691"/>
      <c r="L3" s="709"/>
      <c r="M3" s="695"/>
      <c r="N3" s="695"/>
      <c r="O3" s="695"/>
      <c r="P3" s="695"/>
      <c r="Q3" s="695"/>
      <c r="R3" s="695"/>
      <c r="S3" s="695"/>
      <c r="T3" s="695"/>
    </row>
    <row r="4" spans="1:22" ht="15" customHeight="1">
      <c r="A4" s="712" t="s">
        <v>1442</v>
      </c>
      <c r="B4" s="691"/>
      <c r="C4" s="691"/>
      <c r="D4" s="691"/>
      <c r="E4" s="691"/>
      <c r="F4" s="691"/>
      <c r="G4" s="691"/>
      <c r="H4" s="691"/>
      <c r="I4" s="712" t="s">
        <v>1442</v>
      </c>
      <c r="J4" s="691"/>
      <c r="L4" s="709"/>
      <c r="M4" s="695"/>
      <c r="N4" s="695"/>
      <c r="O4" s="695"/>
      <c r="P4" s="695"/>
      <c r="Q4" s="695"/>
      <c r="R4" s="695"/>
      <c r="S4" s="695"/>
      <c r="T4" s="695"/>
    </row>
    <row r="5" spans="1:22" ht="15" customHeight="1">
      <c r="A5" s="757" t="s">
        <v>1640</v>
      </c>
      <c r="B5" s="691"/>
      <c r="C5" s="691"/>
      <c r="D5" s="691"/>
      <c r="E5" s="691"/>
      <c r="F5" s="691"/>
      <c r="G5" s="691"/>
      <c r="H5" s="691"/>
      <c r="I5" s="757" t="s">
        <v>1640</v>
      </c>
      <c r="J5" s="691"/>
      <c r="L5" s="704"/>
      <c r="M5" s="695"/>
      <c r="N5" s="695"/>
      <c r="O5" s="695"/>
      <c r="P5" s="695"/>
      <c r="Q5" s="695"/>
      <c r="R5" s="695"/>
      <c r="S5" s="695"/>
      <c r="T5" s="695"/>
    </row>
    <row r="6" spans="1:22" ht="15" customHeight="1">
      <c r="A6" s="713" t="s">
        <v>646</v>
      </c>
      <c r="B6" s="691"/>
      <c r="C6" s="691"/>
      <c r="D6" s="691"/>
      <c r="E6" s="691"/>
      <c r="F6" s="691"/>
      <c r="G6" s="691"/>
      <c r="H6" s="691"/>
      <c r="I6" s="713" t="s">
        <v>646</v>
      </c>
      <c r="J6" s="691"/>
      <c r="L6" s="709"/>
      <c r="M6" s="695"/>
      <c r="N6" s="695"/>
      <c r="O6" s="695"/>
      <c r="P6" s="695"/>
      <c r="Q6" s="695"/>
      <c r="R6" s="695"/>
      <c r="S6" s="695"/>
      <c r="T6" s="695"/>
    </row>
    <row r="7" spans="1:22" ht="15" customHeight="1">
      <c r="A7" s="710" t="s">
        <v>444</v>
      </c>
      <c r="B7" s="687"/>
      <c r="C7" s="687"/>
      <c r="D7" s="687"/>
      <c r="E7" s="687"/>
      <c r="F7" s="687"/>
      <c r="G7" s="687"/>
      <c r="H7" s="687"/>
      <c r="I7" s="714" t="s">
        <v>444</v>
      </c>
      <c r="J7" s="687"/>
      <c r="L7" s="710"/>
      <c r="M7" s="688"/>
      <c r="N7" s="688"/>
      <c r="O7" s="688"/>
      <c r="P7" s="688"/>
      <c r="Q7" s="688"/>
      <c r="R7" s="688"/>
      <c r="S7" s="688"/>
      <c r="T7" s="688"/>
    </row>
    <row r="8" spans="1:22" s="221" customFormat="1" ht="15.75" customHeight="1">
      <c r="A8" s="1264" t="s">
        <v>660</v>
      </c>
      <c r="B8" s="1265"/>
      <c r="C8" s="1270" t="s">
        <v>1436</v>
      </c>
      <c r="D8" s="1270"/>
      <c r="E8" s="1270"/>
      <c r="F8" s="1271" t="s">
        <v>661</v>
      </c>
      <c r="G8" s="1270"/>
      <c r="H8" s="1272"/>
      <c r="I8" s="1273" t="s">
        <v>38</v>
      </c>
      <c r="J8" s="1274"/>
      <c r="K8" s="1279" t="s">
        <v>425</v>
      </c>
      <c r="L8" s="1272"/>
      <c r="M8" s="1272"/>
      <c r="N8" s="1272"/>
      <c r="O8" s="1272"/>
      <c r="P8" s="1272"/>
      <c r="Q8" s="1272"/>
      <c r="R8" s="1272"/>
      <c r="S8" s="1272"/>
      <c r="T8" s="1272"/>
    </row>
    <row r="9" spans="1:22" s="221" customFormat="1" ht="15.75" customHeight="1">
      <c r="A9" s="1266"/>
      <c r="B9" s="1267"/>
      <c r="C9" s="1241" t="s">
        <v>529</v>
      </c>
      <c r="D9" s="382" t="s">
        <v>512</v>
      </c>
      <c r="E9" s="383"/>
      <c r="F9" s="1280" t="s">
        <v>640</v>
      </c>
      <c r="G9" s="382" t="s">
        <v>512</v>
      </c>
      <c r="H9" s="382"/>
      <c r="I9" s="1275"/>
      <c r="J9" s="1276"/>
      <c r="K9" s="1261" t="s">
        <v>640</v>
      </c>
      <c r="L9" s="1241"/>
      <c r="M9" s="1271" t="s">
        <v>607</v>
      </c>
      <c r="N9" s="1270"/>
      <c r="O9" s="1270"/>
      <c r="P9" s="1270"/>
      <c r="Q9" s="1270"/>
      <c r="R9" s="1270"/>
      <c r="S9" s="1270"/>
      <c r="T9" s="1270"/>
    </row>
    <row r="10" spans="1:22" s="221" customFormat="1" ht="15.75" customHeight="1">
      <c r="A10" s="1266"/>
      <c r="B10" s="1267"/>
      <c r="C10" s="1243"/>
      <c r="D10" s="1282" t="s">
        <v>316</v>
      </c>
      <c r="E10" s="1282" t="s">
        <v>962</v>
      </c>
      <c r="F10" s="1280"/>
      <c r="G10" s="1261" t="s">
        <v>316</v>
      </c>
      <c r="H10" s="1262" t="s">
        <v>962</v>
      </c>
      <c r="I10" s="1275"/>
      <c r="J10" s="1276"/>
      <c r="K10" s="1262"/>
      <c r="L10" s="1243"/>
      <c r="M10" s="1283" t="s">
        <v>752</v>
      </c>
      <c r="N10" s="1274"/>
      <c r="O10" s="1283" t="s">
        <v>736</v>
      </c>
      <c r="P10" s="1274"/>
      <c r="Q10" s="1261" t="s">
        <v>846</v>
      </c>
      <c r="R10" s="1241"/>
      <c r="S10" s="1283" t="s">
        <v>737</v>
      </c>
      <c r="T10" s="1273"/>
    </row>
    <row r="11" spans="1:22" s="221" customFormat="1" ht="15.75" customHeight="1">
      <c r="A11" s="1266"/>
      <c r="B11" s="1267"/>
      <c r="C11" s="1243"/>
      <c r="D11" s="1280"/>
      <c r="E11" s="1280"/>
      <c r="F11" s="1280"/>
      <c r="G11" s="1262"/>
      <c r="H11" s="1262"/>
      <c r="I11" s="1275"/>
      <c r="J11" s="1276"/>
      <c r="K11" s="1262"/>
      <c r="L11" s="1243"/>
      <c r="M11" s="1284"/>
      <c r="N11" s="1276"/>
      <c r="O11" s="1284"/>
      <c r="P11" s="1276"/>
      <c r="Q11" s="1262"/>
      <c r="R11" s="1243"/>
      <c r="S11" s="1284"/>
      <c r="T11" s="1275"/>
    </row>
    <row r="12" spans="1:22" s="221" customFormat="1" ht="15.75" customHeight="1">
      <c r="A12" s="1268"/>
      <c r="B12" s="1269"/>
      <c r="C12" s="1245"/>
      <c r="D12" s="1281"/>
      <c r="E12" s="1281"/>
      <c r="F12" s="1281"/>
      <c r="G12" s="1263"/>
      <c r="H12" s="1263"/>
      <c r="I12" s="1277"/>
      <c r="J12" s="1278"/>
      <c r="K12" s="1263"/>
      <c r="L12" s="1245"/>
      <c r="M12" s="1285"/>
      <c r="N12" s="1278"/>
      <c r="O12" s="1285"/>
      <c r="P12" s="1278"/>
      <c r="Q12" s="1263"/>
      <c r="R12" s="1245"/>
      <c r="S12" s="1285"/>
      <c r="T12" s="1277"/>
    </row>
    <row r="13" spans="1:22" ht="26.1" customHeight="1">
      <c r="A13" s="209" t="s">
        <v>581</v>
      </c>
      <c r="B13" s="691"/>
      <c r="C13" s="691"/>
      <c r="D13" s="691"/>
      <c r="E13" s="691"/>
      <c r="F13" s="691"/>
      <c r="G13" s="691"/>
      <c r="H13" s="691"/>
      <c r="I13" s="384" t="s">
        <v>581</v>
      </c>
      <c r="J13" s="691"/>
      <c r="L13" s="384"/>
      <c r="M13" s="692"/>
      <c r="N13" s="692"/>
      <c r="O13" s="692"/>
      <c r="P13" s="692"/>
      <c r="Q13" s="692"/>
      <c r="R13" s="692"/>
      <c r="S13" s="692"/>
      <c r="T13" s="692"/>
    </row>
    <row r="14" spans="1:22" ht="21.95" customHeight="1">
      <c r="A14" s="704">
        <v>2020</v>
      </c>
      <c r="B14" s="707" t="s">
        <v>815</v>
      </c>
      <c r="C14" s="59">
        <v>1069360</v>
      </c>
      <c r="D14" s="59">
        <v>662293</v>
      </c>
      <c r="E14" s="59">
        <v>407067</v>
      </c>
      <c r="F14" s="59">
        <v>589922</v>
      </c>
      <c r="G14" s="59">
        <v>420173</v>
      </c>
      <c r="H14" s="59">
        <v>169749</v>
      </c>
      <c r="I14" s="59">
        <v>216408</v>
      </c>
      <c r="J14" s="59"/>
      <c r="K14" s="59">
        <v>263030</v>
      </c>
      <c r="L14" s="59"/>
      <c r="M14" s="59">
        <v>5079</v>
      </c>
      <c r="N14" s="59"/>
      <c r="O14" s="59">
        <v>20633</v>
      </c>
      <c r="P14" s="59"/>
      <c r="Q14" s="59">
        <v>134325</v>
      </c>
      <c r="R14" s="59"/>
      <c r="S14" s="59">
        <v>102993</v>
      </c>
      <c r="T14" s="59"/>
      <c r="V14" s="27"/>
    </row>
    <row r="15" spans="1:22" ht="15" customHeight="1">
      <c r="A15" s="704" t="s">
        <v>342</v>
      </c>
      <c r="B15" s="707" t="s">
        <v>53</v>
      </c>
      <c r="C15" s="59">
        <v>806566</v>
      </c>
      <c r="D15" s="59">
        <v>475849</v>
      </c>
      <c r="E15" s="59">
        <v>330717</v>
      </c>
      <c r="F15" s="59">
        <v>338566</v>
      </c>
      <c r="G15" s="59">
        <v>257957</v>
      </c>
      <c r="H15" s="59">
        <v>80608</v>
      </c>
      <c r="I15" s="59">
        <v>173225</v>
      </c>
      <c r="J15" s="59"/>
      <c r="K15" s="59">
        <v>294775</v>
      </c>
      <c r="L15" s="59"/>
      <c r="M15" s="59">
        <v>3765</v>
      </c>
      <c r="N15" s="59"/>
      <c r="O15" s="59">
        <v>40902</v>
      </c>
      <c r="P15" s="59"/>
      <c r="Q15" s="59">
        <v>164134</v>
      </c>
      <c r="R15" s="59"/>
      <c r="S15" s="59">
        <v>85975</v>
      </c>
      <c r="T15" s="59"/>
    </row>
    <row r="16" spans="1:22" ht="15" customHeight="1">
      <c r="A16" s="704" t="s">
        <v>342</v>
      </c>
      <c r="B16" s="707" t="s">
        <v>58</v>
      </c>
      <c r="C16" s="59">
        <v>1040185</v>
      </c>
      <c r="D16" s="59">
        <v>539686</v>
      </c>
      <c r="E16" s="59">
        <v>500499</v>
      </c>
      <c r="F16" s="59">
        <v>423221</v>
      </c>
      <c r="G16" s="59">
        <v>231124</v>
      </c>
      <c r="H16" s="59">
        <v>192098</v>
      </c>
      <c r="I16" s="59">
        <v>237954</v>
      </c>
      <c r="J16" s="59"/>
      <c r="K16" s="59">
        <v>379010</v>
      </c>
      <c r="L16" s="59"/>
      <c r="M16" s="59">
        <v>6929</v>
      </c>
      <c r="N16" s="59"/>
      <c r="O16" s="59">
        <v>63680</v>
      </c>
      <c r="P16" s="59"/>
      <c r="Q16" s="59">
        <v>196671</v>
      </c>
      <c r="R16" s="59"/>
      <c r="S16" s="59">
        <v>111730</v>
      </c>
      <c r="T16" s="59"/>
    </row>
    <row r="17" spans="1:22" ht="15" customHeight="1">
      <c r="A17" s="704" t="s">
        <v>342</v>
      </c>
      <c r="B17" s="707" t="s">
        <v>59</v>
      </c>
      <c r="C17" s="59">
        <v>869964</v>
      </c>
      <c r="D17" s="59">
        <v>455463</v>
      </c>
      <c r="E17" s="59">
        <v>414501</v>
      </c>
      <c r="F17" s="59">
        <v>300121</v>
      </c>
      <c r="G17" s="59">
        <v>188171</v>
      </c>
      <c r="H17" s="59">
        <v>111951</v>
      </c>
      <c r="I17" s="59">
        <v>199940</v>
      </c>
      <c r="J17" s="59"/>
      <c r="K17" s="59">
        <v>369902</v>
      </c>
      <c r="L17" s="59"/>
      <c r="M17" s="59">
        <v>8263</v>
      </c>
      <c r="N17" s="59"/>
      <c r="O17" s="59">
        <v>59089</v>
      </c>
      <c r="P17" s="59"/>
      <c r="Q17" s="59">
        <v>176700</v>
      </c>
      <c r="R17" s="59"/>
      <c r="S17" s="59">
        <v>125850</v>
      </c>
      <c r="T17" s="59"/>
    </row>
    <row r="18" spans="1:22" ht="15" customHeight="1">
      <c r="A18" s="704" t="s">
        <v>342</v>
      </c>
      <c r="B18" s="707" t="s">
        <v>676</v>
      </c>
      <c r="C18" s="59">
        <v>906106</v>
      </c>
      <c r="D18" s="59">
        <v>537572</v>
      </c>
      <c r="E18" s="59">
        <v>368534</v>
      </c>
      <c r="F18" s="59">
        <v>356806</v>
      </c>
      <c r="G18" s="59">
        <v>227922</v>
      </c>
      <c r="H18" s="59">
        <v>128884</v>
      </c>
      <c r="I18" s="59">
        <v>254930</v>
      </c>
      <c r="J18" s="59"/>
      <c r="K18" s="59">
        <v>294369</v>
      </c>
      <c r="L18" s="59"/>
      <c r="M18" s="59">
        <v>6479</v>
      </c>
      <c r="N18" s="59"/>
      <c r="O18" s="59">
        <v>48240</v>
      </c>
      <c r="P18" s="59"/>
      <c r="Q18" s="59">
        <v>149880</v>
      </c>
      <c r="R18" s="59"/>
      <c r="S18" s="59">
        <v>89771</v>
      </c>
      <c r="T18" s="59"/>
    </row>
    <row r="19" spans="1:22" ht="15" customHeight="1">
      <c r="A19" s="704" t="s">
        <v>342</v>
      </c>
      <c r="B19" s="707" t="s">
        <v>677</v>
      </c>
      <c r="C19" s="59">
        <v>920571</v>
      </c>
      <c r="D19" s="59">
        <v>566164</v>
      </c>
      <c r="E19" s="59">
        <v>354407</v>
      </c>
      <c r="F19" s="59">
        <v>417974</v>
      </c>
      <c r="G19" s="59">
        <v>294332</v>
      </c>
      <c r="H19" s="59">
        <v>123642</v>
      </c>
      <c r="I19" s="59">
        <v>216547</v>
      </c>
      <c r="J19" s="59"/>
      <c r="K19" s="59">
        <v>286050</v>
      </c>
      <c r="L19" s="59"/>
      <c r="M19" s="59">
        <v>7283</v>
      </c>
      <c r="N19" s="59"/>
      <c r="O19" s="59">
        <v>48002</v>
      </c>
      <c r="P19" s="59"/>
      <c r="Q19" s="59">
        <v>141460</v>
      </c>
      <c r="R19" s="59"/>
      <c r="S19" s="59">
        <v>89305</v>
      </c>
      <c r="T19" s="59"/>
    </row>
    <row r="20" spans="1:22" ht="15" customHeight="1">
      <c r="A20" s="704" t="s">
        <v>342</v>
      </c>
      <c r="B20" s="707" t="s">
        <v>678</v>
      </c>
      <c r="C20" s="59">
        <v>1006303</v>
      </c>
      <c r="D20" s="59">
        <v>617804</v>
      </c>
      <c r="E20" s="59">
        <v>388499</v>
      </c>
      <c r="F20" s="59">
        <v>416575</v>
      </c>
      <c r="G20" s="59">
        <v>303752</v>
      </c>
      <c r="H20" s="59">
        <v>112823</v>
      </c>
      <c r="I20" s="59">
        <v>235235</v>
      </c>
      <c r="J20" s="59"/>
      <c r="K20" s="59">
        <v>354493</v>
      </c>
      <c r="L20" s="59"/>
      <c r="M20" s="59">
        <v>6874</v>
      </c>
      <c r="N20" s="59"/>
      <c r="O20" s="59">
        <v>71943</v>
      </c>
      <c r="P20" s="59"/>
      <c r="Q20" s="59">
        <v>182869</v>
      </c>
      <c r="R20" s="59"/>
      <c r="S20" s="59">
        <v>92807</v>
      </c>
      <c r="T20" s="59"/>
    </row>
    <row r="21" spans="1:22" ht="15" customHeight="1">
      <c r="A21" s="704" t="s">
        <v>342</v>
      </c>
      <c r="B21" s="707" t="s">
        <v>214</v>
      </c>
      <c r="C21" s="59">
        <v>855243</v>
      </c>
      <c r="D21" s="59">
        <v>409490</v>
      </c>
      <c r="E21" s="59">
        <v>445753</v>
      </c>
      <c r="F21" s="59">
        <v>431150</v>
      </c>
      <c r="G21" s="59">
        <v>187674</v>
      </c>
      <c r="H21" s="59">
        <v>243476</v>
      </c>
      <c r="I21" s="59">
        <v>176469</v>
      </c>
      <c r="J21" s="59"/>
      <c r="K21" s="59">
        <v>247623</v>
      </c>
      <c r="L21" s="59"/>
      <c r="M21" s="59">
        <v>6588</v>
      </c>
      <c r="N21" s="59"/>
      <c r="O21" s="59">
        <v>38758</v>
      </c>
      <c r="P21" s="59"/>
      <c r="Q21" s="59">
        <v>97724</v>
      </c>
      <c r="R21" s="59"/>
      <c r="S21" s="59">
        <v>104553</v>
      </c>
      <c r="T21" s="59"/>
    </row>
    <row r="22" spans="1:22" ht="15" customHeight="1">
      <c r="A22" s="704" t="s">
        <v>342</v>
      </c>
      <c r="B22" s="707" t="s">
        <v>192</v>
      </c>
      <c r="C22" s="59">
        <v>820439</v>
      </c>
      <c r="D22" s="59">
        <v>493004</v>
      </c>
      <c r="E22" s="59">
        <v>327435</v>
      </c>
      <c r="F22" s="59">
        <v>322960</v>
      </c>
      <c r="G22" s="59">
        <v>221245</v>
      </c>
      <c r="H22" s="59">
        <v>101715</v>
      </c>
      <c r="I22" s="59">
        <v>214971</v>
      </c>
      <c r="J22" s="59"/>
      <c r="K22" s="59">
        <v>282508</v>
      </c>
      <c r="L22" s="59"/>
      <c r="M22" s="59">
        <v>10523</v>
      </c>
      <c r="N22" s="59"/>
      <c r="O22" s="59">
        <v>46264</v>
      </c>
      <c r="P22" s="59"/>
      <c r="Q22" s="59">
        <v>133491</v>
      </c>
      <c r="R22" s="59"/>
      <c r="S22" s="59">
        <v>92229</v>
      </c>
      <c r="T22" s="59"/>
    </row>
    <row r="23" spans="1:22" ht="15" customHeight="1">
      <c r="A23" s="704" t="s">
        <v>342</v>
      </c>
      <c r="B23" s="707" t="s">
        <v>193</v>
      </c>
      <c r="C23" s="59">
        <v>880256</v>
      </c>
      <c r="D23" s="59">
        <v>518616</v>
      </c>
      <c r="E23" s="59">
        <v>361639</v>
      </c>
      <c r="F23" s="59">
        <v>360988</v>
      </c>
      <c r="G23" s="59">
        <v>209339</v>
      </c>
      <c r="H23" s="59">
        <v>151649</v>
      </c>
      <c r="I23" s="59">
        <v>248295</v>
      </c>
      <c r="J23" s="59"/>
      <c r="K23" s="59">
        <v>270973</v>
      </c>
      <c r="L23" s="59"/>
      <c r="M23" s="59">
        <v>6786</v>
      </c>
      <c r="N23" s="59"/>
      <c r="O23" s="59">
        <v>54197</v>
      </c>
      <c r="P23" s="59"/>
      <c r="Q23" s="59">
        <v>123074</v>
      </c>
      <c r="R23" s="59"/>
      <c r="S23" s="59">
        <v>86917</v>
      </c>
      <c r="T23" s="59"/>
    </row>
    <row r="24" spans="1:22" ht="15" customHeight="1">
      <c r="A24" s="704" t="s">
        <v>342</v>
      </c>
      <c r="B24" s="707" t="s">
        <v>194</v>
      </c>
      <c r="C24" s="59">
        <v>928134</v>
      </c>
      <c r="D24" s="59">
        <v>549685</v>
      </c>
      <c r="E24" s="59">
        <v>378450</v>
      </c>
      <c r="F24" s="59">
        <v>384455</v>
      </c>
      <c r="G24" s="59">
        <v>249559</v>
      </c>
      <c r="H24" s="59">
        <v>134896</v>
      </c>
      <c r="I24" s="59">
        <v>245386</v>
      </c>
      <c r="J24" s="59"/>
      <c r="K24" s="59">
        <v>298293</v>
      </c>
      <c r="L24" s="59"/>
      <c r="M24" s="59">
        <v>16209</v>
      </c>
      <c r="N24" s="59"/>
      <c r="O24" s="59">
        <v>38530</v>
      </c>
      <c r="P24" s="59"/>
      <c r="Q24" s="59">
        <v>119749</v>
      </c>
      <c r="R24" s="59"/>
      <c r="S24" s="59">
        <v>123804</v>
      </c>
      <c r="T24" s="59"/>
    </row>
    <row r="25" spans="1:22" ht="15" customHeight="1">
      <c r="A25" s="704" t="s">
        <v>342</v>
      </c>
      <c r="B25" s="707" t="s">
        <v>643</v>
      </c>
      <c r="C25" s="59">
        <v>910928</v>
      </c>
      <c r="D25" s="59">
        <v>520038</v>
      </c>
      <c r="E25" s="59">
        <v>390890</v>
      </c>
      <c r="F25" s="59">
        <v>407524</v>
      </c>
      <c r="G25" s="59">
        <v>235451</v>
      </c>
      <c r="H25" s="59">
        <v>172073</v>
      </c>
      <c r="I25" s="59">
        <v>228501</v>
      </c>
      <c r="J25" s="59"/>
      <c r="K25" s="59">
        <v>274903</v>
      </c>
      <c r="L25" s="59"/>
      <c r="M25" s="59">
        <v>4710</v>
      </c>
      <c r="N25" s="59"/>
      <c r="O25" s="59">
        <v>51376</v>
      </c>
      <c r="P25" s="59"/>
      <c r="Q25" s="59">
        <v>106859</v>
      </c>
      <c r="R25" s="59"/>
      <c r="S25" s="59">
        <v>111958</v>
      </c>
      <c r="T25" s="59"/>
    </row>
    <row r="26" spans="1:22" ht="21.95" customHeight="1">
      <c r="A26" s="704"/>
      <c r="B26" s="707"/>
      <c r="C26" s="59"/>
      <c r="D26" s="59"/>
      <c r="E26" s="59"/>
      <c r="F26" s="59"/>
      <c r="G26" s="59"/>
      <c r="H26" s="59"/>
      <c r="I26" s="59"/>
      <c r="J26" s="59"/>
      <c r="K26" s="59"/>
      <c r="L26" s="59"/>
      <c r="M26" s="59"/>
      <c r="N26" s="59"/>
      <c r="O26" s="59"/>
      <c r="P26" s="59"/>
      <c r="Q26" s="59"/>
      <c r="R26" s="59"/>
      <c r="S26" s="59"/>
      <c r="T26" s="59"/>
    </row>
    <row r="27" spans="1:22" ht="26.1" customHeight="1">
      <c r="A27" s="386" t="s">
        <v>582</v>
      </c>
      <c r="B27" s="385"/>
      <c r="C27" s="59"/>
      <c r="D27" s="59"/>
      <c r="E27" s="59"/>
      <c r="F27" s="59"/>
      <c r="G27" s="59"/>
      <c r="H27" s="59"/>
      <c r="I27" s="387" t="s">
        <v>582</v>
      </c>
      <c r="J27" s="59"/>
      <c r="L27" s="387"/>
      <c r="M27" s="59"/>
      <c r="N27" s="59"/>
      <c r="O27" s="59"/>
      <c r="P27" s="59"/>
      <c r="Q27" s="59"/>
      <c r="R27" s="59"/>
      <c r="S27" s="59"/>
      <c r="T27" s="59"/>
    </row>
    <row r="28" spans="1:22" ht="21.95" customHeight="1">
      <c r="A28" s="704">
        <v>2020</v>
      </c>
      <c r="B28" s="707" t="s">
        <v>815</v>
      </c>
      <c r="C28" s="59">
        <v>1431519</v>
      </c>
      <c r="D28" s="59">
        <v>842072</v>
      </c>
      <c r="E28" s="59">
        <v>589446</v>
      </c>
      <c r="F28" s="59">
        <v>582548</v>
      </c>
      <c r="G28" s="59">
        <v>366988</v>
      </c>
      <c r="H28" s="59">
        <v>215560</v>
      </c>
      <c r="I28" s="59">
        <v>373287</v>
      </c>
      <c r="J28" s="59"/>
      <c r="K28" s="59">
        <v>475683</v>
      </c>
      <c r="L28" s="59"/>
      <c r="M28" s="59">
        <v>7427</v>
      </c>
      <c r="N28" s="59"/>
      <c r="O28" s="59">
        <v>94370</v>
      </c>
      <c r="P28" s="59"/>
      <c r="Q28" s="59">
        <v>184796</v>
      </c>
      <c r="R28" s="59"/>
      <c r="S28" s="59">
        <v>189090</v>
      </c>
      <c r="T28" s="59"/>
      <c r="V28" s="27"/>
    </row>
    <row r="29" spans="1:22" ht="15" customHeight="1">
      <c r="A29" s="704" t="s">
        <v>342</v>
      </c>
      <c r="B29" s="707" t="s">
        <v>53</v>
      </c>
      <c r="C29" s="59">
        <v>1405285</v>
      </c>
      <c r="D29" s="59">
        <v>860066</v>
      </c>
      <c r="E29" s="59">
        <v>545219</v>
      </c>
      <c r="F29" s="59">
        <v>516270</v>
      </c>
      <c r="G29" s="59">
        <v>306492</v>
      </c>
      <c r="H29" s="59">
        <v>209778</v>
      </c>
      <c r="I29" s="59">
        <v>428308</v>
      </c>
      <c r="J29" s="59"/>
      <c r="K29" s="59">
        <v>460707</v>
      </c>
      <c r="L29" s="59"/>
      <c r="M29" s="59">
        <v>34032</v>
      </c>
      <c r="N29" s="59"/>
      <c r="O29" s="59">
        <v>91234</v>
      </c>
      <c r="P29" s="59"/>
      <c r="Q29" s="59">
        <v>171780</v>
      </c>
      <c r="R29" s="59"/>
      <c r="S29" s="59">
        <v>163661</v>
      </c>
      <c r="T29" s="59"/>
    </row>
    <row r="30" spans="1:22" ht="15" customHeight="1">
      <c r="A30" s="704" t="s">
        <v>342</v>
      </c>
      <c r="B30" s="707" t="s">
        <v>58</v>
      </c>
      <c r="C30" s="59">
        <v>1755089</v>
      </c>
      <c r="D30" s="59">
        <v>1043877</v>
      </c>
      <c r="E30" s="59">
        <v>711212</v>
      </c>
      <c r="F30" s="59">
        <v>625047</v>
      </c>
      <c r="G30" s="59">
        <v>425339</v>
      </c>
      <c r="H30" s="59">
        <v>199708</v>
      </c>
      <c r="I30" s="59">
        <v>490654</v>
      </c>
      <c r="J30" s="59"/>
      <c r="K30" s="59">
        <v>639388</v>
      </c>
      <c r="L30" s="59"/>
      <c r="M30" s="59">
        <v>26607</v>
      </c>
      <c r="N30" s="59"/>
      <c r="O30" s="59">
        <v>101276</v>
      </c>
      <c r="P30" s="59"/>
      <c r="Q30" s="59">
        <v>303440</v>
      </c>
      <c r="R30" s="59"/>
      <c r="S30" s="59">
        <v>208064</v>
      </c>
      <c r="T30" s="59"/>
    </row>
    <row r="31" spans="1:22" ht="15" customHeight="1">
      <c r="A31" s="704" t="s">
        <v>342</v>
      </c>
      <c r="B31" s="707" t="s">
        <v>59</v>
      </c>
      <c r="C31" s="59">
        <v>1414243</v>
      </c>
      <c r="D31" s="59">
        <v>806708</v>
      </c>
      <c r="E31" s="59">
        <v>607535</v>
      </c>
      <c r="F31" s="59">
        <v>510420</v>
      </c>
      <c r="G31" s="59">
        <v>327971</v>
      </c>
      <c r="H31" s="59">
        <v>182449</v>
      </c>
      <c r="I31" s="59">
        <v>381682</v>
      </c>
      <c r="J31" s="59"/>
      <c r="K31" s="59">
        <v>522140</v>
      </c>
      <c r="L31" s="59"/>
      <c r="M31" s="59">
        <v>14428</v>
      </c>
      <c r="N31" s="59"/>
      <c r="O31" s="59">
        <v>82626</v>
      </c>
      <c r="P31" s="59"/>
      <c r="Q31" s="59">
        <v>224706</v>
      </c>
      <c r="R31" s="59"/>
      <c r="S31" s="59">
        <v>200380</v>
      </c>
      <c r="T31" s="59"/>
    </row>
    <row r="32" spans="1:22" ht="15" customHeight="1">
      <c r="A32" s="704" t="s">
        <v>342</v>
      </c>
      <c r="B32" s="707" t="s">
        <v>676</v>
      </c>
      <c r="C32" s="59">
        <v>1278704</v>
      </c>
      <c r="D32" s="59">
        <v>716771</v>
      </c>
      <c r="E32" s="59">
        <v>561933</v>
      </c>
      <c r="F32" s="59">
        <v>383325</v>
      </c>
      <c r="G32" s="59">
        <v>238818</v>
      </c>
      <c r="H32" s="59">
        <v>144508</v>
      </c>
      <c r="I32" s="59">
        <v>357839</v>
      </c>
      <c r="J32" s="59"/>
      <c r="K32" s="59">
        <v>537540</v>
      </c>
      <c r="L32" s="59"/>
      <c r="M32" s="59">
        <v>14672</v>
      </c>
      <c r="N32" s="59"/>
      <c r="O32" s="59">
        <v>105443</v>
      </c>
      <c r="P32" s="59"/>
      <c r="Q32" s="59">
        <v>205803</v>
      </c>
      <c r="R32" s="59"/>
      <c r="S32" s="59">
        <v>211622</v>
      </c>
      <c r="T32" s="59"/>
    </row>
    <row r="33" spans="1:22" ht="15" customHeight="1">
      <c r="A33" s="704" t="s">
        <v>342</v>
      </c>
      <c r="B33" s="707" t="s">
        <v>677</v>
      </c>
      <c r="C33" s="59">
        <v>1451741</v>
      </c>
      <c r="D33" s="59">
        <v>903638</v>
      </c>
      <c r="E33" s="59">
        <v>548103</v>
      </c>
      <c r="F33" s="59">
        <v>489976</v>
      </c>
      <c r="G33" s="59">
        <v>367769</v>
      </c>
      <c r="H33" s="59">
        <v>122207</v>
      </c>
      <c r="I33" s="59">
        <v>407774</v>
      </c>
      <c r="J33" s="59"/>
      <c r="K33" s="59">
        <v>553991</v>
      </c>
      <c r="L33" s="59"/>
      <c r="M33" s="59">
        <v>31225</v>
      </c>
      <c r="N33" s="59"/>
      <c r="O33" s="59">
        <v>96869</v>
      </c>
      <c r="P33" s="59"/>
      <c r="Q33" s="59">
        <v>236219</v>
      </c>
      <c r="R33" s="59"/>
      <c r="S33" s="59">
        <v>189677</v>
      </c>
      <c r="T33" s="59"/>
    </row>
    <row r="34" spans="1:22" ht="15" customHeight="1">
      <c r="A34" s="704" t="s">
        <v>342</v>
      </c>
      <c r="B34" s="707" t="s">
        <v>678</v>
      </c>
      <c r="C34" s="59">
        <v>1606770</v>
      </c>
      <c r="D34" s="59">
        <v>1027268</v>
      </c>
      <c r="E34" s="59">
        <v>579502</v>
      </c>
      <c r="F34" s="59">
        <v>526652</v>
      </c>
      <c r="G34" s="59">
        <v>395589</v>
      </c>
      <c r="H34" s="59">
        <v>131062</v>
      </c>
      <c r="I34" s="59">
        <v>485073</v>
      </c>
      <c r="J34" s="59"/>
      <c r="K34" s="59">
        <v>595046</v>
      </c>
      <c r="L34" s="59"/>
      <c r="M34" s="59">
        <v>10127</v>
      </c>
      <c r="N34" s="59"/>
      <c r="O34" s="59">
        <v>136479</v>
      </c>
      <c r="P34" s="59"/>
      <c r="Q34" s="59">
        <v>206947</v>
      </c>
      <c r="R34" s="59"/>
      <c r="S34" s="59">
        <v>241493</v>
      </c>
      <c r="T34" s="59"/>
    </row>
    <row r="35" spans="1:22" ht="15" customHeight="1">
      <c r="A35" s="704" t="s">
        <v>342</v>
      </c>
      <c r="B35" s="707" t="s">
        <v>214</v>
      </c>
      <c r="C35" s="59">
        <v>1377590</v>
      </c>
      <c r="D35" s="59">
        <v>920105</v>
      </c>
      <c r="E35" s="59">
        <v>457486</v>
      </c>
      <c r="F35" s="59">
        <v>462866</v>
      </c>
      <c r="G35" s="59">
        <v>339319</v>
      </c>
      <c r="H35" s="59">
        <v>123547</v>
      </c>
      <c r="I35" s="59">
        <v>482141</v>
      </c>
      <c r="J35" s="59"/>
      <c r="K35" s="59">
        <v>432583</v>
      </c>
      <c r="L35" s="59"/>
      <c r="M35" s="59">
        <v>23510</v>
      </c>
      <c r="N35" s="59"/>
      <c r="O35" s="59">
        <v>75134</v>
      </c>
      <c r="P35" s="59"/>
      <c r="Q35" s="59">
        <v>173341</v>
      </c>
      <c r="R35" s="59"/>
      <c r="S35" s="59">
        <v>160598</v>
      </c>
      <c r="T35" s="59"/>
    </row>
    <row r="36" spans="1:22" ht="15" customHeight="1">
      <c r="A36" s="704" t="s">
        <v>342</v>
      </c>
      <c r="B36" s="707" t="s">
        <v>192</v>
      </c>
      <c r="C36" s="59">
        <v>1436592</v>
      </c>
      <c r="D36" s="59">
        <v>988245</v>
      </c>
      <c r="E36" s="59">
        <v>448347</v>
      </c>
      <c r="F36" s="59">
        <v>456681</v>
      </c>
      <c r="G36" s="59">
        <v>326354</v>
      </c>
      <c r="H36" s="59">
        <v>130327</v>
      </c>
      <c r="I36" s="59">
        <v>503906</v>
      </c>
      <c r="J36" s="59"/>
      <c r="K36" s="59">
        <v>476006</v>
      </c>
      <c r="L36" s="59"/>
      <c r="M36" s="59">
        <v>20009</v>
      </c>
      <c r="N36" s="59"/>
      <c r="O36" s="59">
        <v>137977</v>
      </c>
      <c r="P36" s="59"/>
      <c r="Q36" s="59">
        <v>163194</v>
      </c>
      <c r="R36" s="59"/>
      <c r="S36" s="59">
        <v>154825</v>
      </c>
      <c r="T36" s="59"/>
    </row>
    <row r="37" spans="1:22" ht="15" customHeight="1">
      <c r="A37" s="704" t="s">
        <v>342</v>
      </c>
      <c r="B37" s="707" t="s">
        <v>193</v>
      </c>
      <c r="C37" s="59">
        <v>1411140</v>
      </c>
      <c r="D37" s="59">
        <v>929846</v>
      </c>
      <c r="E37" s="59">
        <v>481294</v>
      </c>
      <c r="F37" s="59">
        <v>542309</v>
      </c>
      <c r="G37" s="59">
        <v>369775</v>
      </c>
      <c r="H37" s="59">
        <v>172533</v>
      </c>
      <c r="I37" s="59">
        <v>462252</v>
      </c>
      <c r="J37" s="59"/>
      <c r="K37" s="59">
        <v>406579</v>
      </c>
      <c r="L37" s="59"/>
      <c r="M37" s="59">
        <v>13672</v>
      </c>
      <c r="N37" s="59"/>
      <c r="O37" s="59">
        <v>84146</v>
      </c>
      <c r="P37" s="59"/>
      <c r="Q37" s="59">
        <v>159960</v>
      </c>
      <c r="R37" s="59"/>
      <c r="S37" s="59">
        <v>148801</v>
      </c>
      <c r="T37" s="59"/>
    </row>
    <row r="38" spans="1:22" ht="15" customHeight="1">
      <c r="A38" s="704" t="s">
        <v>342</v>
      </c>
      <c r="B38" s="707" t="s">
        <v>194</v>
      </c>
      <c r="C38" s="59">
        <v>1212725</v>
      </c>
      <c r="D38" s="59">
        <v>884459</v>
      </c>
      <c r="E38" s="59">
        <v>328266</v>
      </c>
      <c r="F38" s="59">
        <v>414678</v>
      </c>
      <c r="G38" s="59">
        <v>315667</v>
      </c>
      <c r="H38" s="59">
        <v>99011</v>
      </c>
      <c r="I38" s="59">
        <v>448171</v>
      </c>
      <c r="J38" s="59"/>
      <c r="K38" s="59">
        <v>349876</v>
      </c>
      <c r="L38" s="59"/>
      <c r="M38" s="59">
        <v>15168</v>
      </c>
      <c r="N38" s="59"/>
      <c r="O38" s="59">
        <v>105454</v>
      </c>
      <c r="P38" s="59"/>
      <c r="Q38" s="59">
        <v>117298</v>
      </c>
      <c r="R38" s="59"/>
      <c r="S38" s="59">
        <v>111957</v>
      </c>
      <c r="T38" s="59"/>
    </row>
    <row r="39" spans="1:22" ht="15" customHeight="1">
      <c r="A39" s="704" t="s">
        <v>342</v>
      </c>
      <c r="B39" s="707" t="s">
        <v>643</v>
      </c>
      <c r="C39" s="59">
        <v>1353127</v>
      </c>
      <c r="D39" s="59">
        <v>868160</v>
      </c>
      <c r="E39" s="59">
        <v>484967</v>
      </c>
      <c r="F39" s="59">
        <v>563192</v>
      </c>
      <c r="G39" s="59">
        <v>347214</v>
      </c>
      <c r="H39" s="59">
        <v>215978</v>
      </c>
      <c r="I39" s="59">
        <v>435402</v>
      </c>
      <c r="J39" s="59"/>
      <c r="K39" s="59">
        <v>354532</v>
      </c>
      <c r="L39" s="59"/>
      <c r="M39" s="59">
        <v>15657</v>
      </c>
      <c r="N39" s="59"/>
      <c r="O39" s="59">
        <v>69886</v>
      </c>
      <c r="P39" s="59"/>
      <c r="Q39" s="59">
        <v>140936</v>
      </c>
      <c r="R39" s="59"/>
      <c r="S39" s="59">
        <v>128053</v>
      </c>
      <c r="T39" s="59"/>
    </row>
    <row r="40" spans="1:22" ht="21.95" customHeight="1">
      <c r="A40" s="704"/>
      <c r="B40" s="707"/>
      <c r="C40" s="59"/>
      <c r="D40" s="59"/>
      <c r="E40" s="59"/>
      <c r="F40" s="59"/>
      <c r="G40" s="59"/>
      <c r="H40" s="59"/>
      <c r="I40" s="59"/>
      <c r="J40" s="59"/>
      <c r="K40" s="59"/>
      <c r="L40" s="59"/>
      <c r="M40" s="59"/>
      <c r="N40" s="59"/>
      <c r="O40" s="59"/>
      <c r="P40" s="59"/>
      <c r="Q40" s="59"/>
      <c r="R40" s="59"/>
      <c r="S40" s="59"/>
      <c r="T40" s="59"/>
    </row>
    <row r="41" spans="1:22" ht="26.1" customHeight="1">
      <c r="A41" s="386" t="s">
        <v>583</v>
      </c>
      <c r="B41" s="385"/>
      <c r="C41" s="59"/>
      <c r="D41" s="59"/>
      <c r="E41" s="59"/>
      <c r="F41" s="59"/>
      <c r="G41" s="59"/>
      <c r="H41" s="59"/>
      <c r="I41" s="387" t="s">
        <v>583</v>
      </c>
      <c r="J41" s="59"/>
      <c r="L41" s="387"/>
      <c r="M41" s="59"/>
      <c r="N41" s="59"/>
      <c r="O41" s="59"/>
      <c r="P41" s="59"/>
      <c r="Q41" s="59"/>
      <c r="R41" s="59"/>
      <c r="S41" s="59"/>
      <c r="T41" s="59"/>
    </row>
    <row r="42" spans="1:22" ht="21.95" customHeight="1">
      <c r="A42" s="704">
        <v>2020</v>
      </c>
      <c r="B42" s="707" t="s">
        <v>815</v>
      </c>
      <c r="C42" s="59">
        <v>278808</v>
      </c>
      <c r="D42" s="59">
        <v>193486</v>
      </c>
      <c r="E42" s="59">
        <v>85322</v>
      </c>
      <c r="F42" s="59">
        <v>86400</v>
      </c>
      <c r="G42" s="59">
        <v>29204</v>
      </c>
      <c r="H42" s="59">
        <v>57195</v>
      </c>
      <c r="I42" s="59">
        <v>133853</v>
      </c>
      <c r="J42" s="59"/>
      <c r="K42" s="59">
        <v>58555</v>
      </c>
      <c r="L42" s="59"/>
      <c r="M42" s="59">
        <v>1119</v>
      </c>
      <c r="N42" s="59"/>
      <c r="O42" s="59">
        <v>29309</v>
      </c>
      <c r="P42" s="59"/>
      <c r="Q42" s="59">
        <v>16754</v>
      </c>
      <c r="R42" s="59"/>
      <c r="S42" s="59">
        <v>11372</v>
      </c>
      <c r="T42" s="59"/>
      <c r="V42" s="27"/>
    </row>
    <row r="43" spans="1:22" ht="15" customHeight="1">
      <c r="A43" s="704" t="s">
        <v>342</v>
      </c>
      <c r="B43" s="707" t="s">
        <v>53</v>
      </c>
      <c r="C43" s="59">
        <v>247135</v>
      </c>
      <c r="D43" s="59">
        <v>144139</v>
      </c>
      <c r="E43" s="59">
        <v>102995</v>
      </c>
      <c r="F43" s="59">
        <v>101289</v>
      </c>
      <c r="G43" s="59">
        <v>29666</v>
      </c>
      <c r="H43" s="59">
        <v>71623</v>
      </c>
      <c r="I43" s="59">
        <v>80526</v>
      </c>
      <c r="J43" s="59"/>
      <c r="K43" s="59">
        <v>65320</v>
      </c>
      <c r="L43" s="59"/>
      <c r="M43" s="59">
        <v>898</v>
      </c>
      <c r="N43" s="59"/>
      <c r="O43" s="59">
        <v>33050</v>
      </c>
      <c r="P43" s="59"/>
      <c r="Q43" s="59">
        <v>22316</v>
      </c>
      <c r="R43" s="59"/>
      <c r="S43" s="59">
        <v>9057</v>
      </c>
      <c r="T43" s="59"/>
    </row>
    <row r="44" spans="1:22" ht="15" customHeight="1">
      <c r="A44" s="704" t="s">
        <v>342</v>
      </c>
      <c r="B44" s="707" t="s">
        <v>58</v>
      </c>
      <c r="C44" s="59">
        <v>271909</v>
      </c>
      <c r="D44" s="59">
        <v>195935</v>
      </c>
      <c r="E44" s="59">
        <v>75974</v>
      </c>
      <c r="F44" s="59">
        <v>118887</v>
      </c>
      <c r="G44" s="59">
        <v>84642</v>
      </c>
      <c r="H44" s="59">
        <v>34245</v>
      </c>
      <c r="I44" s="59">
        <v>100581</v>
      </c>
      <c r="J44" s="59"/>
      <c r="K44" s="59">
        <v>52441</v>
      </c>
      <c r="L44" s="59"/>
      <c r="M44" s="59">
        <v>824</v>
      </c>
      <c r="N44" s="59"/>
      <c r="O44" s="59">
        <v>9888</v>
      </c>
      <c r="P44" s="59"/>
      <c r="Q44" s="59">
        <v>30488</v>
      </c>
      <c r="R44" s="59"/>
      <c r="S44" s="59">
        <v>11241</v>
      </c>
      <c r="T44" s="59"/>
    </row>
    <row r="45" spans="1:22" ht="15" customHeight="1">
      <c r="A45" s="704" t="s">
        <v>342</v>
      </c>
      <c r="B45" s="707" t="s">
        <v>59</v>
      </c>
      <c r="C45" s="59">
        <v>175558</v>
      </c>
      <c r="D45" s="59">
        <v>78413</v>
      </c>
      <c r="E45" s="59">
        <v>97145</v>
      </c>
      <c r="F45" s="59">
        <v>65436</v>
      </c>
      <c r="G45" s="59">
        <v>11314</v>
      </c>
      <c r="H45" s="59">
        <v>54122</v>
      </c>
      <c r="I45" s="59">
        <v>61170</v>
      </c>
      <c r="J45" s="59"/>
      <c r="K45" s="59">
        <v>48951</v>
      </c>
      <c r="L45" s="59"/>
      <c r="M45" s="59">
        <v>1331</v>
      </c>
      <c r="N45" s="59"/>
      <c r="O45" s="59">
        <v>4597</v>
      </c>
      <c r="P45" s="59"/>
      <c r="Q45" s="59">
        <v>25813</v>
      </c>
      <c r="R45" s="59"/>
      <c r="S45" s="59">
        <v>17210</v>
      </c>
      <c r="T45" s="59"/>
    </row>
    <row r="46" spans="1:22" ht="15" customHeight="1">
      <c r="A46" s="704" t="s">
        <v>342</v>
      </c>
      <c r="B46" s="707" t="s">
        <v>676</v>
      </c>
      <c r="C46" s="59">
        <v>181790</v>
      </c>
      <c r="D46" s="59">
        <v>103173</v>
      </c>
      <c r="E46" s="59">
        <v>78617</v>
      </c>
      <c r="F46" s="59">
        <v>62924</v>
      </c>
      <c r="G46" s="59">
        <v>22837</v>
      </c>
      <c r="H46" s="59">
        <v>40087</v>
      </c>
      <c r="I46" s="59">
        <v>74564</v>
      </c>
      <c r="J46" s="59"/>
      <c r="K46" s="59">
        <v>44302</v>
      </c>
      <c r="L46" s="59"/>
      <c r="M46" s="59">
        <v>568</v>
      </c>
      <c r="N46" s="59"/>
      <c r="O46" s="59">
        <v>5203</v>
      </c>
      <c r="P46" s="59"/>
      <c r="Q46" s="59">
        <v>29123</v>
      </c>
      <c r="R46" s="59"/>
      <c r="S46" s="59">
        <v>9408</v>
      </c>
      <c r="T46" s="59"/>
    </row>
    <row r="47" spans="1:22" ht="15" customHeight="1">
      <c r="A47" s="704" t="s">
        <v>342</v>
      </c>
      <c r="B47" s="707" t="s">
        <v>677</v>
      </c>
      <c r="C47" s="59">
        <v>171030</v>
      </c>
      <c r="D47" s="59">
        <v>101238</v>
      </c>
      <c r="E47" s="59">
        <v>69792</v>
      </c>
      <c r="F47" s="59">
        <v>68680</v>
      </c>
      <c r="G47" s="59">
        <v>28033</v>
      </c>
      <c r="H47" s="59">
        <v>40647</v>
      </c>
      <c r="I47" s="59">
        <v>61485</v>
      </c>
      <c r="J47" s="59"/>
      <c r="K47" s="59">
        <v>40865</v>
      </c>
      <c r="L47" s="59"/>
      <c r="M47" s="59">
        <v>2132</v>
      </c>
      <c r="N47" s="59"/>
      <c r="O47" s="59">
        <v>9587</v>
      </c>
      <c r="P47" s="59"/>
      <c r="Q47" s="59">
        <v>14997</v>
      </c>
      <c r="R47" s="59"/>
      <c r="S47" s="59">
        <v>14149</v>
      </c>
      <c r="T47" s="59"/>
    </row>
    <row r="48" spans="1:22" ht="15" customHeight="1">
      <c r="A48" s="704" t="s">
        <v>342</v>
      </c>
      <c r="B48" s="707" t="s">
        <v>678</v>
      </c>
      <c r="C48" s="59">
        <v>178703</v>
      </c>
      <c r="D48" s="59">
        <v>92226</v>
      </c>
      <c r="E48" s="59">
        <v>86478</v>
      </c>
      <c r="F48" s="59">
        <v>64425</v>
      </c>
      <c r="G48" s="59">
        <v>17111</v>
      </c>
      <c r="H48" s="59">
        <v>47313</v>
      </c>
      <c r="I48" s="59">
        <v>62257</v>
      </c>
      <c r="J48" s="59"/>
      <c r="K48" s="59">
        <v>52022</v>
      </c>
      <c r="L48" s="59"/>
      <c r="M48" s="59">
        <v>515</v>
      </c>
      <c r="N48" s="59"/>
      <c r="O48" s="59">
        <v>12342</v>
      </c>
      <c r="P48" s="59"/>
      <c r="Q48" s="59">
        <v>28468</v>
      </c>
      <c r="R48" s="59"/>
      <c r="S48" s="59">
        <v>10697</v>
      </c>
      <c r="T48" s="59"/>
    </row>
    <row r="49" spans="1:22" ht="15" customHeight="1">
      <c r="A49" s="704" t="s">
        <v>342</v>
      </c>
      <c r="B49" s="707" t="s">
        <v>214</v>
      </c>
      <c r="C49" s="59">
        <v>187145</v>
      </c>
      <c r="D49" s="59">
        <v>123773</v>
      </c>
      <c r="E49" s="59">
        <v>63372</v>
      </c>
      <c r="F49" s="59">
        <v>64059</v>
      </c>
      <c r="G49" s="59">
        <v>26318</v>
      </c>
      <c r="H49" s="59">
        <v>37740</v>
      </c>
      <c r="I49" s="59">
        <v>87445</v>
      </c>
      <c r="J49" s="59"/>
      <c r="K49" s="59">
        <v>35642</v>
      </c>
      <c r="L49" s="59"/>
      <c r="M49" s="59">
        <v>330</v>
      </c>
      <c r="N49" s="59"/>
      <c r="O49" s="59">
        <v>9680</v>
      </c>
      <c r="P49" s="59"/>
      <c r="Q49" s="59">
        <v>19409</v>
      </c>
      <c r="R49" s="59"/>
      <c r="S49" s="59">
        <v>6224</v>
      </c>
      <c r="T49" s="59"/>
    </row>
    <row r="50" spans="1:22" ht="15" customHeight="1">
      <c r="A50" s="704" t="s">
        <v>342</v>
      </c>
      <c r="B50" s="707" t="s">
        <v>192</v>
      </c>
      <c r="C50" s="59">
        <v>246663</v>
      </c>
      <c r="D50" s="59">
        <v>154724</v>
      </c>
      <c r="E50" s="59">
        <v>91938</v>
      </c>
      <c r="F50" s="59">
        <v>72423</v>
      </c>
      <c r="G50" s="59">
        <v>26427</v>
      </c>
      <c r="H50" s="59">
        <v>45996</v>
      </c>
      <c r="I50" s="59">
        <v>122218</v>
      </c>
      <c r="J50" s="59"/>
      <c r="K50" s="59">
        <v>52022</v>
      </c>
      <c r="L50" s="59"/>
      <c r="M50" s="59">
        <v>734</v>
      </c>
      <c r="N50" s="59"/>
      <c r="O50" s="59">
        <v>5345</v>
      </c>
      <c r="P50" s="59"/>
      <c r="Q50" s="59">
        <v>35420</v>
      </c>
      <c r="R50" s="59"/>
      <c r="S50" s="59">
        <v>10522</v>
      </c>
      <c r="T50" s="59"/>
    </row>
    <row r="51" spans="1:22" ht="15" customHeight="1">
      <c r="A51" s="704" t="s">
        <v>342</v>
      </c>
      <c r="B51" s="707" t="s">
        <v>193</v>
      </c>
      <c r="C51" s="59">
        <v>319239</v>
      </c>
      <c r="D51" s="59">
        <v>235992</v>
      </c>
      <c r="E51" s="59">
        <v>83247</v>
      </c>
      <c r="F51" s="59">
        <v>102757</v>
      </c>
      <c r="G51" s="59">
        <v>45956</v>
      </c>
      <c r="H51" s="59">
        <v>56802</v>
      </c>
      <c r="I51" s="59">
        <v>183939</v>
      </c>
      <c r="J51" s="59"/>
      <c r="K51" s="59">
        <v>32543</v>
      </c>
      <c r="L51" s="59"/>
      <c r="M51" s="59">
        <v>357</v>
      </c>
      <c r="N51" s="59"/>
      <c r="O51" s="59">
        <v>5740</v>
      </c>
      <c r="P51" s="59"/>
      <c r="Q51" s="59">
        <v>15985</v>
      </c>
      <c r="R51" s="59"/>
      <c r="S51" s="59">
        <v>10461</v>
      </c>
      <c r="T51" s="59"/>
    </row>
    <row r="52" spans="1:22" ht="15" customHeight="1">
      <c r="A52" s="704" t="s">
        <v>342</v>
      </c>
      <c r="B52" s="707" t="s">
        <v>194</v>
      </c>
      <c r="C52" s="59">
        <v>257282</v>
      </c>
      <c r="D52" s="59">
        <v>193200</v>
      </c>
      <c r="E52" s="59">
        <v>64082</v>
      </c>
      <c r="F52" s="59">
        <v>68252</v>
      </c>
      <c r="G52" s="59">
        <v>30052</v>
      </c>
      <c r="H52" s="59">
        <v>38200</v>
      </c>
      <c r="I52" s="59">
        <v>154541</v>
      </c>
      <c r="J52" s="59"/>
      <c r="K52" s="59">
        <v>34489</v>
      </c>
      <c r="L52" s="59"/>
      <c r="M52" s="59">
        <v>340</v>
      </c>
      <c r="N52" s="59"/>
      <c r="O52" s="59">
        <v>8267</v>
      </c>
      <c r="P52" s="59"/>
      <c r="Q52" s="59">
        <v>11457</v>
      </c>
      <c r="R52" s="59"/>
      <c r="S52" s="59">
        <v>14425</v>
      </c>
      <c r="T52" s="59"/>
    </row>
    <row r="53" spans="1:22" ht="15" customHeight="1">
      <c r="A53" s="704" t="s">
        <v>342</v>
      </c>
      <c r="B53" s="707" t="s">
        <v>643</v>
      </c>
      <c r="C53" s="59">
        <v>286486</v>
      </c>
      <c r="D53" s="59">
        <v>204904</v>
      </c>
      <c r="E53" s="59">
        <v>81582</v>
      </c>
      <c r="F53" s="59">
        <v>72641</v>
      </c>
      <c r="G53" s="59">
        <v>18838</v>
      </c>
      <c r="H53" s="59">
        <v>53803</v>
      </c>
      <c r="I53" s="59">
        <v>179233</v>
      </c>
      <c r="J53" s="59"/>
      <c r="K53" s="59">
        <v>34611</v>
      </c>
      <c r="L53" s="59"/>
      <c r="M53" s="59">
        <v>159</v>
      </c>
      <c r="N53" s="59"/>
      <c r="O53" s="59">
        <v>6673</v>
      </c>
      <c r="P53" s="59"/>
      <c r="Q53" s="59">
        <v>21331</v>
      </c>
      <c r="R53" s="59"/>
      <c r="S53" s="59">
        <v>6448</v>
      </c>
      <c r="T53" s="59"/>
    </row>
    <row r="54" spans="1:22" ht="21.95" customHeight="1">
      <c r="A54" s="704"/>
      <c r="B54" s="707"/>
      <c r="C54" s="59"/>
      <c r="D54" s="59"/>
      <c r="E54" s="59"/>
      <c r="F54" s="59"/>
      <c r="G54" s="59"/>
      <c r="H54" s="59"/>
      <c r="I54" s="59"/>
      <c r="J54" s="59"/>
      <c r="K54" s="59"/>
      <c r="L54" s="59"/>
      <c r="M54" s="59"/>
      <c r="N54" s="59"/>
      <c r="O54" s="59"/>
      <c r="P54" s="59"/>
      <c r="Q54" s="59"/>
      <c r="R54" s="59"/>
      <c r="S54" s="59"/>
      <c r="T54" s="59"/>
    </row>
    <row r="55" spans="1:22" ht="26.1" customHeight="1">
      <c r="A55" s="386" t="s">
        <v>584</v>
      </c>
      <c r="B55" s="385"/>
      <c r="C55" s="59"/>
      <c r="D55" s="59"/>
      <c r="E55" s="59"/>
      <c r="F55" s="59"/>
      <c r="G55" s="59"/>
      <c r="H55" s="59"/>
      <c r="I55" s="387" t="s">
        <v>584</v>
      </c>
      <c r="J55" s="59"/>
      <c r="L55" s="387"/>
      <c r="M55" s="59"/>
      <c r="N55" s="59"/>
      <c r="O55" s="59"/>
      <c r="P55" s="59"/>
      <c r="Q55" s="59"/>
      <c r="R55" s="59"/>
      <c r="S55" s="59"/>
      <c r="T55" s="59"/>
    </row>
    <row r="56" spans="1:22" ht="21.95" customHeight="1">
      <c r="A56" s="704">
        <v>2020</v>
      </c>
      <c r="B56" s="707" t="s">
        <v>815</v>
      </c>
      <c r="C56" s="59">
        <v>175877</v>
      </c>
      <c r="D56" s="59">
        <v>62411</v>
      </c>
      <c r="E56" s="59">
        <v>113465</v>
      </c>
      <c r="F56" s="59">
        <v>67117</v>
      </c>
      <c r="G56" s="59">
        <v>30561</v>
      </c>
      <c r="H56" s="59">
        <v>36555</v>
      </c>
      <c r="I56" s="59">
        <v>18070</v>
      </c>
      <c r="J56" s="59"/>
      <c r="K56" s="59">
        <v>90690</v>
      </c>
      <c r="L56" s="59"/>
      <c r="M56" s="59">
        <v>2212</v>
      </c>
      <c r="N56" s="59"/>
      <c r="O56" s="59">
        <v>11568</v>
      </c>
      <c r="P56" s="59"/>
      <c r="Q56" s="59">
        <v>40121</v>
      </c>
      <c r="R56" s="59"/>
      <c r="S56" s="59">
        <v>36789</v>
      </c>
      <c r="T56" s="59"/>
      <c r="V56" s="27"/>
    </row>
    <row r="57" spans="1:22" ht="15" customHeight="1">
      <c r="A57" s="704" t="s">
        <v>342</v>
      </c>
      <c r="B57" s="707" t="s">
        <v>53</v>
      </c>
      <c r="C57" s="59">
        <v>185098</v>
      </c>
      <c r="D57" s="59">
        <v>81054</v>
      </c>
      <c r="E57" s="59">
        <v>104044</v>
      </c>
      <c r="F57" s="59">
        <v>71575</v>
      </c>
      <c r="G57" s="59">
        <v>25479</v>
      </c>
      <c r="H57" s="59">
        <v>46096</v>
      </c>
      <c r="I57" s="59">
        <v>42831</v>
      </c>
      <c r="J57" s="59"/>
      <c r="K57" s="59">
        <v>70691</v>
      </c>
      <c r="L57" s="59"/>
      <c r="M57" s="59">
        <v>2106</v>
      </c>
      <c r="N57" s="59"/>
      <c r="O57" s="59">
        <v>10637</v>
      </c>
      <c r="P57" s="59"/>
      <c r="Q57" s="59">
        <v>40894</v>
      </c>
      <c r="R57" s="59"/>
      <c r="S57" s="59">
        <v>17054</v>
      </c>
      <c r="T57" s="59"/>
    </row>
    <row r="58" spans="1:22" ht="15" customHeight="1">
      <c r="A58" s="704" t="s">
        <v>342</v>
      </c>
      <c r="B58" s="707" t="s">
        <v>58</v>
      </c>
      <c r="C58" s="59">
        <v>286634</v>
      </c>
      <c r="D58" s="59">
        <v>117493</v>
      </c>
      <c r="E58" s="59">
        <v>169141</v>
      </c>
      <c r="F58" s="59">
        <v>111565</v>
      </c>
      <c r="G58" s="59">
        <v>26996</v>
      </c>
      <c r="H58" s="59">
        <v>84569</v>
      </c>
      <c r="I58" s="59">
        <v>72202</v>
      </c>
      <c r="J58" s="59"/>
      <c r="K58" s="59">
        <v>102867</v>
      </c>
      <c r="L58" s="59"/>
      <c r="M58" s="59">
        <v>3642</v>
      </c>
      <c r="N58" s="59"/>
      <c r="O58" s="59">
        <v>14653</v>
      </c>
      <c r="P58" s="59"/>
      <c r="Q58" s="59">
        <v>53535</v>
      </c>
      <c r="R58" s="59"/>
      <c r="S58" s="59">
        <v>31037</v>
      </c>
      <c r="T58" s="59"/>
    </row>
    <row r="59" spans="1:22" ht="15" customHeight="1">
      <c r="A59" s="704" t="s">
        <v>342</v>
      </c>
      <c r="B59" s="707" t="s">
        <v>59</v>
      </c>
      <c r="C59" s="59">
        <v>179882</v>
      </c>
      <c r="D59" s="59">
        <v>68246</v>
      </c>
      <c r="E59" s="59">
        <v>111636</v>
      </c>
      <c r="F59" s="59">
        <v>82975</v>
      </c>
      <c r="G59" s="59">
        <v>36381</v>
      </c>
      <c r="H59" s="59">
        <v>46594</v>
      </c>
      <c r="I59" s="59">
        <v>23411</v>
      </c>
      <c r="J59" s="59"/>
      <c r="K59" s="59">
        <v>73497</v>
      </c>
      <c r="L59" s="59"/>
      <c r="M59" s="59">
        <v>1189</v>
      </c>
      <c r="N59" s="59"/>
      <c r="O59" s="59">
        <v>7266</v>
      </c>
      <c r="P59" s="59"/>
      <c r="Q59" s="59">
        <v>38389</v>
      </c>
      <c r="R59" s="59"/>
      <c r="S59" s="59">
        <v>26653</v>
      </c>
      <c r="T59" s="59"/>
    </row>
    <row r="60" spans="1:22" ht="15" customHeight="1">
      <c r="A60" s="704" t="s">
        <v>342</v>
      </c>
      <c r="B60" s="707" t="s">
        <v>676</v>
      </c>
      <c r="C60" s="59">
        <v>200504</v>
      </c>
      <c r="D60" s="59">
        <v>101831</v>
      </c>
      <c r="E60" s="59">
        <v>98672</v>
      </c>
      <c r="F60" s="59">
        <v>81906</v>
      </c>
      <c r="G60" s="59">
        <v>34563</v>
      </c>
      <c r="H60" s="59">
        <v>47343</v>
      </c>
      <c r="I60" s="59">
        <v>51234</v>
      </c>
      <c r="J60" s="59"/>
      <c r="K60" s="59">
        <v>67364</v>
      </c>
      <c r="L60" s="59"/>
      <c r="M60" s="59">
        <v>1564</v>
      </c>
      <c r="N60" s="59"/>
      <c r="O60" s="59">
        <v>14471</v>
      </c>
      <c r="P60" s="59"/>
      <c r="Q60" s="59">
        <v>32603</v>
      </c>
      <c r="R60" s="59"/>
      <c r="S60" s="59">
        <v>18727</v>
      </c>
      <c r="T60" s="59"/>
    </row>
    <row r="61" spans="1:22" ht="15" customHeight="1">
      <c r="A61" s="704" t="s">
        <v>342</v>
      </c>
      <c r="B61" s="707" t="s">
        <v>677</v>
      </c>
      <c r="C61" s="59">
        <v>253239</v>
      </c>
      <c r="D61" s="59">
        <v>123998</v>
      </c>
      <c r="E61" s="59">
        <v>129242</v>
      </c>
      <c r="F61" s="59">
        <v>104753</v>
      </c>
      <c r="G61" s="59">
        <v>42903</v>
      </c>
      <c r="H61" s="59">
        <v>61851</v>
      </c>
      <c r="I61" s="59">
        <v>65495</v>
      </c>
      <c r="J61" s="59"/>
      <c r="K61" s="59">
        <v>82991</v>
      </c>
      <c r="L61" s="59"/>
      <c r="M61" s="59">
        <v>7087</v>
      </c>
      <c r="N61" s="59"/>
      <c r="O61" s="59">
        <v>8514</v>
      </c>
      <c r="P61" s="59"/>
      <c r="Q61" s="59">
        <v>42218</v>
      </c>
      <c r="R61" s="59"/>
      <c r="S61" s="59">
        <v>25173</v>
      </c>
      <c r="T61" s="59"/>
    </row>
    <row r="62" spans="1:22" ht="15" customHeight="1">
      <c r="A62" s="704" t="s">
        <v>342</v>
      </c>
      <c r="B62" s="707" t="s">
        <v>678</v>
      </c>
      <c r="C62" s="59">
        <v>274362</v>
      </c>
      <c r="D62" s="59">
        <v>103686</v>
      </c>
      <c r="E62" s="59">
        <v>170676</v>
      </c>
      <c r="F62" s="59">
        <v>110881</v>
      </c>
      <c r="G62" s="59">
        <v>37607</v>
      </c>
      <c r="H62" s="59">
        <v>73274</v>
      </c>
      <c r="I62" s="59">
        <v>49219</v>
      </c>
      <c r="J62" s="59"/>
      <c r="K62" s="59">
        <v>114262</v>
      </c>
      <c r="L62" s="59"/>
      <c r="M62" s="59">
        <v>5845</v>
      </c>
      <c r="N62" s="59"/>
      <c r="O62" s="59">
        <v>11014</v>
      </c>
      <c r="P62" s="59"/>
      <c r="Q62" s="59">
        <v>72792</v>
      </c>
      <c r="R62" s="59"/>
      <c r="S62" s="59">
        <v>24610</v>
      </c>
      <c r="T62" s="59"/>
    </row>
    <row r="63" spans="1:22" ht="15" customHeight="1">
      <c r="A63" s="704" t="s">
        <v>342</v>
      </c>
      <c r="B63" s="707" t="s">
        <v>214</v>
      </c>
      <c r="C63" s="59">
        <v>245955</v>
      </c>
      <c r="D63" s="59">
        <v>86543</v>
      </c>
      <c r="E63" s="59">
        <v>159412</v>
      </c>
      <c r="F63" s="59">
        <v>131262</v>
      </c>
      <c r="G63" s="59">
        <v>33329</v>
      </c>
      <c r="H63" s="59">
        <v>97933</v>
      </c>
      <c r="I63" s="59">
        <v>37402</v>
      </c>
      <c r="J63" s="59"/>
      <c r="K63" s="59">
        <v>77291</v>
      </c>
      <c r="L63" s="59"/>
      <c r="M63" s="59">
        <v>3693</v>
      </c>
      <c r="N63" s="59"/>
      <c r="O63" s="59">
        <v>12119</v>
      </c>
      <c r="P63" s="59"/>
      <c r="Q63" s="59">
        <v>41200</v>
      </c>
      <c r="R63" s="59"/>
      <c r="S63" s="59">
        <v>20279</v>
      </c>
      <c r="T63" s="59"/>
    </row>
    <row r="64" spans="1:22" ht="15" customHeight="1">
      <c r="A64" s="704" t="s">
        <v>342</v>
      </c>
      <c r="B64" s="707" t="s">
        <v>192</v>
      </c>
      <c r="C64" s="59">
        <v>317305</v>
      </c>
      <c r="D64" s="59">
        <v>165361</v>
      </c>
      <c r="E64" s="59">
        <v>151945</v>
      </c>
      <c r="F64" s="59">
        <v>86982</v>
      </c>
      <c r="G64" s="59">
        <v>35413</v>
      </c>
      <c r="H64" s="59">
        <v>51569</v>
      </c>
      <c r="I64" s="59">
        <v>108658</v>
      </c>
      <c r="J64" s="59"/>
      <c r="K64" s="59">
        <v>121665</v>
      </c>
      <c r="L64" s="59"/>
      <c r="M64" s="59">
        <v>2878</v>
      </c>
      <c r="N64" s="59"/>
      <c r="O64" s="59">
        <v>18411</v>
      </c>
      <c r="P64" s="59"/>
      <c r="Q64" s="59">
        <v>59494</v>
      </c>
      <c r="R64" s="59"/>
      <c r="S64" s="59">
        <v>40882</v>
      </c>
      <c r="T64" s="59"/>
    </row>
    <row r="65" spans="1:20" ht="15" customHeight="1">
      <c r="A65" s="704" t="s">
        <v>342</v>
      </c>
      <c r="B65" s="707" t="s">
        <v>193</v>
      </c>
      <c r="C65" s="59">
        <v>265084</v>
      </c>
      <c r="D65" s="59">
        <v>174470</v>
      </c>
      <c r="E65" s="59">
        <v>90614</v>
      </c>
      <c r="F65" s="59">
        <v>116726</v>
      </c>
      <c r="G65" s="59">
        <v>71009</v>
      </c>
      <c r="H65" s="59">
        <v>45717</v>
      </c>
      <c r="I65" s="59">
        <v>71954</v>
      </c>
      <c r="J65" s="59"/>
      <c r="K65" s="59">
        <v>76404</v>
      </c>
      <c r="L65" s="59"/>
      <c r="M65" s="59">
        <v>3009</v>
      </c>
      <c r="N65" s="59"/>
      <c r="O65" s="59">
        <v>28498</v>
      </c>
      <c r="P65" s="59"/>
      <c r="Q65" s="59">
        <v>29568</v>
      </c>
      <c r="R65" s="59"/>
      <c r="S65" s="59">
        <v>15329</v>
      </c>
      <c r="T65" s="59"/>
    </row>
    <row r="66" spans="1:20" ht="15" customHeight="1">
      <c r="A66" s="704" t="s">
        <v>342</v>
      </c>
      <c r="B66" s="707" t="s">
        <v>194</v>
      </c>
      <c r="C66" s="59">
        <v>217952</v>
      </c>
      <c r="D66" s="59">
        <v>97839</v>
      </c>
      <c r="E66" s="59">
        <v>120113</v>
      </c>
      <c r="F66" s="59">
        <v>103256</v>
      </c>
      <c r="G66" s="59">
        <v>43192</v>
      </c>
      <c r="H66" s="59">
        <v>60065</v>
      </c>
      <c r="I66" s="59">
        <v>42430</v>
      </c>
      <c r="J66" s="59"/>
      <c r="K66" s="59">
        <v>72266</v>
      </c>
      <c r="L66" s="59"/>
      <c r="M66" s="59">
        <v>3642</v>
      </c>
      <c r="N66" s="59"/>
      <c r="O66" s="59">
        <v>8575</v>
      </c>
      <c r="P66" s="59"/>
      <c r="Q66" s="59">
        <v>31479</v>
      </c>
      <c r="R66" s="59"/>
      <c r="S66" s="59">
        <v>28569</v>
      </c>
      <c r="T66" s="59"/>
    </row>
    <row r="67" spans="1:20" ht="15" customHeight="1">
      <c r="A67" s="704" t="s">
        <v>342</v>
      </c>
      <c r="B67" s="707" t="s">
        <v>643</v>
      </c>
      <c r="C67" s="59">
        <v>386188</v>
      </c>
      <c r="D67" s="59">
        <v>255794</v>
      </c>
      <c r="E67" s="59">
        <v>130394</v>
      </c>
      <c r="F67" s="59">
        <v>155743</v>
      </c>
      <c r="G67" s="59">
        <v>76193</v>
      </c>
      <c r="H67" s="59">
        <v>79550</v>
      </c>
      <c r="I67" s="59">
        <v>173522</v>
      </c>
      <c r="J67" s="59"/>
      <c r="K67" s="59">
        <v>56922</v>
      </c>
      <c r="L67" s="59"/>
      <c r="M67" s="59">
        <v>1040</v>
      </c>
      <c r="N67" s="59"/>
      <c r="O67" s="59">
        <v>5039</v>
      </c>
      <c r="P67" s="59"/>
      <c r="Q67" s="59">
        <v>30690</v>
      </c>
      <c r="R67" s="59"/>
      <c r="S67" s="59">
        <v>20154</v>
      </c>
      <c r="T67" s="59"/>
    </row>
    <row r="68" spans="1:20" ht="21.95" customHeight="1">
      <c r="A68" s="704"/>
      <c r="B68" s="707"/>
      <c r="C68" s="59"/>
      <c r="D68" s="59"/>
      <c r="E68" s="59"/>
      <c r="F68" s="59"/>
      <c r="G68" s="59"/>
      <c r="H68" s="59"/>
      <c r="I68" s="59"/>
      <c r="J68" s="59"/>
      <c r="K68" s="59"/>
      <c r="L68" s="59"/>
      <c r="M68" s="59"/>
      <c r="N68" s="59"/>
      <c r="O68" s="59"/>
      <c r="P68" s="59"/>
      <c r="Q68" s="59"/>
      <c r="R68" s="59"/>
      <c r="S68" s="59"/>
      <c r="T68" s="59"/>
    </row>
    <row r="69" spans="1:20" s="191" customFormat="1" ht="11.1" customHeight="1">
      <c r="A69" s="689"/>
      <c r="B69" s="689"/>
      <c r="C69" s="689"/>
      <c r="D69" s="689"/>
      <c r="E69" s="689"/>
      <c r="F69" s="689"/>
      <c r="G69" s="693"/>
      <c r="H69" s="693"/>
      <c r="I69" s="209"/>
      <c r="J69" s="693"/>
      <c r="L69" s="209"/>
      <c r="M69" s="689"/>
      <c r="N69" s="689"/>
      <c r="O69" s="689"/>
      <c r="P69" s="689"/>
      <c r="Q69" s="689"/>
      <c r="R69" s="689"/>
      <c r="S69" s="689"/>
      <c r="T69" s="689"/>
    </row>
    <row r="70" spans="1:20">
      <c r="A70" s="689" t="s">
        <v>1733</v>
      </c>
      <c r="I70" s="689" t="s">
        <v>1733</v>
      </c>
      <c r="L70" s="689"/>
    </row>
  </sheetData>
  <mergeCells count="17">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42578125" defaultRowHeight="15"/>
  <cols>
    <col min="1" max="1" width="5.5703125" style="694" customWidth="1"/>
    <col min="2" max="8" width="17.7109375" style="694" customWidth="1"/>
    <col min="9" max="9" width="19.7109375" style="694" customWidth="1"/>
    <col min="10" max="10" width="1.7109375" style="694" customWidth="1"/>
    <col min="11" max="11" width="19.7109375" style="694" customWidth="1"/>
    <col min="12" max="12" width="1.7109375" style="694" customWidth="1"/>
    <col min="13" max="13" width="19.7109375" style="694" customWidth="1"/>
    <col min="14" max="14" width="1.7109375" style="694" customWidth="1"/>
    <col min="15" max="15" width="19.7109375" style="694" customWidth="1"/>
    <col min="16" max="16" width="1.7109375" style="694" customWidth="1"/>
    <col min="17" max="17" width="19.7109375" style="694" customWidth="1"/>
    <col min="18" max="18" width="1.7109375" style="694" customWidth="1"/>
    <col min="19" max="19" width="19.7109375" style="694" customWidth="1"/>
    <col min="20" max="20" width="1.7109375" style="694" customWidth="1"/>
    <col min="21" max="16384" width="11.42578125" style="694"/>
  </cols>
  <sheetData>
    <row r="1" spans="1:22" s="1100" customFormat="1" ht="15" customHeight="1">
      <c r="A1" s="1106" t="s">
        <v>1750</v>
      </c>
    </row>
    <row r="2" spans="1:22" ht="15" customHeight="1">
      <c r="A2" s="709" t="s">
        <v>709</v>
      </c>
      <c r="B2" s="691"/>
      <c r="C2" s="691"/>
      <c r="D2" s="691"/>
      <c r="E2" s="691"/>
      <c r="F2" s="691"/>
      <c r="G2" s="691"/>
      <c r="H2" s="691"/>
      <c r="I2" s="709" t="s">
        <v>709</v>
      </c>
      <c r="J2" s="691"/>
      <c r="L2" s="709"/>
      <c r="M2" s="695"/>
      <c r="N2" s="695"/>
      <c r="O2" s="695"/>
      <c r="P2" s="695"/>
      <c r="Q2" s="695"/>
      <c r="R2" s="695"/>
      <c r="S2" s="695"/>
      <c r="T2" s="695"/>
    </row>
    <row r="3" spans="1:22" ht="15" customHeight="1">
      <c r="A3" s="712" t="s">
        <v>6</v>
      </c>
      <c r="B3" s="691"/>
      <c r="C3" s="691"/>
      <c r="D3" s="691"/>
      <c r="E3" s="691"/>
      <c r="F3" s="691"/>
      <c r="G3" s="691"/>
      <c r="H3" s="691"/>
      <c r="I3" s="712" t="s">
        <v>6</v>
      </c>
      <c r="J3" s="691"/>
      <c r="L3" s="709"/>
      <c r="M3" s="695"/>
      <c r="N3" s="695"/>
      <c r="O3" s="695"/>
      <c r="P3" s="695"/>
      <c r="Q3" s="695"/>
      <c r="R3" s="695"/>
      <c r="S3" s="695"/>
      <c r="T3" s="695"/>
    </row>
    <row r="4" spans="1:22" ht="15" customHeight="1">
      <c r="A4" s="712" t="s">
        <v>1442</v>
      </c>
      <c r="B4" s="691"/>
      <c r="C4" s="691"/>
      <c r="D4" s="691"/>
      <c r="E4" s="691"/>
      <c r="F4" s="691"/>
      <c r="G4" s="691"/>
      <c r="H4" s="691"/>
      <c r="I4" s="712" t="s">
        <v>1442</v>
      </c>
      <c r="J4" s="691"/>
      <c r="L4" s="709"/>
      <c r="M4" s="695"/>
      <c r="N4" s="695"/>
      <c r="O4" s="695"/>
      <c r="P4" s="695"/>
      <c r="Q4" s="695"/>
      <c r="R4" s="695"/>
      <c r="S4" s="695"/>
      <c r="T4" s="695"/>
    </row>
    <row r="5" spans="1:22" ht="15" customHeight="1">
      <c r="A5" s="757" t="s">
        <v>1640</v>
      </c>
      <c r="B5" s="691"/>
      <c r="C5" s="691"/>
      <c r="D5" s="691"/>
      <c r="E5" s="691"/>
      <c r="F5" s="691"/>
      <c r="G5" s="691"/>
      <c r="H5" s="691"/>
      <c r="I5" s="757" t="s">
        <v>1640</v>
      </c>
      <c r="J5" s="691"/>
      <c r="L5" s="704"/>
      <c r="M5" s="695"/>
      <c r="N5" s="695"/>
      <c r="O5" s="695"/>
      <c r="P5" s="695"/>
      <c r="Q5" s="695"/>
      <c r="R5" s="695"/>
      <c r="S5" s="695"/>
      <c r="T5" s="695"/>
    </row>
    <row r="6" spans="1:22" ht="15" customHeight="1">
      <c r="A6" s="713" t="s">
        <v>646</v>
      </c>
      <c r="B6" s="691"/>
      <c r="C6" s="691"/>
      <c r="D6" s="691"/>
      <c r="E6" s="691"/>
      <c r="F6" s="691"/>
      <c r="G6" s="691"/>
      <c r="H6" s="691"/>
      <c r="I6" s="713" t="s">
        <v>646</v>
      </c>
      <c r="J6" s="691"/>
      <c r="L6" s="709"/>
      <c r="M6" s="695"/>
      <c r="N6" s="695"/>
      <c r="O6" s="695"/>
      <c r="P6" s="695"/>
      <c r="Q6" s="695"/>
      <c r="R6" s="695"/>
      <c r="S6" s="695"/>
      <c r="T6" s="695"/>
    </row>
    <row r="7" spans="1:22" ht="15" customHeight="1">
      <c r="A7" s="710" t="s">
        <v>444</v>
      </c>
      <c r="B7" s="687"/>
      <c r="C7" s="687"/>
      <c r="D7" s="687"/>
      <c r="E7" s="687"/>
      <c r="F7" s="687"/>
      <c r="G7" s="687"/>
      <c r="H7" s="687"/>
      <c r="I7" s="714" t="s">
        <v>444</v>
      </c>
      <c r="J7" s="687"/>
      <c r="L7" s="710"/>
      <c r="M7" s="688"/>
      <c r="N7" s="688"/>
      <c r="O7" s="688"/>
      <c r="P7" s="688"/>
      <c r="Q7" s="688"/>
      <c r="R7" s="688"/>
      <c r="S7" s="688"/>
      <c r="T7" s="688"/>
    </row>
    <row r="8" spans="1:22" s="221" customFormat="1" ht="15.75" customHeight="1">
      <c r="A8" s="1264" t="s">
        <v>660</v>
      </c>
      <c r="B8" s="1265"/>
      <c r="C8" s="1270" t="s">
        <v>1436</v>
      </c>
      <c r="D8" s="1270"/>
      <c r="E8" s="1270"/>
      <c r="F8" s="1271" t="s">
        <v>661</v>
      </c>
      <c r="G8" s="1270"/>
      <c r="H8" s="1272"/>
      <c r="I8" s="1273" t="s">
        <v>38</v>
      </c>
      <c r="J8" s="1274"/>
      <c r="K8" s="1279" t="s">
        <v>425</v>
      </c>
      <c r="L8" s="1272"/>
      <c r="M8" s="1272"/>
      <c r="N8" s="1272"/>
      <c r="O8" s="1272"/>
      <c r="P8" s="1272"/>
      <c r="Q8" s="1272"/>
      <c r="R8" s="1272"/>
      <c r="S8" s="1272"/>
      <c r="T8" s="1272"/>
    </row>
    <row r="9" spans="1:22" s="221" customFormat="1" ht="15.75" customHeight="1">
      <c r="A9" s="1266"/>
      <c r="B9" s="1267"/>
      <c r="C9" s="1241" t="s">
        <v>529</v>
      </c>
      <c r="D9" s="382" t="s">
        <v>512</v>
      </c>
      <c r="E9" s="383"/>
      <c r="F9" s="1280" t="s">
        <v>640</v>
      </c>
      <c r="G9" s="382" t="s">
        <v>512</v>
      </c>
      <c r="H9" s="382"/>
      <c r="I9" s="1275"/>
      <c r="J9" s="1276"/>
      <c r="K9" s="1261" t="s">
        <v>640</v>
      </c>
      <c r="L9" s="1241"/>
      <c r="M9" s="1271" t="s">
        <v>607</v>
      </c>
      <c r="N9" s="1270"/>
      <c r="O9" s="1270"/>
      <c r="P9" s="1270"/>
      <c r="Q9" s="1270"/>
      <c r="R9" s="1270"/>
      <c r="S9" s="1270"/>
      <c r="T9" s="1270"/>
    </row>
    <row r="10" spans="1:22" s="221" customFormat="1" ht="15.75" customHeight="1">
      <c r="A10" s="1266"/>
      <c r="B10" s="1267"/>
      <c r="C10" s="1243"/>
      <c r="D10" s="1282" t="s">
        <v>316</v>
      </c>
      <c r="E10" s="1282" t="s">
        <v>962</v>
      </c>
      <c r="F10" s="1280"/>
      <c r="G10" s="1261" t="s">
        <v>316</v>
      </c>
      <c r="H10" s="1262" t="s">
        <v>962</v>
      </c>
      <c r="I10" s="1275"/>
      <c r="J10" s="1276"/>
      <c r="K10" s="1262"/>
      <c r="L10" s="1243"/>
      <c r="M10" s="1283" t="s">
        <v>752</v>
      </c>
      <c r="N10" s="1274"/>
      <c r="O10" s="1283" t="s">
        <v>736</v>
      </c>
      <c r="P10" s="1274"/>
      <c r="Q10" s="1261" t="s">
        <v>846</v>
      </c>
      <c r="R10" s="1241"/>
      <c r="S10" s="1283" t="s">
        <v>737</v>
      </c>
      <c r="T10" s="1273"/>
    </row>
    <row r="11" spans="1:22" s="221" customFormat="1" ht="15.75" customHeight="1">
      <c r="A11" s="1266"/>
      <c r="B11" s="1267"/>
      <c r="C11" s="1243"/>
      <c r="D11" s="1280"/>
      <c r="E11" s="1280"/>
      <c r="F11" s="1280"/>
      <c r="G11" s="1262"/>
      <c r="H11" s="1262"/>
      <c r="I11" s="1275"/>
      <c r="J11" s="1276"/>
      <c r="K11" s="1262"/>
      <c r="L11" s="1243"/>
      <c r="M11" s="1284"/>
      <c r="N11" s="1276"/>
      <c r="O11" s="1284"/>
      <c r="P11" s="1276"/>
      <c r="Q11" s="1262"/>
      <c r="R11" s="1243"/>
      <c r="S11" s="1284"/>
      <c r="T11" s="1275"/>
    </row>
    <row r="12" spans="1:22" s="221" customFormat="1" ht="15.75" customHeight="1">
      <c r="A12" s="1268"/>
      <c r="B12" s="1269"/>
      <c r="C12" s="1245"/>
      <c r="D12" s="1281"/>
      <c r="E12" s="1281"/>
      <c r="F12" s="1281"/>
      <c r="G12" s="1263"/>
      <c r="H12" s="1263"/>
      <c r="I12" s="1277"/>
      <c r="J12" s="1278"/>
      <c r="K12" s="1263"/>
      <c r="L12" s="1245"/>
      <c r="M12" s="1285"/>
      <c r="N12" s="1278"/>
      <c r="O12" s="1285"/>
      <c r="P12" s="1278"/>
      <c r="Q12" s="1263"/>
      <c r="R12" s="1245"/>
      <c r="S12" s="1285"/>
      <c r="T12" s="1277"/>
    </row>
    <row r="13" spans="1:22" ht="26.1" customHeight="1">
      <c r="A13" s="209" t="s">
        <v>585</v>
      </c>
      <c r="B13" s="691"/>
      <c r="C13" s="691"/>
      <c r="D13" s="691"/>
      <c r="E13" s="691"/>
      <c r="F13" s="691"/>
      <c r="G13" s="691"/>
      <c r="H13" s="691"/>
      <c r="I13" s="388" t="s">
        <v>585</v>
      </c>
      <c r="J13" s="691"/>
      <c r="L13" s="388"/>
      <c r="M13" s="692"/>
      <c r="N13" s="692"/>
      <c r="O13" s="692"/>
      <c r="P13" s="692"/>
      <c r="Q13" s="692"/>
      <c r="R13" s="692"/>
      <c r="S13" s="692"/>
      <c r="T13" s="692"/>
    </row>
    <row r="14" spans="1:22" ht="21.95" customHeight="1">
      <c r="A14" s="704">
        <v>2020</v>
      </c>
      <c r="B14" s="707" t="s">
        <v>815</v>
      </c>
      <c r="C14" s="59">
        <v>41181</v>
      </c>
      <c r="D14" s="59">
        <v>25041</v>
      </c>
      <c r="E14" s="59">
        <v>16140</v>
      </c>
      <c r="F14" s="59">
        <v>12151</v>
      </c>
      <c r="G14" s="59">
        <v>9395</v>
      </c>
      <c r="H14" s="59">
        <v>2756</v>
      </c>
      <c r="I14" s="59">
        <v>14397</v>
      </c>
      <c r="J14" s="59"/>
      <c r="K14" s="59">
        <v>14633</v>
      </c>
      <c r="L14" s="59"/>
      <c r="M14" s="59">
        <v>114</v>
      </c>
      <c r="N14" s="59"/>
      <c r="O14" s="59">
        <v>1135</v>
      </c>
      <c r="P14" s="59"/>
      <c r="Q14" s="59">
        <v>11506</v>
      </c>
      <c r="R14" s="59"/>
      <c r="S14" s="59">
        <v>1878</v>
      </c>
      <c r="T14" s="59"/>
      <c r="V14" s="27"/>
    </row>
    <row r="15" spans="1:22" ht="15" customHeight="1">
      <c r="A15" s="704" t="s">
        <v>342</v>
      </c>
      <c r="B15" s="707" t="s">
        <v>53</v>
      </c>
      <c r="C15" s="59">
        <v>56485</v>
      </c>
      <c r="D15" s="59">
        <v>38375</v>
      </c>
      <c r="E15" s="59">
        <v>18110</v>
      </c>
      <c r="F15" s="59">
        <v>23410</v>
      </c>
      <c r="G15" s="59">
        <v>19807</v>
      </c>
      <c r="H15" s="59">
        <v>3603</v>
      </c>
      <c r="I15" s="59">
        <v>16188</v>
      </c>
      <c r="J15" s="59"/>
      <c r="K15" s="59">
        <v>16888</v>
      </c>
      <c r="L15" s="59"/>
      <c r="M15" s="59">
        <v>228</v>
      </c>
      <c r="N15" s="59"/>
      <c r="O15" s="59">
        <v>2153</v>
      </c>
      <c r="P15" s="59"/>
      <c r="Q15" s="59">
        <v>9510</v>
      </c>
      <c r="R15" s="59"/>
      <c r="S15" s="59">
        <v>4997</v>
      </c>
      <c r="T15" s="59"/>
    </row>
    <row r="16" spans="1:22" ht="15" customHeight="1">
      <c r="A16" s="704" t="s">
        <v>342</v>
      </c>
      <c r="B16" s="707" t="s">
        <v>58</v>
      </c>
      <c r="C16" s="59">
        <v>38811</v>
      </c>
      <c r="D16" s="59">
        <v>14778</v>
      </c>
      <c r="E16" s="59">
        <v>24033</v>
      </c>
      <c r="F16" s="59">
        <v>13554</v>
      </c>
      <c r="G16" s="59">
        <v>8358</v>
      </c>
      <c r="H16" s="59">
        <v>5196</v>
      </c>
      <c r="I16" s="59">
        <v>4229</v>
      </c>
      <c r="J16" s="59"/>
      <c r="K16" s="59">
        <v>21028</v>
      </c>
      <c r="L16" s="59"/>
      <c r="M16" s="59">
        <v>184</v>
      </c>
      <c r="N16" s="59"/>
      <c r="O16" s="59">
        <v>2006</v>
      </c>
      <c r="P16" s="59"/>
      <c r="Q16" s="59">
        <v>16745</v>
      </c>
      <c r="R16" s="59"/>
      <c r="S16" s="59">
        <v>2092</v>
      </c>
      <c r="T16" s="59"/>
    </row>
    <row r="17" spans="1:22" ht="15" customHeight="1">
      <c r="A17" s="704" t="s">
        <v>342</v>
      </c>
      <c r="B17" s="707" t="s">
        <v>59</v>
      </c>
      <c r="C17" s="59">
        <v>30571</v>
      </c>
      <c r="D17" s="59">
        <v>12883</v>
      </c>
      <c r="E17" s="59">
        <v>17688</v>
      </c>
      <c r="F17" s="59">
        <v>12758</v>
      </c>
      <c r="G17" s="59">
        <v>6145</v>
      </c>
      <c r="H17" s="59">
        <v>6614</v>
      </c>
      <c r="I17" s="59">
        <v>4025</v>
      </c>
      <c r="J17" s="59"/>
      <c r="K17" s="59">
        <v>13788</v>
      </c>
      <c r="L17" s="59"/>
      <c r="M17" s="59" t="s">
        <v>429</v>
      </c>
      <c r="N17" s="59"/>
      <c r="O17" s="59" t="s">
        <v>429</v>
      </c>
      <c r="P17" s="59"/>
      <c r="Q17" s="59" t="s">
        <v>429</v>
      </c>
      <c r="R17" s="59"/>
      <c r="S17" s="59" t="s">
        <v>429</v>
      </c>
      <c r="T17" s="59"/>
    </row>
    <row r="18" spans="1:22" ht="15" customHeight="1">
      <c r="A18" s="704" t="s">
        <v>342</v>
      </c>
      <c r="B18" s="707" t="s">
        <v>676</v>
      </c>
      <c r="C18" s="59">
        <v>32986</v>
      </c>
      <c r="D18" s="59">
        <v>9483</v>
      </c>
      <c r="E18" s="59">
        <v>23504</v>
      </c>
      <c r="F18" s="59">
        <v>9346</v>
      </c>
      <c r="G18" s="59">
        <v>3540</v>
      </c>
      <c r="H18" s="59">
        <v>5805</v>
      </c>
      <c r="I18" s="59">
        <v>4340</v>
      </c>
      <c r="J18" s="59"/>
      <c r="K18" s="59">
        <v>19301</v>
      </c>
      <c r="L18" s="59"/>
      <c r="M18" s="59" t="s">
        <v>429</v>
      </c>
      <c r="N18" s="59"/>
      <c r="O18" s="59" t="s">
        <v>429</v>
      </c>
      <c r="P18" s="59"/>
      <c r="Q18" s="59">
        <v>12856</v>
      </c>
      <c r="R18" s="59"/>
      <c r="S18" s="59">
        <v>4842</v>
      </c>
      <c r="T18" s="59"/>
    </row>
    <row r="19" spans="1:22" ht="15" customHeight="1">
      <c r="A19" s="704" t="s">
        <v>342</v>
      </c>
      <c r="B19" s="707" t="s">
        <v>677</v>
      </c>
      <c r="C19" s="59">
        <v>54153</v>
      </c>
      <c r="D19" s="59">
        <v>31345</v>
      </c>
      <c r="E19" s="59">
        <v>22808</v>
      </c>
      <c r="F19" s="59">
        <v>12771</v>
      </c>
      <c r="G19" s="59">
        <v>3313</v>
      </c>
      <c r="H19" s="59">
        <v>9458</v>
      </c>
      <c r="I19" s="59">
        <v>13367</v>
      </c>
      <c r="J19" s="59"/>
      <c r="K19" s="59">
        <v>28015</v>
      </c>
      <c r="L19" s="59"/>
      <c r="M19" s="59">
        <v>428</v>
      </c>
      <c r="N19" s="59"/>
      <c r="O19" s="59">
        <v>14237</v>
      </c>
      <c r="P19" s="59"/>
      <c r="Q19" s="59">
        <v>10455</v>
      </c>
      <c r="R19" s="59"/>
      <c r="S19" s="59">
        <v>2894</v>
      </c>
      <c r="T19" s="59"/>
    </row>
    <row r="20" spans="1:22" ht="15" customHeight="1">
      <c r="A20" s="704" t="s">
        <v>342</v>
      </c>
      <c r="B20" s="707" t="s">
        <v>678</v>
      </c>
      <c r="C20" s="59">
        <v>49952</v>
      </c>
      <c r="D20" s="59">
        <v>19882</v>
      </c>
      <c r="E20" s="59">
        <v>30070</v>
      </c>
      <c r="F20" s="59">
        <v>24449</v>
      </c>
      <c r="G20" s="59">
        <v>11305</v>
      </c>
      <c r="H20" s="59">
        <v>13144</v>
      </c>
      <c r="I20" s="59">
        <v>5152</v>
      </c>
      <c r="J20" s="59"/>
      <c r="K20" s="59">
        <v>20351</v>
      </c>
      <c r="L20" s="59"/>
      <c r="M20" s="59">
        <v>1604</v>
      </c>
      <c r="N20" s="59"/>
      <c r="O20" s="59">
        <v>1822</v>
      </c>
      <c r="P20" s="59"/>
      <c r="Q20" s="59">
        <v>14362</v>
      </c>
      <c r="R20" s="59"/>
      <c r="S20" s="59">
        <v>2564</v>
      </c>
      <c r="T20" s="59"/>
    </row>
    <row r="21" spans="1:22" ht="15" customHeight="1">
      <c r="A21" s="704" t="s">
        <v>342</v>
      </c>
      <c r="B21" s="707" t="s">
        <v>214</v>
      </c>
      <c r="C21" s="59">
        <v>38853</v>
      </c>
      <c r="D21" s="59">
        <v>20032</v>
      </c>
      <c r="E21" s="59">
        <v>18820</v>
      </c>
      <c r="F21" s="59">
        <v>11512</v>
      </c>
      <c r="G21" s="59">
        <v>6199</v>
      </c>
      <c r="H21" s="59">
        <v>5312</v>
      </c>
      <c r="I21" s="59">
        <v>12425</v>
      </c>
      <c r="J21" s="59"/>
      <c r="K21" s="59">
        <v>14916</v>
      </c>
      <c r="L21" s="59"/>
      <c r="M21" s="59" t="s">
        <v>429</v>
      </c>
      <c r="N21" s="59"/>
      <c r="O21" s="59" t="s">
        <v>429</v>
      </c>
      <c r="P21" s="59"/>
      <c r="Q21" s="59">
        <v>11192</v>
      </c>
      <c r="R21" s="59"/>
      <c r="S21" s="59">
        <v>2316</v>
      </c>
      <c r="T21" s="59"/>
    </row>
    <row r="22" spans="1:22" ht="15" customHeight="1">
      <c r="A22" s="704" t="s">
        <v>342</v>
      </c>
      <c r="B22" s="707" t="s">
        <v>192</v>
      </c>
      <c r="C22" s="59">
        <v>71529</v>
      </c>
      <c r="D22" s="59">
        <v>12551</v>
      </c>
      <c r="E22" s="59">
        <v>58978</v>
      </c>
      <c r="F22" s="59">
        <v>12077</v>
      </c>
      <c r="G22" s="59">
        <v>4784</v>
      </c>
      <c r="H22" s="59">
        <v>7293</v>
      </c>
      <c r="I22" s="59">
        <v>6737</v>
      </c>
      <c r="J22" s="59"/>
      <c r="K22" s="59">
        <v>52715</v>
      </c>
      <c r="L22" s="59"/>
      <c r="M22" s="59">
        <v>399</v>
      </c>
      <c r="N22" s="59"/>
      <c r="O22" s="59">
        <v>632</v>
      </c>
      <c r="P22" s="59"/>
      <c r="Q22" s="59" t="s">
        <v>429</v>
      </c>
      <c r="R22" s="59"/>
      <c r="S22" s="59" t="s">
        <v>429</v>
      </c>
      <c r="T22" s="59"/>
    </row>
    <row r="23" spans="1:22" ht="15" customHeight="1">
      <c r="A23" s="704" t="s">
        <v>342</v>
      </c>
      <c r="B23" s="707" t="s">
        <v>193</v>
      </c>
      <c r="C23" s="59">
        <v>44633</v>
      </c>
      <c r="D23" s="59">
        <v>11729</v>
      </c>
      <c r="E23" s="59">
        <v>32904</v>
      </c>
      <c r="F23" s="59">
        <v>10789</v>
      </c>
      <c r="G23" s="59">
        <v>3765</v>
      </c>
      <c r="H23" s="59">
        <v>7025</v>
      </c>
      <c r="I23" s="59">
        <v>3564</v>
      </c>
      <c r="J23" s="59"/>
      <c r="K23" s="59">
        <v>30279</v>
      </c>
      <c r="L23" s="59"/>
      <c r="M23" s="59" t="s">
        <v>429</v>
      </c>
      <c r="N23" s="59"/>
      <c r="O23" s="59" t="s">
        <v>429</v>
      </c>
      <c r="P23" s="59"/>
      <c r="Q23" s="59">
        <v>22642</v>
      </c>
      <c r="R23" s="59"/>
      <c r="S23" s="59">
        <v>3237</v>
      </c>
      <c r="T23" s="59"/>
    </row>
    <row r="24" spans="1:22" ht="15" customHeight="1">
      <c r="A24" s="704" t="s">
        <v>342</v>
      </c>
      <c r="B24" s="707" t="s">
        <v>194</v>
      </c>
      <c r="C24" s="59">
        <v>57475</v>
      </c>
      <c r="D24" s="59">
        <v>38698</v>
      </c>
      <c r="E24" s="59">
        <v>18777</v>
      </c>
      <c r="F24" s="59">
        <v>40398</v>
      </c>
      <c r="G24" s="59">
        <v>30095</v>
      </c>
      <c r="H24" s="59">
        <v>10302</v>
      </c>
      <c r="I24" s="59">
        <v>5446</v>
      </c>
      <c r="J24" s="59"/>
      <c r="K24" s="59">
        <v>11632</v>
      </c>
      <c r="L24" s="59"/>
      <c r="M24" s="59" t="s">
        <v>429</v>
      </c>
      <c r="N24" s="59"/>
      <c r="O24" s="59" t="s">
        <v>429</v>
      </c>
      <c r="P24" s="59"/>
      <c r="Q24" s="59">
        <v>5816</v>
      </c>
      <c r="R24" s="59"/>
      <c r="S24" s="59">
        <v>2658</v>
      </c>
      <c r="T24" s="59"/>
    </row>
    <row r="25" spans="1:22" ht="15" customHeight="1">
      <c r="A25" s="704" t="s">
        <v>342</v>
      </c>
      <c r="B25" s="707" t="s">
        <v>643</v>
      </c>
      <c r="C25" s="59">
        <v>48737</v>
      </c>
      <c r="D25" s="59">
        <v>25743</v>
      </c>
      <c r="E25" s="59">
        <v>22994</v>
      </c>
      <c r="F25" s="59">
        <v>24468</v>
      </c>
      <c r="G25" s="59">
        <v>15885</v>
      </c>
      <c r="H25" s="59">
        <v>8583</v>
      </c>
      <c r="I25" s="59">
        <v>7553</v>
      </c>
      <c r="J25" s="59"/>
      <c r="K25" s="59">
        <v>16716</v>
      </c>
      <c r="L25" s="59"/>
      <c r="M25" s="59" t="s">
        <v>429</v>
      </c>
      <c r="N25" s="59"/>
      <c r="O25" s="59" t="s">
        <v>429</v>
      </c>
      <c r="P25" s="59"/>
      <c r="Q25" s="59">
        <v>10824</v>
      </c>
      <c r="R25" s="59"/>
      <c r="S25" s="59">
        <v>3587</v>
      </c>
      <c r="T25" s="59"/>
    </row>
    <row r="26" spans="1:22" ht="21.95" customHeight="1">
      <c r="A26" s="704"/>
      <c r="B26" s="707"/>
      <c r="C26" s="59"/>
      <c r="D26" s="59"/>
      <c r="E26" s="59"/>
      <c r="F26" s="59"/>
      <c r="G26" s="59"/>
      <c r="H26" s="59"/>
      <c r="I26" s="59"/>
      <c r="J26" s="59"/>
      <c r="K26" s="59"/>
      <c r="L26" s="59"/>
      <c r="M26" s="59"/>
      <c r="N26" s="59"/>
      <c r="O26" s="59"/>
      <c r="P26" s="59"/>
      <c r="Q26" s="59"/>
      <c r="R26" s="59"/>
      <c r="S26" s="59"/>
      <c r="T26" s="59"/>
    </row>
    <row r="27" spans="1:22" ht="26.1" customHeight="1">
      <c r="A27" s="209" t="s">
        <v>786</v>
      </c>
      <c r="B27" s="385"/>
      <c r="C27" s="59"/>
      <c r="D27" s="59"/>
      <c r="E27" s="59"/>
      <c r="F27" s="59"/>
      <c r="G27" s="59"/>
      <c r="H27" s="59"/>
      <c r="I27" s="387" t="s">
        <v>786</v>
      </c>
      <c r="J27" s="59"/>
      <c r="L27" s="387"/>
      <c r="M27" s="59"/>
      <c r="N27" s="59"/>
      <c r="O27" s="59"/>
      <c r="P27" s="59"/>
      <c r="Q27" s="59"/>
      <c r="R27" s="59"/>
      <c r="S27" s="59"/>
      <c r="T27" s="59"/>
    </row>
    <row r="28" spans="1:22" ht="21.95" customHeight="1">
      <c r="A28" s="704">
        <v>2020</v>
      </c>
      <c r="B28" s="707" t="s">
        <v>815</v>
      </c>
      <c r="C28" s="59">
        <v>75891</v>
      </c>
      <c r="D28" s="59">
        <v>39745</v>
      </c>
      <c r="E28" s="59">
        <v>36146</v>
      </c>
      <c r="F28" s="59">
        <v>24650</v>
      </c>
      <c r="G28" s="59">
        <v>18015</v>
      </c>
      <c r="H28" s="59">
        <v>6635</v>
      </c>
      <c r="I28" s="59">
        <v>14708</v>
      </c>
      <c r="J28" s="59"/>
      <c r="K28" s="59">
        <v>36533</v>
      </c>
      <c r="L28" s="59"/>
      <c r="M28" s="59">
        <v>217</v>
      </c>
      <c r="N28" s="59"/>
      <c r="O28" s="59">
        <v>6805</v>
      </c>
      <c r="P28" s="59"/>
      <c r="Q28" s="59">
        <v>16985</v>
      </c>
      <c r="R28" s="59"/>
      <c r="S28" s="59">
        <v>12526</v>
      </c>
      <c r="T28" s="59"/>
      <c r="V28" s="27"/>
    </row>
    <row r="29" spans="1:22" ht="15" customHeight="1">
      <c r="A29" s="704" t="s">
        <v>342</v>
      </c>
      <c r="B29" s="707" t="s">
        <v>53</v>
      </c>
      <c r="C29" s="59">
        <v>277924</v>
      </c>
      <c r="D29" s="59">
        <v>242603</v>
      </c>
      <c r="E29" s="59">
        <v>35321</v>
      </c>
      <c r="F29" s="59">
        <v>221145</v>
      </c>
      <c r="G29" s="59">
        <v>212593</v>
      </c>
      <c r="H29" s="59">
        <v>8552</v>
      </c>
      <c r="I29" s="59">
        <v>28541</v>
      </c>
      <c r="J29" s="59"/>
      <c r="K29" s="59">
        <v>28238</v>
      </c>
      <c r="L29" s="59"/>
      <c r="M29" s="59" t="s">
        <v>429</v>
      </c>
      <c r="N29" s="59"/>
      <c r="O29" s="59" t="s">
        <v>429</v>
      </c>
      <c r="P29" s="59"/>
      <c r="Q29" s="59">
        <v>21527</v>
      </c>
      <c r="R29" s="59"/>
      <c r="S29" s="59">
        <v>5241</v>
      </c>
      <c r="T29" s="59"/>
    </row>
    <row r="30" spans="1:22" ht="15" customHeight="1">
      <c r="A30" s="704" t="s">
        <v>342</v>
      </c>
      <c r="B30" s="707" t="s">
        <v>58</v>
      </c>
      <c r="C30" s="59">
        <v>220974</v>
      </c>
      <c r="D30" s="59">
        <v>149397</v>
      </c>
      <c r="E30" s="59">
        <v>71577</v>
      </c>
      <c r="F30" s="59">
        <v>152174</v>
      </c>
      <c r="G30" s="59">
        <v>136109</v>
      </c>
      <c r="H30" s="59">
        <v>16066</v>
      </c>
      <c r="I30" s="59">
        <v>12392</v>
      </c>
      <c r="J30" s="59"/>
      <c r="K30" s="59">
        <v>56407</v>
      </c>
      <c r="L30" s="59"/>
      <c r="M30" s="59">
        <v>187</v>
      </c>
      <c r="N30" s="59"/>
      <c r="O30" s="59">
        <v>709</v>
      </c>
      <c r="P30" s="59"/>
      <c r="Q30" s="59">
        <v>28102</v>
      </c>
      <c r="R30" s="59"/>
      <c r="S30" s="59">
        <v>27408</v>
      </c>
      <c r="T30" s="59"/>
    </row>
    <row r="31" spans="1:22" ht="15" customHeight="1">
      <c r="A31" s="704" t="s">
        <v>342</v>
      </c>
      <c r="B31" s="707" t="s">
        <v>59</v>
      </c>
      <c r="C31" s="59">
        <v>269936</v>
      </c>
      <c r="D31" s="59">
        <v>104709</v>
      </c>
      <c r="E31" s="59">
        <v>165227</v>
      </c>
      <c r="F31" s="59">
        <v>94974</v>
      </c>
      <c r="G31" s="59">
        <v>77767</v>
      </c>
      <c r="H31" s="59">
        <v>17207</v>
      </c>
      <c r="I31" s="59">
        <v>19507</v>
      </c>
      <c r="J31" s="59"/>
      <c r="K31" s="59">
        <v>155455</v>
      </c>
      <c r="L31" s="59"/>
      <c r="M31" s="59" t="s">
        <v>429</v>
      </c>
      <c r="N31" s="59"/>
      <c r="O31" s="59" t="s">
        <v>429</v>
      </c>
      <c r="P31" s="59"/>
      <c r="Q31" s="59" t="s">
        <v>429</v>
      </c>
      <c r="R31" s="59"/>
      <c r="S31" s="59" t="s">
        <v>429</v>
      </c>
      <c r="T31" s="59"/>
    </row>
    <row r="32" spans="1:22" ht="15" customHeight="1">
      <c r="A32" s="704" t="s">
        <v>342</v>
      </c>
      <c r="B32" s="707" t="s">
        <v>676</v>
      </c>
      <c r="C32" s="59">
        <v>149073</v>
      </c>
      <c r="D32" s="59">
        <v>113023</v>
      </c>
      <c r="E32" s="59">
        <v>36050</v>
      </c>
      <c r="F32" s="59">
        <v>52836</v>
      </c>
      <c r="G32" s="59">
        <v>40640</v>
      </c>
      <c r="H32" s="59">
        <v>12196</v>
      </c>
      <c r="I32" s="59">
        <v>59702</v>
      </c>
      <c r="J32" s="59"/>
      <c r="K32" s="59">
        <v>36535</v>
      </c>
      <c r="L32" s="59"/>
      <c r="M32" s="59" t="s">
        <v>429</v>
      </c>
      <c r="N32" s="59"/>
      <c r="O32" s="59" t="s">
        <v>429</v>
      </c>
      <c r="P32" s="59"/>
      <c r="Q32" s="59">
        <v>10778</v>
      </c>
      <c r="R32" s="59"/>
      <c r="S32" s="59">
        <v>13076</v>
      </c>
      <c r="T32" s="59"/>
    </row>
    <row r="33" spans="1:22" ht="15" customHeight="1">
      <c r="A33" s="704" t="s">
        <v>342</v>
      </c>
      <c r="B33" s="707" t="s">
        <v>677</v>
      </c>
      <c r="C33" s="59">
        <v>137985</v>
      </c>
      <c r="D33" s="59">
        <v>98602</v>
      </c>
      <c r="E33" s="59">
        <v>39382</v>
      </c>
      <c r="F33" s="59">
        <v>48631</v>
      </c>
      <c r="G33" s="59">
        <v>36907</v>
      </c>
      <c r="H33" s="59">
        <v>11723</v>
      </c>
      <c r="I33" s="59">
        <v>57811</v>
      </c>
      <c r="J33" s="59"/>
      <c r="K33" s="59">
        <v>31543</v>
      </c>
      <c r="L33" s="59"/>
      <c r="M33" s="59">
        <v>81</v>
      </c>
      <c r="N33" s="59"/>
      <c r="O33" s="59">
        <v>3803</v>
      </c>
      <c r="P33" s="59"/>
      <c r="Q33" s="59">
        <v>19340</v>
      </c>
      <c r="R33" s="59"/>
      <c r="S33" s="59">
        <v>8318</v>
      </c>
      <c r="T33" s="59"/>
    </row>
    <row r="34" spans="1:22" ht="15" customHeight="1">
      <c r="A34" s="704" t="s">
        <v>342</v>
      </c>
      <c r="B34" s="707" t="s">
        <v>678</v>
      </c>
      <c r="C34" s="59">
        <v>108646</v>
      </c>
      <c r="D34" s="59">
        <v>78268</v>
      </c>
      <c r="E34" s="59">
        <v>30378</v>
      </c>
      <c r="F34" s="59">
        <v>34296</v>
      </c>
      <c r="G34" s="59">
        <v>28764</v>
      </c>
      <c r="H34" s="59">
        <v>5533</v>
      </c>
      <c r="I34" s="59">
        <v>26888</v>
      </c>
      <c r="J34" s="59"/>
      <c r="K34" s="59">
        <v>47462</v>
      </c>
      <c r="L34" s="59"/>
      <c r="M34" s="59" t="s">
        <v>429</v>
      </c>
      <c r="N34" s="59"/>
      <c r="O34" s="59" t="s">
        <v>429</v>
      </c>
      <c r="P34" s="59"/>
      <c r="Q34" s="59">
        <v>16592</v>
      </c>
      <c r="R34" s="59"/>
      <c r="S34" s="59">
        <v>8254</v>
      </c>
      <c r="T34" s="59"/>
    </row>
    <row r="35" spans="1:22" ht="15" customHeight="1">
      <c r="A35" s="704" t="s">
        <v>342</v>
      </c>
      <c r="B35" s="707" t="s">
        <v>214</v>
      </c>
      <c r="C35" s="59">
        <v>190771</v>
      </c>
      <c r="D35" s="59">
        <v>131779</v>
      </c>
      <c r="E35" s="59">
        <v>58992</v>
      </c>
      <c r="F35" s="59">
        <v>43603</v>
      </c>
      <c r="G35" s="59">
        <v>34135</v>
      </c>
      <c r="H35" s="59">
        <v>9468</v>
      </c>
      <c r="I35" s="59">
        <v>94062</v>
      </c>
      <c r="J35" s="59"/>
      <c r="K35" s="59">
        <v>53106</v>
      </c>
      <c r="L35" s="59"/>
      <c r="M35" s="59" t="s">
        <v>429</v>
      </c>
      <c r="N35" s="59"/>
      <c r="O35" s="59" t="s">
        <v>429</v>
      </c>
      <c r="P35" s="59"/>
      <c r="Q35" s="59">
        <v>32298</v>
      </c>
      <c r="R35" s="59"/>
      <c r="S35" s="59">
        <v>17226</v>
      </c>
      <c r="T35" s="59"/>
    </row>
    <row r="36" spans="1:22" ht="15" customHeight="1">
      <c r="A36" s="704" t="s">
        <v>342</v>
      </c>
      <c r="B36" s="707" t="s">
        <v>192</v>
      </c>
      <c r="C36" s="59">
        <v>136989</v>
      </c>
      <c r="D36" s="59">
        <v>86597</v>
      </c>
      <c r="E36" s="59">
        <v>50392</v>
      </c>
      <c r="F36" s="59">
        <v>52110</v>
      </c>
      <c r="G36" s="59">
        <v>38520</v>
      </c>
      <c r="H36" s="59">
        <v>13590</v>
      </c>
      <c r="I36" s="59">
        <v>42659</v>
      </c>
      <c r="J36" s="59"/>
      <c r="K36" s="59">
        <v>42221</v>
      </c>
      <c r="L36" s="59"/>
      <c r="M36" s="59">
        <v>382</v>
      </c>
      <c r="N36" s="59"/>
      <c r="O36" s="59">
        <v>5037</v>
      </c>
      <c r="P36" s="59"/>
      <c r="Q36" s="59">
        <v>27388</v>
      </c>
      <c r="R36" s="59"/>
      <c r="S36" s="59">
        <v>9414</v>
      </c>
      <c r="T36" s="59"/>
    </row>
    <row r="37" spans="1:22" ht="15" customHeight="1">
      <c r="A37" s="704" t="s">
        <v>342</v>
      </c>
      <c r="B37" s="707" t="s">
        <v>193</v>
      </c>
      <c r="C37" s="59">
        <v>245342</v>
      </c>
      <c r="D37" s="59">
        <v>95412</v>
      </c>
      <c r="E37" s="59">
        <v>149929</v>
      </c>
      <c r="F37" s="59">
        <v>159638</v>
      </c>
      <c r="G37" s="59">
        <v>57371</v>
      </c>
      <c r="H37" s="59">
        <v>102267</v>
      </c>
      <c r="I37" s="59">
        <v>29368</v>
      </c>
      <c r="J37" s="59"/>
      <c r="K37" s="59">
        <v>56336</v>
      </c>
      <c r="L37" s="59"/>
      <c r="M37" s="59">
        <v>288</v>
      </c>
      <c r="N37" s="59"/>
      <c r="O37" s="59">
        <v>8386</v>
      </c>
      <c r="P37" s="59"/>
      <c r="Q37" s="59">
        <v>6998</v>
      </c>
      <c r="R37" s="59"/>
      <c r="S37" s="59">
        <v>40664</v>
      </c>
      <c r="T37" s="59"/>
    </row>
    <row r="38" spans="1:22" ht="15" customHeight="1">
      <c r="A38" s="704" t="s">
        <v>342</v>
      </c>
      <c r="B38" s="707" t="s">
        <v>194</v>
      </c>
      <c r="C38" s="59">
        <v>156647</v>
      </c>
      <c r="D38" s="59">
        <v>85778</v>
      </c>
      <c r="E38" s="59">
        <v>70869</v>
      </c>
      <c r="F38" s="59">
        <v>70916</v>
      </c>
      <c r="G38" s="59">
        <v>65260</v>
      </c>
      <c r="H38" s="59">
        <v>5656</v>
      </c>
      <c r="I38" s="59">
        <v>18123</v>
      </c>
      <c r="J38" s="59"/>
      <c r="K38" s="59">
        <v>67608</v>
      </c>
      <c r="L38" s="59"/>
      <c r="M38" s="59">
        <v>1201</v>
      </c>
      <c r="N38" s="59"/>
      <c r="O38" s="59">
        <v>1193</v>
      </c>
      <c r="P38" s="59"/>
      <c r="Q38" s="59">
        <v>11696</v>
      </c>
      <c r="R38" s="59"/>
      <c r="S38" s="59">
        <v>53517</v>
      </c>
      <c r="T38" s="59"/>
    </row>
    <row r="39" spans="1:22" ht="15" customHeight="1">
      <c r="A39" s="704" t="s">
        <v>342</v>
      </c>
      <c r="B39" s="707" t="s">
        <v>643</v>
      </c>
      <c r="C39" s="59">
        <v>528166</v>
      </c>
      <c r="D39" s="59">
        <v>94918</v>
      </c>
      <c r="E39" s="59">
        <v>433248</v>
      </c>
      <c r="F39" s="59">
        <v>70369</v>
      </c>
      <c r="G39" s="59">
        <v>49483</v>
      </c>
      <c r="H39" s="59">
        <v>20886</v>
      </c>
      <c r="I39" s="59">
        <v>44184</v>
      </c>
      <c r="J39" s="59"/>
      <c r="K39" s="59">
        <v>413614</v>
      </c>
      <c r="L39" s="59"/>
      <c r="M39" s="59" t="s">
        <v>429</v>
      </c>
      <c r="N39" s="59"/>
      <c r="O39" s="59" t="s">
        <v>429</v>
      </c>
      <c r="P39" s="59"/>
      <c r="Q39" s="59">
        <v>236109</v>
      </c>
      <c r="R39" s="59"/>
      <c r="S39" s="59">
        <v>176253</v>
      </c>
      <c r="T39" s="59"/>
    </row>
    <row r="40" spans="1:22" ht="21.95" customHeight="1">
      <c r="A40" s="704"/>
      <c r="B40" s="707"/>
      <c r="C40" s="59"/>
      <c r="D40" s="59"/>
      <c r="E40" s="59"/>
      <c r="F40" s="59"/>
      <c r="G40" s="59"/>
      <c r="H40" s="59"/>
      <c r="I40" s="59"/>
      <c r="J40" s="59"/>
      <c r="K40" s="59"/>
      <c r="L40" s="59"/>
      <c r="M40" s="59"/>
      <c r="N40" s="59"/>
      <c r="O40" s="59"/>
      <c r="P40" s="59"/>
      <c r="Q40" s="59"/>
      <c r="R40" s="59"/>
      <c r="S40" s="59"/>
      <c r="T40" s="59"/>
    </row>
    <row r="41" spans="1:22" ht="26.1" customHeight="1">
      <c r="A41" s="209" t="s">
        <v>787</v>
      </c>
      <c r="B41" s="385"/>
      <c r="C41" s="59"/>
      <c r="D41" s="59"/>
      <c r="E41" s="59"/>
      <c r="F41" s="59"/>
      <c r="G41" s="59"/>
      <c r="H41" s="59"/>
      <c r="I41" s="387" t="s">
        <v>787</v>
      </c>
      <c r="J41" s="59"/>
      <c r="L41" s="387"/>
      <c r="M41" s="59"/>
      <c r="N41" s="59"/>
      <c r="O41" s="59"/>
      <c r="P41" s="59"/>
      <c r="Q41" s="59"/>
      <c r="R41" s="59"/>
      <c r="S41" s="59"/>
      <c r="T41" s="59"/>
    </row>
    <row r="42" spans="1:22" ht="21.95" customHeight="1">
      <c r="A42" s="704">
        <v>2020</v>
      </c>
      <c r="B42" s="707" t="s">
        <v>815</v>
      </c>
      <c r="C42" s="59">
        <v>312742</v>
      </c>
      <c r="D42" s="59">
        <v>175839</v>
      </c>
      <c r="E42" s="59">
        <v>136903</v>
      </c>
      <c r="F42" s="59">
        <v>130469</v>
      </c>
      <c r="G42" s="59">
        <v>80249</v>
      </c>
      <c r="H42" s="59">
        <v>50221</v>
      </c>
      <c r="I42" s="59">
        <v>84101</v>
      </c>
      <c r="J42" s="59"/>
      <c r="K42" s="59">
        <v>98171</v>
      </c>
      <c r="L42" s="59"/>
      <c r="M42" s="59">
        <v>2445</v>
      </c>
      <c r="N42" s="59"/>
      <c r="O42" s="59">
        <v>9044</v>
      </c>
      <c r="P42" s="59"/>
      <c r="Q42" s="59">
        <v>52575</v>
      </c>
      <c r="R42" s="59"/>
      <c r="S42" s="59">
        <v>34107</v>
      </c>
      <c r="T42" s="59"/>
      <c r="V42" s="27"/>
    </row>
    <row r="43" spans="1:22" ht="15" customHeight="1">
      <c r="A43" s="704" t="s">
        <v>342</v>
      </c>
      <c r="B43" s="707" t="s">
        <v>53</v>
      </c>
      <c r="C43" s="59">
        <v>407587</v>
      </c>
      <c r="D43" s="59">
        <v>217338</v>
      </c>
      <c r="E43" s="59">
        <v>190249</v>
      </c>
      <c r="F43" s="59">
        <v>196165</v>
      </c>
      <c r="G43" s="59">
        <v>120751</v>
      </c>
      <c r="H43" s="59">
        <v>75414</v>
      </c>
      <c r="I43" s="59">
        <v>81729</v>
      </c>
      <c r="J43" s="59"/>
      <c r="K43" s="59">
        <v>129694</v>
      </c>
      <c r="L43" s="59"/>
      <c r="M43" s="59">
        <v>1830</v>
      </c>
      <c r="N43" s="59"/>
      <c r="O43" s="59">
        <v>13028</v>
      </c>
      <c r="P43" s="59"/>
      <c r="Q43" s="59">
        <v>77279</v>
      </c>
      <c r="R43" s="59"/>
      <c r="S43" s="59">
        <v>37556</v>
      </c>
      <c r="T43" s="59"/>
    </row>
    <row r="44" spans="1:22" ht="15" customHeight="1">
      <c r="A44" s="704" t="s">
        <v>342</v>
      </c>
      <c r="B44" s="707" t="s">
        <v>58</v>
      </c>
      <c r="C44" s="59">
        <v>500981</v>
      </c>
      <c r="D44" s="59">
        <v>248230</v>
      </c>
      <c r="E44" s="59">
        <v>252751</v>
      </c>
      <c r="F44" s="59">
        <v>195702</v>
      </c>
      <c r="G44" s="59">
        <v>123968</v>
      </c>
      <c r="H44" s="59">
        <v>71734</v>
      </c>
      <c r="I44" s="59">
        <v>101686</v>
      </c>
      <c r="J44" s="59"/>
      <c r="K44" s="59">
        <v>203592</v>
      </c>
      <c r="L44" s="59"/>
      <c r="M44" s="59">
        <v>2055</v>
      </c>
      <c r="N44" s="59"/>
      <c r="O44" s="59">
        <v>20520</v>
      </c>
      <c r="P44" s="59"/>
      <c r="Q44" s="59">
        <v>84680</v>
      </c>
      <c r="R44" s="59"/>
      <c r="S44" s="59">
        <v>96338</v>
      </c>
      <c r="T44" s="59"/>
    </row>
    <row r="45" spans="1:22" ht="15" customHeight="1">
      <c r="A45" s="704" t="s">
        <v>342</v>
      </c>
      <c r="B45" s="707" t="s">
        <v>59</v>
      </c>
      <c r="C45" s="59">
        <v>523457</v>
      </c>
      <c r="D45" s="59">
        <v>333091</v>
      </c>
      <c r="E45" s="59">
        <v>190367</v>
      </c>
      <c r="F45" s="59">
        <v>277967</v>
      </c>
      <c r="G45" s="59">
        <v>228451</v>
      </c>
      <c r="H45" s="59">
        <v>49517</v>
      </c>
      <c r="I45" s="59">
        <v>87698</v>
      </c>
      <c r="J45" s="59"/>
      <c r="K45" s="59">
        <v>157792</v>
      </c>
      <c r="L45" s="59"/>
      <c r="M45" s="59">
        <v>3899</v>
      </c>
      <c r="N45" s="59"/>
      <c r="O45" s="59">
        <v>13042</v>
      </c>
      <c r="P45" s="59"/>
      <c r="Q45" s="59">
        <v>93791</v>
      </c>
      <c r="R45" s="59"/>
      <c r="S45" s="59">
        <v>47059</v>
      </c>
      <c r="T45" s="59"/>
    </row>
    <row r="46" spans="1:22" ht="15" customHeight="1">
      <c r="A46" s="704" t="s">
        <v>342</v>
      </c>
      <c r="B46" s="707" t="s">
        <v>676</v>
      </c>
      <c r="C46" s="59">
        <v>371565</v>
      </c>
      <c r="D46" s="59">
        <v>167867</v>
      </c>
      <c r="E46" s="59">
        <v>203698</v>
      </c>
      <c r="F46" s="59">
        <v>111809</v>
      </c>
      <c r="G46" s="59">
        <v>59450</v>
      </c>
      <c r="H46" s="59">
        <v>52358</v>
      </c>
      <c r="I46" s="59">
        <v>88066</v>
      </c>
      <c r="J46" s="59"/>
      <c r="K46" s="59">
        <v>171691</v>
      </c>
      <c r="L46" s="59"/>
      <c r="M46" s="59">
        <v>3171</v>
      </c>
      <c r="N46" s="59"/>
      <c r="O46" s="59">
        <v>17180</v>
      </c>
      <c r="P46" s="59"/>
      <c r="Q46" s="59">
        <v>101755</v>
      </c>
      <c r="R46" s="59"/>
      <c r="S46" s="59">
        <v>49585</v>
      </c>
      <c r="T46" s="59"/>
    </row>
    <row r="47" spans="1:22" ht="15" customHeight="1">
      <c r="A47" s="704" t="s">
        <v>342</v>
      </c>
      <c r="B47" s="707" t="s">
        <v>677</v>
      </c>
      <c r="C47" s="59">
        <v>425101</v>
      </c>
      <c r="D47" s="59">
        <v>213676</v>
      </c>
      <c r="E47" s="59">
        <v>211425</v>
      </c>
      <c r="F47" s="59">
        <v>150411</v>
      </c>
      <c r="G47" s="59">
        <v>90115</v>
      </c>
      <c r="H47" s="59">
        <v>60296</v>
      </c>
      <c r="I47" s="59">
        <v>103187</v>
      </c>
      <c r="J47" s="59"/>
      <c r="K47" s="59">
        <v>171503</v>
      </c>
      <c r="L47" s="59"/>
      <c r="M47" s="59">
        <v>2317</v>
      </c>
      <c r="N47" s="59"/>
      <c r="O47" s="59">
        <v>18057</v>
      </c>
      <c r="P47" s="59"/>
      <c r="Q47" s="59">
        <v>88433</v>
      </c>
      <c r="R47" s="59"/>
      <c r="S47" s="59">
        <v>62696</v>
      </c>
      <c r="T47" s="59"/>
    </row>
    <row r="48" spans="1:22" ht="15" customHeight="1">
      <c r="A48" s="704" t="s">
        <v>342</v>
      </c>
      <c r="B48" s="707" t="s">
        <v>678</v>
      </c>
      <c r="C48" s="59">
        <v>458438</v>
      </c>
      <c r="D48" s="59">
        <v>232966</v>
      </c>
      <c r="E48" s="59">
        <v>225472</v>
      </c>
      <c r="F48" s="59">
        <v>193656</v>
      </c>
      <c r="G48" s="59">
        <v>120903</v>
      </c>
      <c r="H48" s="59">
        <v>72753</v>
      </c>
      <c r="I48" s="59">
        <v>92547</v>
      </c>
      <c r="J48" s="59"/>
      <c r="K48" s="59">
        <v>172235</v>
      </c>
      <c r="L48" s="59"/>
      <c r="M48" s="59">
        <v>3657</v>
      </c>
      <c r="N48" s="59"/>
      <c r="O48" s="59">
        <v>15859</v>
      </c>
      <c r="P48" s="59"/>
      <c r="Q48" s="59">
        <v>98852</v>
      </c>
      <c r="R48" s="59"/>
      <c r="S48" s="59">
        <v>53868</v>
      </c>
      <c r="T48" s="59"/>
    </row>
    <row r="49" spans="1:22" ht="15" customHeight="1">
      <c r="A49" s="704" t="s">
        <v>342</v>
      </c>
      <c r="B49" s="707" t="s">
        <v>214</v>
      </c>
      <c r="C49" s="59">
        <v>401999</v>
      </c>
      <c r="D49" s="59">
        <v>218448</v>
      </c>
      <c r="E49" s="59">
        <v>183550</v>
      </c>
      <c r="F49" s="59">
        <v>145554</v>
      </c>
      <c r="G49" s="59">
        <v>85138</v>
      </c>
      <c r="H49" s="59">
        <v>60416</v>
      </c>
      <c r="I49" s="59">
        <v>106808</v>
      </c>
      <c r="J49" s="59"/>
      <c r="K49" s="59">
        <v>149636</v>
      </c>
      <c r="L49" s="59"/>
      <c r="M49" s="59">
        <v>5159</v>
      </c>
      <c r="N49" s="59"/>
      <c r="O49" s="59">
        <v>21343</v>
      </c>
      <c r="P49" s="59"/>
      <c r="Q49" s="59">
        <v>78423</v>
      </c>
      <c r="R49" s="59"/>
      <c r="S49" s="59">
        <v>44711</v>
      </c>
      <c r="T49" s="59"/>
    </row>
    <row r="50" spans="1:22" ht="15" customHeight="1">
      <c r="A50" s="704" t="s">
        <v>342</v>
      </c>
      <c r="B50" s="707" t="s">
        <v>192</v>
      </c>
      <c r="C50" s="59">
        <v>541599</v>
      </c>
      <c r="D50" s="59">
        <v>334540</v>
      </c>
      <c r="E50" s="59">
        <v>207059</v>
      </c>
      <c r="F50" s="59">
        <v>234856</v>
      </c>
      <c r="G50" s="59">
        <v>160571</v>
      </c>
      <c r="H50" s="59">
        <v>74285</v>
      </c>
      <c r="I50" s="59">
        <v>145890</v>
      </c>
      <c r="J50" s="59"/>
      <c r="K50" s="59">
        <v>160854</v>
      </c>
      <c r="L50" s="59"/>
      <c r="M50" s="59">
        <v>2818</v>
      </c>
      <c r="N50" s="59"/>
      <c r="O50" s="59">
        <v>25262</v>
      </c>
      <c r="P50" s="59"/>
      <c r="Q50" s="59">
        <v>77656</v>
      </c>
      <c r="R50" s="59"/>
      <c r="S50" s="59">
        <v>55118</v>
      </c>
      <c r="T50" s="59"/>
    </row>
    <row r="51" spans="1:22" ht="15" customHeight="1">
      <c r="A51" s="704" t="s">
        <v>342</v>
      </c>
      <c r="B51" s="707" t="s">
        <v>193</v>
      </c>
      <c r="C51" s="59">
        <v>401122</v>
      </c>
      <c r="D51" s="59">
        <v>260463</v>
      </c>
      <c r="E51" s="59">
        <v>140659</v>
      </c>
      <c r="F51" s="59">
        <v>174175</v>
      </c>
      <c r="G51" s="59">
        <v>113630</v>
      </c>
      <c r="H51" s="59">
        <v>60545</v>
      </c>
      <c r="I51" s="59">
        <v>132108</v>
      </c>
      <c r="J51" s="59"/>
      <c r="K51" s="59">
        <v>94840</v>
      </c>
      <c r="L51" s="59"/>
      <c r="M51" s="59">
        <v>1285</v>
      </c>
      <c r="N51" s="59"/>
      <c r="O51" s="59">
        <v>13441</v>
      </c>
      <c r="P51" s="59"/>
      <c r="Q51" s="59">
        <v>43197</v>
      </c>
      <c r="R51" s="59"/>
      <c r="S51" s="59">
        <v>36917</v>
      </c>
      <c r="T51" s="59"/>
    </row>
    <row r="52" spans="1:22" ht="15" customHeight="1">
      <c r="A52" s="704" t="s">
        <v>342</v>
      </c>
      <c r="B52" s="707" t="s">
        <v>194</v>
      </c>
      <c r="C52" s="59">
        <v>395269</v>
      </c>
      <c r="D52" s="59">
        <v>235396</v>
      </c>
      <c r="E52" s="59">
        <v>159873</v>
      </c>
      <c r="F52" s="59">
        <v>175617</v>
      </c>
      <c r="G52" s="59">
        <v>120442</v>
      </c>
      <c r="H52" s="59">
        <v>55175</v>
      </c>
      <c r="I52" s="59">
        <v>98037</v>
      </c>
      <c r="J52" s="59"/>
      <c r="K52" s="59">
        <v>121616</v>
      </c>
      <c r="L52" s="59"/>
      <c r="M52" s="59">
        <v>2952</v>
      </c>
      <c r="N52" s="59"/>
      <c r="O52" s="59">
        <v>13965</v>
      </c>
      <c r="P52" s="59"/>
      <c r="Q52" s="59">
        <v>62916</v>
      </c>
      <c r="R52" s="59"/>
      <c r="S52" s="59">
        <v>41783</v>
      </c>
      <c r="T52" s="59"/>
    </row>
    <row r="53" spans="1:22" ht="15" customHeight="1">
      <c r="A53" s="704" t="s">
        <v>342</v>
      </c>
      <c r="B53" s="707" t="s">
        <v>643</v>
      </c>
      <c r="C53" s="59">
        <v>461401</v>
      </c>
      <c r="D53" s="59">
        <v>253478</v>
      </c>
      <c r="E53" s="59">
        <v>207923</v>
      </c>
      <c r="F53" s="59">
        <v>156900</v>
      </c>
      <c r="G53" s="59">
        <v>80688</v>
      </c>
      <c r="H53" s="59">
        <v>76211</v>
      </c>
      <c r="I53" s="59">
        <v>155411</v>
      </c>
      <c r="J53" s="59"/>
      <c r="K53" s="59">
        <v>149090</v>
      </c>
      <c r="L53" s="59"/>
      <c r="M53" s="59">
        <v>812</v>
      </c>
      <c r="N53" s="59"/>
      <c r="O53" s="59">
        <v>16566</v>
      </c>
      <c r="P53" s="59"/>
      <c r="Q53" s="59">
        <v>100328</v>
      </c>
      <c r="R53" s="59"/>
      <c r="S53" s="59">
        <v>31383</v>
      </c>
      <c r="T53" s="59"/>
    </row>
    <row r="54" spans="1:22" ht="21.95" customHeight="1">
      <c r="A54" s="704"/>
      <c r="B54" s="707"/>
      <c r="C54" s="59"/>
      <c r="D54" s="59"/>
      <c r="E54" s="59"/>
      <c r="F54" s="59"/>
      <c r="G54" s="59"/>
      <c r="H54" s="59"/>
      <c r="I54" s="59"/>
      <c r="J54" s="59"/>
      <c r="K54" s="59"/>
      <c r="L54" s="59"/>
      <c r="M54" s="59"/>
      <c r="N54" s="59"/>
      <c r="O54" s="59"/>
      <c r="P54" s="59"/>
      <c r="Q54" s="59"/>
      <c r="R54" s="59"/>
      <c r="S54" s="59"/>
      <c r="T54" s="59"/>
    </row>
    <row r="55" spans="1:22" ht="26.1" customHeight="1">
      <c r="A55" s="209" t="s">
        <v>788</v>
      </c>
      <c r="B55" s="385"/>
      <c r="C55" s="59"/>
      <c r="D55" s="59"/>
      <c r="E55" s="59"/>
      <c r="F55" s="59"/>
      <c r="G55" s="59"/>
      <c r="H55" s="59"/>
      <c r="I55" s="387" t="s">
        <v>788</v>
      </c>
      <c r="J55" s="59"/>
      <c r="L55" s="387"/>
      <c r="M55" s="59"/>
      <c r="N55" s="59"/>
      <c r="O55" s="59"/>
      <c r="P55" s="59"/>
      <c r="Q55" s="59"/>
      <c r="R55" s="59"/>
      <c r="S55" s="59"/>
      <c r="T55" s="59"/>
    </row>
    <row r="56" spans="1:22" ht="21.95" customHeight="1">
      <c r="A56" s="704">
        <v>2020</v>
      </c>
      <c r="B56" s="707" t="s">
        <v>815</v>
      </c>
      <c r="C56" s="59">
        <v>98384</v>
      </c>
      <c r="D56" s="59">
        <v>44367</v>
      </c>
      <c r="E56" s="59">
        <v>54017</v>
      </c>
      <c r="F56" s="59">
        <v>34474</v>
      </c>
      <c r="G56" s="59">
        <v>9520</v>
      </c>
      <c r="H56" s="59">
        <v>24954</v>
      </c>
      <c r="I56" s="59">
        <v>27459</v>
      </c>
      <c r="J56" s="59"/>
      <c r="K56" s="59">
        <v>36451</v>
      </c>
      <c r="L56" s="59"/>
      <c r="M56" s="59">
        <v>1606</v>
      </c>
      <c r="N56" s="59"/>
      <c r="O56" s="59">
        <v>5782</v>
      </c>
      <c r="P56" s="59"/>
      <c r="Q56" s="59">
        <v>17987</v>
      </c>
      <c r="R56" s="59"/>
      <c r="S56" s="59">
        <v>11076</v>
      </c>
      <c r="T56" s="59"/>
      <c r="V56" s="27"/>
    </row>
    <row r="57" spans="1:22" ht="15" customHeight="1">
      <c r="A57" s="704" t="s">
        <v>342</v>
      </c>
      <c r="B57" s="707" t="s">
        <v>53</v>
      </c>
      <c r="C57" s="59">
        <v>105391</v>
      </c>
      <c r="D57" s="59">
        <v>51646</v>
      </c>
      <c r="E57" s="59">
        <v>53745</v>
      </c>
      <c r="F57" s="59">
        <v>40736</v>
      </c>
      <c r="G57" s="59">
        <v>7852</v>
      </c>
      <c r="H57" s="59">
        <v>32884</v>
      </c>
      <c r="I57" s="59">
        <v>38757</v>
      </c>
      <c r="J57" s="59"/>
      <c r="K57" s="59">
        <v>25898</v>
      </c>
      <c r="L57" s="59"/>
      <c r="M57" s="59">
        <v>1582</v>
      </c>
      <c r="N57" s="59"/>
      <c r="O57" s="59">
        <v>3455</v>
      </c>
      <c r="P57" s="59"/>
      <c r="Q57" s="59">
        <v>11513</v>
      </c>
      <c r="R57" s="59"/>
      <c r="S57" s="59">
        <v>9348</v>
      </c>
      <c r="T57" s="59"/>
    </row>
    <row r="58" spans="1:22" ht="15" customHeight="1">
      <c r="A58" s="704" t="s">
        <v>342</v>
      </c>
      <c r="B58" s="707" t="s">
        <v>58</v>
      </c>
      <c r="C58" s="59">
        <v>129380</v>
      </c>
      <c r="D58" s="59">
        <v>49053</v>
      </c>
      <c r="E58" s="59">
        <v>80327</v>
      </c>
      <c r="F58" s="59">
        <v>39806</v>
      </c>
      <c r="G58" s="59">
        <v>12200</v>
      </c>
      <c r="H58" s="59">
        <v>27606</v>
      </c>
      <c r="I58" s="59">
        <v>30089</v>
      </c>
      <c r="J58" s="59"/>
      <c r="K58" s="59">
        <v>59485</v>
      </c>
      <c r="L58" s="59"/>
      <c r="M58" s="59">
        <v>1941</v>
      </c>
      <c r="N58" s="59"/>
      <c r="O58" s="59">
        <v>4823</v>
      </c>
      <c r="P58" s="59"/>
      <c r="Q58" s="59">
        <v>42315</v>
      </c>
      <c r="R58" s="59"/>
      <c r="S58" s="59">
        <v>10407</v>
      </c>
      <c r="T58" s="59"/>
    </row>
    <row r="59" spans="1:22" ht="15" customHeight="1">
      <c r="A59" s="704" t="s">
        <v>342</v>
      </c>
      <c r="B59" s="707" t="s">
        <v>59</v>
      </c>
      <c r="C59" s="59">
        <v>209114</v>
      </c>
      <c r="D59" s="59">
        <v>35910</v>
      </c>
      <c r="E59" s="59">
        <v>173204</v>
      </c>
      <c r="F59" s="59">
        <v>42468</v>
      </c>
      <c r="G59" s="59">
        <v>9888</v>
      </c>
      <c r="H59" s="59">
        <v>32580</v>
      </c>
      <c r="I59" s="59">
        <v>18205</v>
      </c>
      <c r="J59" s="59"/>
      <c r="K59" s="59">
        <v>148441</v>
      </c>
      <c r="L59" s="59"/>
      <c r="M59" s="59">
        <v>452</v>
      </c>
      <c r="N59" s="59"/>
      <c r="O59" s="59">
        <v>7365</v>
      </c>
      <c r="P59" s="59"/>
      <c r="Q59" s="59">
        <v>30020</v>
      </c>
      <c r="R59" s="59"/>
      <c r="S59" s="59">
        <v>110604</v>
      </c>
      <c r="T59" s="59"/>
    </row>
    <row r="60" spans="1:22" ht="15" customHeight="1">
      <c r="A60" s="704" t="s">
        <v>342</v>
      </c>
      <c r="B60" s="707" t="s">
        <v>676</v>
      </c>
      <c r="C60" s="59">
        <v>128690</v>
      </c>
      <c r="D60" s="59">
        <v>72751</v>
      </c>
      <c r="E60" s="59">
        <v>55939</v>
      </c>
      <c r="F60" s="59">
        <v>36471</v>
      </c>
      <c r="G60" s="59">
        <v>13755</v>
      </c>
      <c r="H60" s="59">
        <v>22716</v>
      </c>
      <c r="I60" s="59">
        <v>51453</v>
      </c>
      <c r="J60" s="59"/>
      <c r="K60" s="59">
        <v>40766</v>
      </c>
      <c r="L60" s="59"/>
      <c r="M60" s="59">
        <v>2299</v>
      </c>
      <c r="N60" s="59"/>
      <c r="O60" s="59">
        <v>5244</v>
      </c>
      <c r="P60" s="59"/>
      <c r="Q60" s="59">
        <v>21589</v>
      </c>
      <c r="R60" s="59"/>
      <c r="S60" s="59">
        <v>11634</v>
      </c>
      <c r="T60" s="59"/>
    </row>
    <row r="61" spans="1:22" ht="15" customHeight="1">
      <c r="A61" s="704" t="s">
        <v>342</v>
      </c>
      <c r="B61" s="707" t="s">
        <v>677</v>
      </c>
      <c r="C61" s="59">
        <v>131858</v>
      </c>
      <c r="D61" s="59">
        <v>55388</v>
      </c>
      <c r="E61" s="59">
        <v>76470</v>
      </c>
      <c r="F61" s="59">
        <v>55974</v>
      </c>
      <c r="G61" s="59">
        <v>16912</v>
      </c>
      <c r="H61" s="59">
        <v>39063</v>
      </c>
      <c r="I61" s="59">
        <v>31337</v>
      </c>
      <c r="J61" s="59"/>
      <c r="K61" s="59">
        <v>44547</v>
      </c>
      <c r="L61" s="59"/>
      <c r="M61" s="59">
        <v>200</v>
      </c>
      <c r="N61" s="59"/>
      <c r="O61" s="59">
        <v>6939</v>
      </c>
      <c r="P61" s="59"/>
      <c r="Q61" s="59">
        <v>22320</v>
      </c>
      <c r="R61" s="59"/>
      <c r="S61" s="59">
        <v>15087</v>
      </c>
      <c r="T61" s="59"/>
    </row>
    <row r="62" spans="1:22" ht="15" customHeight="1">
      <c r="A62" s="704" t="s">
        <v>342</v>
      </c>
      <c r="B62" s="707" t="s">
        <v>678</v>
      </c>
      <c r="C62" s="59">
        <v>149853</v>
      </c>
      <c r="D62" s="59">
        <v>73324</v>
      </c>
      <c r="E62" s="59">
        <v>76529</v>
      </c>
      <c r="F62" s="59">
        <v>27542</v>
      </c>
      <c r="G62" s="59">
        <v>8581</v>
      </c>
      <c r="H62" s="59">
        <v>18961</v>
      </c>
      <c r="I62" s="59">
        <v>26226</v>
      </c>
      <c r="J62" s="59"/>
      <c r="K62" s="59">
        <v>96085</v>
      </c>
      <c r="L62" s="59"/>
      <c r="M62" s="59">
        <v>485</v>
      </c>
      <c r="N62" s="59"/>
      <c r="O62" s="59">
        <v>38032</v>
      </c>
      <c r="P62" s="59"/>
      <c r="Q62" s="59">
        <v>35522</v>
      </c>
      <c r="R62" s="59"/>
      <c r="S62" s="59">
        <v>22046</v>
      </c>
      <c r="T62" s="59"/>
    </row>
    <row r="63" spans="1:22" ht="15" customHeight="1">
      <c r="A63" s="704" t="s">
        <v>342</v>
      </c>
      <c r="B63" s="707" t="s">
        <v>214</v>
      </c>
      <c r="C63" s="59">
        <v>117395</v>
      </c>
      <c r="D63" s="59">
        <v>51944</v>
      </c>
      <c r="E63" s="59">
        <v>65450</v>
      </c>
      <c r="F63" s="59">
        <v>36676</v>
      </c>
      <c r="G63" s="59">
        <v>14767</v>
      </c>
      <c r="H63" s="59">
        <v>21909</v>
      </c>
      <c r="I63" s="59">
        <v>27995</v>
      </c>
      <c r="J63" s="59"/>
      <c r="K63" s="59">
        <v>52723</v>
      </c>
      <c r="L63" s="59"/>
      <c r="M63" s="59">
        <v>1150</v>
      </c>
      <c r="N63" s="59"/>
      <c r="O63" s="59">
        <v>8032</v>
      </c>
      <c r="P63" s="59"/>
      <c r="Q63" s="59">
        <v>34375</v>
      </c>
      <c r="R63" s="59"/>
      <c r="S63" s="59">
        <v>9166</v>
      </c>
      <c r="T63" s="59"/>
    </row>
    <row r="64" spans="1:22" ht="15" customHeight="1">
      <c r="A64" s="704" t="s">
        <v>342</v>
      </c>
      <c r="B64" s="707" t="s">
        <v>192</v>
      </c>
      <c r="C64" s="59">
        <v>130705</v>
      </c>
      <c r="D64" s="59">
        <v>32426</v>
      </c>
      <c r="E64" s="59">
        <v>98279</v>
      </c>
      <c r="F64" s="59">
        <v>72877</v>
      </c>
      <c r="G64" s="59">
        <v>9062</v>
      </c>
      <c r="H64" s="59">
        <v>63814</v>
      </c>
      <c r="I64" s="59">
        <v>18279</v>
      </c>
      <c r="J64" s="59"/>
      <c r="K64" s="59">
        <v>39549</v>
      </c>
      <c r="L64" s="59"/>
      <c r="M64" s="59">
        <v>528</v>
      </c>
      <c r="N64" s="59"/>
      <c r="O64" s="59">
        <v>4556</v>
      </c>
      <c r="P64" s="59"/>
      <c r="Q64" s="59">
        <v>24864</v>
      </c>
      <c r="R64" s="59"/>
      <c r="S64" s="59">
        <v>9600</v>
      </c>
      <c r="T64" s="59"/>
    </row>
    <row r="65" spans="1:20" ht="15" customHeight="1">
      <c r="A65" s="704" t="s">
        <v>342</v>
      </c>
      <c r="B65" s="707" t="s">
        <v>193</v>
      </c>
      <c r="C65" s="59">
        <v>143424</v>
      </c>
      <c r="D65" s="59">
        <v>92050</v>
      </c>
      <c r="E65" s="59">
        <v>51374</v>
      </c>
      <c r="F65" s="59">
        <v>42098</v>
      </c>
      <c r="G65" s="59">
        <v>17526</v>
      </c>
      <c r="H65" s="59">
        <v>24571</v>
      </c>
      <c r="I65" s="59">
        <v>66626</v>
      </c>
      <c r="J65" s="59"/>
      <c r="K65" s="59">
        <v>34701</v>
      </c>
      <c r="L65" s="59"/>
      <c r="M65" s="59">
        <v>2017</v>
      </c>
      <c r="N65" s="59"/>
      <c r="O65" s="59">
        <v>5881</v>
      </c>
      <c r="P65" s="59"/>
      <c r="Q65" s="59">
        <v>14196</v>
      </c>
      <c r="R65" s="59"/>
      <c r="S65" s="59">
        <v>12607</v>
      </c>
      <c r="T65" s="59"/>
    </row>
    <row r="66" spans="1:20" ht="15" customHeight="1">
      <c r="A66" s="704" t="s">
        <v>342</v>
      </c>
      <c r="B66" s="707" t="s">
        <v>194</v>
      </c>
      <c r="C66" s="59">
        <v>136839</v>
      </c>
      <c r="D66" s="59">
        <v>61844</v>
      </c>
      <c r="E66" s="59">
        <v>74996</v>
      </c>
      <c r="F66" s="59">
        <v>68920</v>
      </c>
      <c r="G66" s="59">
        <v>17277</v>
      </c>
      <c r="H66" s="59">
        <v>51644</v>
      </c>
      <c r="I66" s="59">
        <v>32931</v>
      </c>
      <c r="J66" s="59"/>
      <c r="K66" s="59">
        <v>34988</v>
      </c>
      <c r="L66" s="59"/>
      <c r="M66" s="59" t="s">
        <v>429</v>
      </c>
      <c r="N66" s="59"/>
      <c r="O66" s="59" t="s">
        <v>429</v>
      </c>
      <c r="P66" s="59"/>
      <c r="Q66" s="59">
        <v>16096</v>
      </c>
      <c r="R66" s="59"/>
      <c r="S66" s="59">
        <v>7256</v>
      </c>
      <c r="T66" s="59"/>
    </row>
    <row r="67" spans="1:20" ht="15" customHeight="1">
      <c r="A67" s="704" t="s">
        <v>342</v>
      </c>
      <c r="B67" s="707" t="s">
        <v>643</v>
      </c>
      <c r="C67" s="59">
        <v>134353</v>
      </c>
      <c r="D67" s="59">
        <v>77499</v>
      </c>
      <c r="E67" s="59">
        <v>56854</v>
      </c>
      <c r="F67" s="59">
        <v>51499</v>
      </c>
      <c r="G67" s="59">
        <v>13960</v>
      </c>
      <c r="H67" s="59">
        <v>37539</v>
      </c>
      <c r="I67" s="59">
        <v>54442</v>
      </c>
      <c r="J67" s="59"/>
      <c r="K67" s="59">
        <v>28412</v>
      </c>
      <c r="L67" s="59"/>
      <c r="M67" s="59">
        <v>485</v>
      </c>
      <c r="N67" s="59"/>
      <c r="O67" s="59">
        <v>8613</v>
      </c>
      <c r="P67" s="59"/>
      <c r="Q67" s="59">
        <v>10773</v>
      </c>
      <c r="R67" s="59"/>
      <c r="S67" s="59">
        <v>8541</v>
      </c>
      <c r="T67" s="59"/>
    </row>
    <row r="68" spans="1:20" ht="21.95" customHeight="1">
      <c r="A68" s="704"/>
      <c r="B68" s="707"/>
      <c r="C68" s="59"/>
      <c r="D68" s="59"/>
      <c r="E68" s="59"/>
      <c r="F68" s="59"/>
      <c r="G68" s="59"/>
      <c r="H68" s="59"/>
      <c r="I68" s="59"/>
      <c r="J68" s="59"/>
      <c r="K68" s="59"/>
      <c r="L68" s="59"/>
      <c r="M68" s="59"/>
      <c r="N68" s="59"/>
      <c r="O68" s="59"/>
      <c r="P68" s="59"/>
      <c r="Q68" s="59"/>
      <c r="R68" s="59"/>
      <c r="S68" s="59"/>
      <c r="T68" s="59"/>
    </row>
    <row r="69" spans="1:20" s="191" customFormat="1" ht="11.1" customHeight="1">
      <c r="A69" s="689"/>
      <c r="B69" s="689"/>
      <c r="C69" s="689"/>
      <c r="D69" s="689"/>
      <c r="E69" s="689"/>
      <c r="F69" s="689"/>
      <c r="G69" s="693"/>
      <c r="H69" s="693"/>
      <c r="I69" s="209"/>
      <c r="J69" s="693"/>
      <c r="L69" s="209"/>
      <c r="M69" s="689"/>
      <c r="N69" s="689"/>
      <c r="O69" s="689"/>
      <c r="P69" s="689"/>
      <c r="Q69" s="689"/>
      <c r="R69" s="689"/>
      <c r="S69" s="689"/>
      <c r="T69" s="689"/>
    </row>
    <row r="70" spans="1:20">
      <c r="A70" s="689" t="s">
        <v>1733</v>
      </c>
      <c r="I70" s="689" t="s">
        <v>1733</v>
      </c>
      <c r="L70" s="689"/>
    </row>
  </sheetData>
  <mergeCells count="17">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42578125" defaultRowHeight="15"/>
  <cols>
    <col min="1" max="1" width="5.5703125" style="694" customWidth="1"/>
    <col min="2" max="8" width="17.7109375" style="694" customWidth="1"/>
    <col min="9" max="9" width="19.7109375" style="694" customWidth="1"/>
    <col min="10" max="10" width="1.7109375" style="694" customWidth="1"/>
    <col min="11" max="11" width="19.7109375" style="694" customWidth="1"/>
    <col min="12" max="12" width="1.7109375" style="694" customWidth="1"/>
    <col min="13" max="13" width="19.7109375" style="694" customWidth="1"/>
    <col min="14" max="14" width="1.7109375" style="694" customWidth="1"/>
    <col min="15" max="15" width="19.7109375" style="694" customWidth="1"/>
    <col min="16" max="16" width="1.7109375" style="694" customWidth="1"/>
    <col min="17" max="17" width="19.7109375" style="694" customWidth="1"/>
    <col min="18" max="18" width="1.7109375" style="694" customWidth="1"/>
    <col min="19" max="19" width="19.7109375" style="694" customWidth="1"/>
    <col min="20" max="20" width="1.7109375" style="694" customWidth="1"/>
    <col min="21" max="16384" width="11.42578125" style="694"/>
  </cols>
  <sheetData>
    <row r="1" spans="1:22" s="1100" customFormat="1" ht="15" customHeight="1">
      <c r="A1" s="1106" t="s">
        <v>1750</v>
      </c>
    </row>
    <row r="2" spans="1:22" ht="15" customHeight="1">
      <c r="A2" s="709" t="s">
        <v>709</v>
      </c>
      <c r="B2" s="691"/>
      <c r="C2" s="691"/>
      <c r="D2" s="691"/>
      <c r="E2" s="691"/>
      <c r="F2" s="691"/>
      <c r="G2" s="691"/>
      <c r="H2" s="691"/>
      <c r="I2" s="709" t="s">
        <v>709</v>
      </c>
      <c r="J2" s="691"/>
      <c r="L2" s="709"/>
      <c r="M2" s="695"/>
      <c r="N2" s="695"/>
      <c r="O2" s="695"/>
      <c r="P2" s="695"/>
      <c r="Q2" s="695"/>
      <c r="R2" s="695"/>
      <c r="S2" s="695"/>
      <c r="T2" s="695"/>
    </row>
    <row r="3" spans="1:22" ht="15" customHeight="1">
      <c r="A3" s="712" t="s">
        <v>6</v>
      </c>
      <c r="B3" s="691"/>
      <c r="C3" s="691"/>
      <c r="D3" s="691"/>
      <c r="E3" s="691"/>
      <c r="F3" s="691"/>
      <c r="G3" s="691"/>
      <c r="H3" s="691"/>
      <c r="I3" s="712" t="s">
        <v>6</v>
      </c>
      <c r="J3" s="691"/>
      <c r="L3" s="709"/>
      <c r="M3" s="695"/>
      <c r="N3" s="695"/>
      <c r="O3" s="695"/>
      <c r="P3" s="695"/>
      <c r="Q3" s="695"/>
      <c r="R3" s="695"/>
      <c r="S3" s="695"/>
      <c r="T3" s="695"/>
    </row>
    <row r="4" spans="1:22" ht="15" customHeight="1">
      <c r="A4" s="712" t="s">
        <v>1442</v>
      </c>
      <c r="B4" s="691"/>
      <c r="C4" s="691"/>
      <c r="D4" s="691"/>
      <c r="E4" s="691"/>
      <c r="F4" s="691"/>
      <c r="G4" s="691"/>
      <c r="H4" s="691"/>
      <c r="I4" s="712" t="s">
        <v>1442</v>
      </c>
      <c r="J4" s="691"/>
      <c r="L4" s="709"/>
      <c r="M4" s="695"/>
      <c r="N4" s="695"/>
      <c r="O4" s="695"/>
      <c r="P4" s="695"/>
      <c r="Q4" s="695"/>
      <c r="R4" s="695"/>
      <c r="S4" s="695"/>
      <c r="T4" s="695"/>
    </row>
    <row r="5" spans="1:22" ht="15" customHeight="1">
      <c r="A5" s="757" t="s">
        <v>1640</v>
      </c>
      <c r="B5" s="691"/>
      <c r="C5" s="691"/>
      <c r="D5" s="691"/>
      <c r="E5" s="691"/>
      <c r="F5" s="691"/>
      <c r="G5" s="691"/>
      <c r="H5" s="691"/>
      <c r="I5" s="757" t="s">
        <v>1640</v>
      </c>
      <c r="J5" s="691"/>
      <c r="L5" s="704"/>
      <c r="M5" s="695"/>
      <c r="N5" s="695"/>
      <c r="O5" s="695"/>
      <c r="P5" s="695"/>
      <c r="Q5" s="695"/>
      <c r="R5" s="695"/>
      <c r="S5" s="695"/>
      <c r="T5" s="695"/>
    </row>
    <row r="6" spans="1:22" ht="15" customHeight="1">
      <c r="A6" s="713" t="s">
        <v>646</v>
      </c>
      <c r="B6" s="691"/>
      <c r="C6" s="691"/>
      <c r="D6" s="691"/>
      <c r="E6" s="691"/>
      <c r="F6" s="691"/>
      <c r="G6" s="691"/>
      <c r="H6" s="691"/>
      <c r="I6" s="713" t="s">
        <v>646</v>
      </c>
      <c r="J6" s="691"/>
      <c r="L6" s="709"/>
      <c r="M6" s="695"/>
      <c r="N6" s="695"/>
      <c r="O6" s="695"/>
      <c r="P6" s="695"/>
      <c r="Q6" s="695"/>
      <c r="R6" s="695"/>
      <c r="S6" s="695"/>
      <c r="T6" s="695"/>
    </row>
    <row r="7" spans="1:22" ht="15" customHeight="1">
      <c r="A7" s="710" t="s">
        <v>444</v>
      </c>
      <c r="B7" s="687"/>
      <c r="C7" s="687"/>
      <c r="D7" s="687"/>
      <c r="E7" s="687"/>
      <c r="F7" s="687"/>
      <c r="G7" s="687"/>
      <c r="H7" s="687"/>
      <c r="I7" s="714" t="s">
        <v>444</v>
      </c>
      <c r="J7" s="687"/>
      <c r="L7" s="710"/>
      <c r="M7" s="688"/>
      <c r="N7" s="688"/>
      <c r="O7" s="688"/>
      <c r="P7" s="688"/>
      <c r="Q7" s="688"/>
      <c r="R7" s="688"/>
      <c r="S7" s="688"/>
      <c r="T7" s="688"/>
    </row>
    <row r="8" spans="1:22" s="221" customFormat="1" ht="15.75" customHeight="1">
      <c r="A8" s="1264" t="s">
        <v>660</v>
      </c>
      <c r="B8" s="1265"/>
      <c r="C8" s="1270" t="s">
        <v>1436</v>
      </c>
      <c r="D8" s="1270"/>
      <c r="E8" s="1270"/>
      <c r="F8" s="1271" t="s">
        <v>661</v>
      </c>
      <c r="G8" s="1270"/>
      <c r="H8" s="1272"/>
      <c r="I8" s="1273" t="s">
        <v>38</v>
      </c>
      <c r="J8" s="1274"/>
      <c r="K8" s="1279" t="s">
        <v>425</v>
      </c>
      <c r="L8" s="1272"/>
      <c r="M8" s="1272"/>
      <c r="N8" s="1272"/>
      <c r="O8" s="1272"/>
      <c r="P8" s="1272"/>
      <c r="Q8" s="1272"/>
      <c r="R8" s="1272"/>
      <c r="S8" s="1272"/>
      <c r="T8" s="1272"/>
    </row>
    <row r="9" spans="1:22" s="221" customFormat="1" ht="15.75" customHeight="1">
      <c r="A9" s="1266"/>
      <c r="B9" s="1267"/>
      <c r="C9" s="1241" t="s">
        <v>529</v>
      </c>
      <c r="D9" s="382" t="s">
        <v>512</v>
      </c>
      <c r="E9" s="383"/>
      <c r="F9" s="1280" t="s">
        <v>640</v>
      </c>
      <c r="G9" s="382" t="s">
        <v>512</v>
      </c>
      <c r="H9" s="382"/>
      <c r="I9" s="1275"/>
      <c r="J9" s="1276"/>
      <c r="K9" s="1261" t="s">
        <v>640</v>
      </c>
      <c r="L9" s="1241"/>
      <c r="M9" s="1271" t="s">
        <v>607</v>
      </c>
      <c r="N9" s="1270"/>
      <c r="O9" s="1270"/>
      <c r="P9" s="1270"/>
      <c r="Q9" s="1270"/>
      <c r="R9" s="1270"/>
      <c r="S9" s="1270"/>
      <c r="T9" s="1270"/>
    </row>
    <row r="10" spans="1:22" s="221" customFormat="1" ht="15.75" customHeight="1">
      <c r="A10" s="1266"/>
      <c r="B10" s="1267"/>
      <c r="C10" s="1243"/>
      <c r="D10" s="1282" t="s">
        <v>316</v>
      </c>
      <c r="E10" s="1282" t="s">
        <v>962</v>
      </c>
      <c r="F10" s="1280"/>
      <c r="G10" s="1261" t="s">
        <v>316</v>
      </c>
      <c r="H10" s="1262" t="s">
        <v>962</v>
      </c>
      <c r="I10" s="1275"/>
      <c r="J10" s="1276"/>
      <c r="K10" s="1262"/>
      <c r="L10" s="1243"/>
      <c r="M10" s="1283" t="s">
        <v>752</v>
      </c>
      <c r="N10" s="1274"/>
      <c r="O10" s="1283" t="s">
        <v>736</v>
      </c>
      <c r="P10" s="1274"/>
      <c r="Q10" s="1261" t="s">
        <v>846</v>
      </c>
      <c r="R10" s="1241"/>
      <c r="S10" s="1283" t="s">
        <v>737</v>
      </c>
      <c r="T10" s="1273"/>
    </row>
    <row r="11" spans="1:22" s="221" customFormat="1" ht="15.75" customHeight="1">
      <c r="A11" s="1266"/>
      <c r="B11" s="1267"/>
      <c r="C11" s="1243"/>
      <c r="D11" s="1280"/>
      <c r="E11" s="1280"/>
      <c r="F11" s="1280"/>
      <c r="G11" s="1262"/>
      <c r="H11" s="1262"/>
      <c r="I11" s="1275"/>
      <c r="J11" s="1276"/>
      <c r="K11" s="1262"/>
      <c r="L11" s="1243"/>
      <c r="M11" s="1284"/>
      <c r="N11" s="1276"/>
      <c r="O11" s="1284"/>
      <c r="P11" s="1276"/>
      <c r="Q11" s="1262"/>
      <c r="R11" s="1243"/>
      <c r="S11" s="1284"/>
      <c r="T11" s="1275"/>
    </row>
    <row r="12" spans="1:22" s="221" customFormat="1" ht="15.75" customHeight="1">
      <c r="A12" s="1268"/>
      <c r="B12" s="1269"/>
      <c r="C12" s="1245"/>
      <c r="D12" s="1281"/>
      <c r="E12" s="1281"/>
      <c r="F12" s="1281"/>
      <c r="G12" s="1263"/>
      <c r="H12" s="1263"/>
      <c r="I12" s="1277"/>
      <c r="J12" s="1278"/>
      <c r="K12" s="1263"/>
      <c r="L12" s="1245"/>
      <c r="M12" s="1285"/>
      <c r="N12" s="1278"/>
      <c r="O12" s="1285"/>
      <c r="P12" s="1278"/>
      <c r="Q12" s="1263"/>
      <c r="R12" s="1245"/>
      <c r="S12" s="1285"/>
      <c r="T12" s="1277"/>
    </row>
    <row r="13" spans="1:22" ht="26.1" customHeight="1">
      <c r="A13" s="209" t="s">
        <v>789</v>
      </c>
      <c r="B13" s="691"/>
      <c r="C13" s="691"/>
      <c r="D13" s="691"/>
      <c r="E13" s="691"/>
      <c r="F13" s="691"/>
      <c r="G13" s="691"/>
      <c r="H13" s="691"/>
      <c r="I13" s="388" t="s">
        <v>789</v>
      </c>
      <c r="J13" s="691"/>
      <c r="L13" s="388"/>
      <c r="M13" s="692"/>
      <c r="N13" s="692"/>
      <c r="O13" s="692"/>
      <c r="P13" s="692"/>
      <c r="Q13" s="692"/>
      <c r="R13" s="692"/>
      <c r="S13" s="692"/>
      <c r="T13" s="692"/>
    </row>
    <row r="14" spans="1:22" ht="21.95" customHeight="1">
      <c r="A14" s="704">
        <v>2020</v>
      </c>
      <c r="B14" s="707" t="s">
        <v>815</v>
      </c>
      <c r="C14" s="59">
        <v>845736</v>
      </c>
      <c r="D14" s="59">
        <v>427328</v>
      </c>
      <c r="E14" s="59">
        <v>418408</v>
      </c>
      <c r="F14" s="59">
        <v>430675</v>
      </c>
      <c r="G14" s="59">
        <v>151695</v>
      </c>
      <c r="H14" s="59">
        <v>278980</v>
      </c>
      <c r="I14" s="59">
        <v>225332</v>
      </c>
      <c r="J14" s="59"/>
      <c r="K14" s="59">
        <v>189729</v>
      </c>
      <c r="L14" s="59"/>
      <c r="M14" s="59">
        <v>5319</v>
      </c>
      <c r="N14" s="59"/>
      <c r="O14" s="59">
        <v>44982</v>
      </c>
      <c r="P14" s="59"/>
      <c r="Q14" s="59">
        <v>87614</v>
      </c>
      <c r="R14" s="59"/>
      <c r="S14" s="59">
        <v>51814</v>
      </c>
      <c r="T14" s="59"/>
      <c r="V14" s="27"/>
    </row>
    <row r="15" spans="1:22" ht="15" customHeight="1">
      <c r="A15" s="704" t="s">
        <v>342</v>
      </c>
      <c r="B15" s="707" t="s">
        <v>53</v>
      </c>
      <c r="C15" s="59">
        <v>754252</v>
      </c>
      <c r="D15" s="59">
        <v>384201</v>
      </c>
      <c r="E15" s="59">
        <v>370051</v>
      </c>
      <c r="F15" s="59">
        <v>343844</v>
      </c>
      <c r="G15" s="59">
        <v>142998</v>
      </c>
      <c r="H15" s="59">
        <v>200846</v>
      </c>
      <c r="I15" s="59">
        <v>205480</v>
      </c>
      <c r="J15" s="59"/>
      <c r="K15" s="59">
        <v>204927</v>
      </c>
      <c r="L15" s="59"/>
      <c r="M15" s="59">
        <v>4518</v>
      </c>
      <c r="N15" s="59"/>
      <c r="O15" s="59">
        <v>31205</v>
      </c>
      <c r="P15" s="59"/>
      <c r="Q15" s="59">
        <v>97835</v>
      </c>
      <c r="R15" s="59"/>
      <c r="S15" s="59">
        <v>71370</v>
      </c>
      <c r="T15" s="59"/>
    </row>
    <row r="16" spans="1:22" ht="15" customHeight="1">
      <c r="A16" s="704" t="s">
        <v>342</v>
      </c>
      <c r="B16" s="707" t="s">
        <v>58</v>
      </c>
      <c r="C16" s="59">
        <v>878287</v>
      </c>
      <c r="D16" s="59">
        <v>422195</v>
      </c>
      <c r="E16" s="59">
        <v>456092</v>
      </c>
      <c r="F16" s="59">
        <v>380587</v>
      </c>
      <c r="G16" s="59">
        <v>149957</v>
      </c>
      <c r="H16" s="59">
        <v>230630</v>
      </c>
      <c r="I16" s="59">
        <v>225437</v>
      </c>
      <c r="J16" s="59"/>
      <c r="K16" s="59">
        <v>272262</v>
      </c>
      <c r="L16" s="59"/>
      <c r="M16" s="59">
        <v>5246</v>
      </c>
      <c r="N16" s="59"/>
      <c r="O16" s="59">
        <v>41554</v>
      </c>
      <c r="P16" s="59"/>
      <c r="Q16" s="59">
        <v>141331</v>
      </c>
      <c r="R16" s="59"/>
      <c r="S16" s="59">
        <v>84131</v>
      </c>
      <c r="T16" s="59"/>
    </row>
    <row r="17" spans="1:22" ht="15" customHeight="1">
      <c r="A17" s="704" t="s">
        <v>342</v>
      </c>
      <c r="B17" s="707" t="s">
        <v>59</v>
      </c>
      <c r="C17" s="59">
        <v>1049965</v>
      </c>
      <c r="D17" s="59">
        <v>398506</v>
      </c>
      <c r="E17" s="59">
        <v>651458</v>
      </c>
      <c r="F17" s="59">
        <v>381969</v>
      </c>
      <c r="G17" s="59">
        <v>169233</v>
      </c>
      <c r="H17" s="59">
        <v>212736</v>
      </c>
      <c r="I17" s="59">
        <v>184329</v>
      </c>
      <c r="J17" s="59"/>
      <c r="K17" s="59">
        <v>483667</v>
      </c>
      <c r="L17" s="59"/>
      <c r="M17" s="59">
        <v>4414</v>
      </c>
      <c r="N17" s="59"/>
      <c r="O17" s="59">
        <v>40530</v>
      </c>
      <c r="P17" s="59"/>
      <c r="Q17" s="59">
        <v>311339</v>
      </c>
      <c r="R17" s="59"/>
      <c r="S17" s="59">
        <v>127383</v>
      </c>
      <c r="T17" s="59"/>
    </row>
    <row r="18" spans="1:22" ht="15" customHeight="1">
      <c r="A18" s="704" t="s">
        <v>342</v>
      </c>
      <c r="B18" s="707" t="s">
        <v>676</v>
      </c>
      <c r="C18" s="59">
        <v>843283</v>
      </c>
      <c r="D18" s="59">
        <v>343168</v>
      </c>
      <c r="E18" s="59">
        <v>500115</v>
      </c>
      <c r="F18" s="59">
        <v>384419</v>
      </c>
      <c r="G18" s="59">
        <v>125140</v>
      </c>
      <c r="H18" s="59">
        <v>259279</v>
      </c>
      <c r="I18" s="59">
        <v>170963</v>
      </c>
      <c r="J18" s="59"/>
      <c r="K18" s="59">
        <v>287901</v>
      </c>
      <c r="L18" s="59"/>
      <c r="M18" s="59">
        <v>3943</v>
      </c>
      <c r="N18" s="59"/>
      <c r="O18" s="59">
        <v>43122</v>
      </c>
      <c r="P18" s="59"/>
      <c r="Q18" s="59">
        <v>125054</v>
      </c>
      <c r="R18" s="59"/>
      <c r="S18" s="59">
        <v>115783</v>
      </c>
      <c r="T18" s="59"/>
    </row>
    <row r="19" spans="1:22" ht="15" customHeight="1">
      <c r="A19" s="704" t="s">
        <v>342</v>
      </c>
      <c r="B19" s="707" t="s">
        <v>677</v>
      </c>
      <c r="C19" s="59">
        <v>1607219</v>
      </c>
      <c r="D19" s="59">
        <v>509881</v>
      </c>
      <c r="E19" s="59">
        <v>1097338</v>
      </c>
      <c r="F19" s="59">
        <v>423296</v>
      </c>
      <c r="G19" s="59">
        <v>200469</v>
      </c>
      <c r="H19" s="59">
        <v>222827</v>
      </c>
      <c r="I19" s="59">
        <v>248023</v>
      </c>
      <c r="J19" s="59"/>
      <c r="K19" s="59">
        <v>935900</v>
      </c>
      <c r="L19" s="59"/>
      <c r="M19" s="59">
        <v>5820</v>
      </c>
      <c r="N19" s="59"/>
      <c r="O19" s="59">
        <v>55569</v>
      </c>
      <c r="P19" s="59"/>
      <c r="Q19" s="59">
        <v>700331</v>
      </c>
      <c r="R19" s="59"/>
      <c r="S19" s="59">
        <v>174180</v>
      </c>
      <c r="T19" s="59"/>
    </row>
    <row r="20" spans="1:22" ht="15" customHeight="1">
      <c r="A20" s="704" t="s">
        <v>342</v>
      </c>
      <c r="B20" s="707" t="s">
        <v>678</v>
      </c>
      <c r="C20" s="59">
        <v>922066</v>
      </c>
      <c r="D20" s="59">
        <v>465338</v>
      </c>
      <c r="E20" s="59">
        <v>456728</v>
      </c>
      <c r="F20" s="59">
        <v>366655</v>
      </c>
      <c r="G20" s="59">
        <v>169024</v>
      </c>
      <c r="H20" s="59">
        <v>197631</v>
      </c>
      <c r="I20" s="59">
        <v>243296</v>
      </c>
      <c r="J20" s="59"/>
      <c r="K20" s="59">
        <v>312115</v>
      </c>
      <c r="L20" s="59"/>
      <c r="M20" s="59">
        <v>11302</v>
      </c>
      <c r="N20" s="59"/>
      <c r="O20" s="59">
        <v>41716</v>
      </c>
      <c r="P20" s="59"/>
      <c r="Q20" s="59">
        <v>150710</v>
      </c>
      <c r="R20" s="59"/>
      <c r="S20" s="59">
        <v>108387</v>
      </c>
      <c r="T20" s="59"/>
    </row>
    <row r="21" spans="1:22" ht="15" customHeight="1">
      <c r="A21" s="704" t="s">
        <v>342</v>
      </c>
      <c r="B21" s="707" t="s">
        <v>214</v>
      </c>
      <c r="C21" s="59">
        <v>811748</v>
      </c>
      <c r="D21" s="59">
        <v>383878</v>
      </c>
      <c r="E21" s="59">
        <v>427870</v>
      </c>
      <c r="F21" s="59">
        <v>347595</v>
      </c>
      <c r="G21" s="59">
        <v>130737</v>
      </c>
      <c r="H21" s="59">
        <v>216859</v>
      </c>
      <c r="I21" s="59">
        <v>209886</v>
      </c>
      <c r="J21" s="59"/>
      <c r="K21" s="59">
        <v>254267</v>
      </c>
      <c r="L21" s="59"/>
      <c r="M21" s="59">
        <v>4737</v>
      </c>
      <c r="N21" s="59"/>
      <c r="O21" s="59">
        <v>38519</v>
      </c>
      <c r="P21" s="59"/>
      <c r="Q21" s="59">
        <v>134799</v>
      </c>
      <c r="R21" s="59"/>
      <c r="S21" s="59">
        <v>76213</v>
      </c>
      <c r="T21" s="59"/>
    </row>
    <row r="22" spans="1:22" ht="15" customHeight="1">
      <c r="A22" s="704" t="s">
        <v>342</v>
      </c>
      <c r="B22" s="707" t="s">
        <v>192</v>
      </c>
      <c r="C22" s="59">
        <v>915039</v>
      </c>
      <c r="D22" s="59">
        <v>379059</v>
      </c>
      <c r="E22" s="59">
        <v>535980</v>
      </c>
      <c r="F22" s="59">
        <v>451656</v>
      </c>
      <c r="G22" s="59">
        <v>132944</v>
      </c>
      <c r="H22" s="59">
        <v>318712</v>
      </c>
      <c r="I22" s="59">
        <v>210393</v>
      </c>
      <c r="J22" s="59"/>
      <c r="K22" s="59">
        <v>252989</v>
      </c>
      <c r="L22" s="59"/>
      <c r="M22" s="59">
        <v>3203</v>
      </c>
      <c r="N22" s="59"/>
      <c r="O22" s="59">
        <v>32519</v>
      </c>
      <c r="P22" s="59"/>
      <c r="Q22" s="59">
        <v>150845</v>
      </c>
      <c r="R22" s="59"/>
      <c r="S22" s="59">
        <v>66423</v>
      </c>
      <c r="T22" s="59"/>
    </row>
    <row r="23" spans="1:22" ht="15" customHeight="1">
      <c r="A23" s="704" t="s">
        <v>342</v>
      </c>
      <c r="B23" s="707" t="s">
        <v>193</v>
      </c>
      <c r="C23" s="59">
        <v>922991</v>
      </c>
      <c r="D23" s="59">
        <v>473546</v>
      </c>
      <c r="E23" s="59">
        <v>449445</v>
      </c>
      <c r="F23" s="59">
        <v>409224</v>
      </c>
      <c r="G23" s="59">
        <v>156834</v>
      </c>
      <c r="H23" s="59">
        <v>252390</v>
      </c>
      <c r="I23" s="59">
        <v>232885</v>
      </c>
      <c r="J23" s="59"/>
      <c r="K23" s="59">
        <v>280882</v>
      </c>
      <c r="L23" s="59"/>
      <c r="M23" s="59">
        <v>2243</v>
      </c>
      <c r="N23" s="59"/>
      <c r="O23" s="59">
        <v>81584</v>
      </c>
      <c r="P23" s="59"/>
      <c r="Q23" s="59">
        <v>125352</v>
      </c>
      <c r="R23" s="59"/>
      <c r="S23" s="59">
        <v>71703</v>
      </c>
      <c r="T23" s="59"/>
    </row>
    <row r="24" spans="1:22" ht="15" customHeight="1">
      <c r="A24" s="704" t="s">
        <v>342</v>
      </c>
      <c r="B24" s="707" t="s">
        <v>194</v>
      </c>
      <c r="C24" s="59">
        <v>991005</v>
      </c>
      <c r="D24" s="59">
        <v>534408</v>
      </c>
      <c r="E24" s="59">
        <v>456596</v>
      </c>
      <c r="F24" s="59">
        <v>452502</v>
      </c>
      <c r="G24" s="59">
        <v>162847</v>
      </c>
      <c r="H24" s="59">
        <v>289654</v>
      </c>
      <c r="I24" s="59">
        <v>273275</v>
      </c>
      <c r="J24" s="59"/>
      <c r="K24" s="59">
        <v>265229</v>
      </c>
      <c r="L24" s="59"/>
      <c r="M24" s="59">
        <v>3588</v>
      </c>
      <c r="N24" s="59"/>
      <c r="O24" s="59">
        <v>94698</v>
      </c>
      <c r="P24" s="59"/>
      <c r="Q24" s="59">
        <v>95340</v>
      </c>
      <c r="R24" s="59"/>
      <c r="S24" s="59">
        <v>71602</v>
      </c>
      <c r="T24" s="59"/>
    </row>
    <row r="25" spans="1:22" ht="15" customHeight="1">
      <c r="A25" s="704" t="s">
        <v>342</v>
      </c>
      <c r="B25" s="707" t="s">
        <v>643</v>
      </c>
      <c r="C25" s="59">
        <v>838191</v>
      </c>
      <c r="D25" s="59">
        <v>447124</v>
      </c>
      <c r="E25" s="59">
        <v>391067</v>
      </c>
      <c r="F25" s="59">
        <v>333547</v>
      </c>
      <c r="G25" s="59">
        <v>118758</v>
      </c>
      <c r="H25" s="59">
        <v>214789</v>
      </c>
      <c r="I25" s="59">
        <v>277944</v>
      </c>
      <c r="J25" s="59"/>
      <c r="K25" s="59">
        <v>226700</v>
      </c>
      <c r="L25" s="59"/>
      <c r="M25" s="59">
        <v>10072</v>
      </c>
      <c r="N25" s="59"/>
      <c r="O25" s="59">
        <v>40350</v>
      </c>
      <c r="P25" s="59"/>
      <c r="Q25" s="59">
        <v>88109</v>
      </c>
      <c r="R25" s="59"/>
      <c r="S25" s="59">
        <v>88168</v>
      </c>
      <c r="T25" s="59"/>
    </row>
    <row r="26" spans="1:22" ht="21.95" customHeight="1">
      <c r="A26" s="704"/>
      <c r="B26" s="707"/>
      <c r="C26" s="59"/>
      <c r="D26" s="59"/>
      <c r="E26" s="59"/>
      <c r="F26" s="59"/>
      <c r="G26" s="59"/>
      <c r="H26" s="59"/>
      <c r="I26" s="59"/>
      <c r="J26" s="59"/>
      <c r="K26" s="59"/>
      <c r="L26" s="59"/>
      <c r="M26" s="59"/>
      <c r="N26" s="59"/>
      <c r="O26" s="59"/>
      <c r="P26" s="59"/>
      <c r="Q26" s="59"/>
      <c r="R26" s="59"/>
      <c r="S26" s="59"/>
      <c r="T26" s="59"/>
    </row>
    <row r="27" spans="1:22" ht="26.1" customHeight="1">
      <c r="A27" s="209" t="s">
        <v>790</v>
      </c>
      <c r="B27" s="385"/>
      <c r="C27" s="59"/>
      <c r="D27" s="59"/>
      <c r="E27" s="59"/>
      <c r="F27" s="59"/>
      <c r="G27" s="59"/>
      <c r="H27" s="59"/>
      <c r="I27" s="387" t="s">
        <v>790</v>
      </c>
      <c r="J27" s="59"/>
      <c r="L27" s="387"/>
      <c r="M27" s="59"/>
      <c r="N27" s="59"/>
      <c r="O27" s="59"/>
      <c r="P27" s="59"/>
      <c r="Q27" s="59"/>
      <c r="R27" s="59"/>
      <c r="S27" s="59"/>
      <c r="T27" s="59"/>
    </row>
    <row r="28" spans="1:22" ht="21.95" customHeight="1">
      <c r="A28" s="704">
        <v>2020</v>
      </c>
      <c r="B28" s="707" t="s">
        <v>815</v>
      </c>
      <c r="C28" s="59">
        <v>907081</v>
      </c>
      <c r="D28" s="59">
        <v>534605</v>
      </c>
      <c r="E28" s="59">
        <v>372477</v>
      </c>
      <c r="F28" s="59">
        <v>429893</v>
      </c>
      <c r="G28" s="59">
        <v>261874</v>
      </c>
      <c r="H28" s="59">
        <v>168019</v>
      </c>
      <c r="I28" s="59">
        <v>223325</v>
      </c>
      <c r="J28" s="59"/>
      <c r="K28" s="59">
        <v>253863</v>
      </c>
      <c r="L28" s="59"/>
      <c r="M28" s="59">
        <v>16124</v>
      </c>
      <c r="N28" s="59"/>
      <c r="O28" s="59">
        <v>33281</v>
      </c>
      <c r="P28" s="59"/>
      <c r="Q28" s="59">
        <v>84754</v>
      </c>
      <c r="R28" s="59"/>
      <c r="S28" s="59">
        <v>119704</v>
      </c>
      <c r="T28" s="59"/>
      <c r="V28" s="27"/>
    </row>
    <row r="29" spans="1:22" ht="15" customHeight="1">
      <c r="A29" s="704" t="s">
        <v>342</v>
      </c>
      <c r="B29" s="707" t="s">
        <v>53</v>
      </c>
      <c r="C29" s="59">
        <v>1019419</v>
      </c>
      <c r="D29" s="59">
        <v>597389</v>
      </c>
      <c r="E29" s="59">
        <v>422031</v>
      </c>
      <c r="F29" s="59">
        <v>500318</v>
      </c>
      <c r="G29" s="59">
        <v>344858</v>
      </c>
      <c r="H29" s="59">
        <v>155460</v>
      </c>
      <c r="I29" s="59">
        <v>219944</v>
      </c>
      <c r="J29" s="59"/>
      <c r="K29" s="59">
        <v>299158</v>
      </c>
      <c r="L29" s="59"/>
      <c r="M29" s="59">
        <v>8850</v>
      </c>
      <c r="N29" s="59"/>
      <c r="O29" s="59">
        <v>23737</v>
      </c>
      <c r="P29" s="59"/>
      <c r="Q29" s="59">
        <v>121716</v>
      </c>
      <c r="R29" s="59"/>
      <c r="S29" s="59">
        <v>144855</v>
      </c>
      <c r="T29" s="59"/>
    </row>
    <row r="30" spans="1:22" ht="15" customHeight="1">
      <c r="A30" s="704" t="s">
        <v>342</v>
      </c>
      <c r="B30" s="707" t="s">
        <v>58</v>
      </c>
      <c r="C30" s="59">
        <v>1318285</v>
      </c>
      <c r="D30" s="59">
        <v>734930</v>
      </c>
      <c r="E30" s="59">
        <v>583355</v>
      </c>
      <c r="F30" s="59">
        <v>599158</v>
      </c>
      <c r="G30" s="59">
        <v>317283</v>
      </c>
      <c r="H30" s="59">
        <v>281875</v>
      </c>
      <c r="I30" s="59">
        <v>353955</v>
      </c>
      <c r="J30" s="59"/>
      <c r="K30" s="59">
        <v>365172</v>
      </c>
      <c r="L30" s="59"/>
      <c r="M30" s="59">
        <v>20146</v>
      </c>
      <c r="N30" s="59"/>
      <c r="O30" s="59">
        <v>43546</v>
      </c>
      <c r="P30" s="59"/>
      <c r="Q30" s="59">
        <v>148579</v>
      </c>
      <c r="R30" s="59"/>
      <c r="S30" s="59">
        <v>152900</v>
      </c>
      <c r="T30" s="59"/>
    </row>
    <row r="31" spans="1:22" ht="15" customHeight="1">
      <c r="A31" s="704" t="s">
        <v>342</v>
      </c>
      <c r="B31" s="707" t="s">
        <v>59</v>
      </c>
      <c r="C31" s="59">
        <v>1232280</v>
      </c>
      <c r="D31" s="59">
        <v>636394</v>
      </c>
      <c r="E31" s="59">
        <v>595887</v>
      </c>
      <c r="F31" s="59">
        <v>566103</v>
      </c>
      <c r="G31" s="59">
        <v>324504</v>
      </c>
      <c r="H31" s="59">
        <v>241600</v>
      </c>
      <c r="I31" s="59">
        <v>262462</v>
      </c>
      <c r="J31" s="59"/>
      <c r="K31" s="59">
        <v>403715</v>
      </c>
      <c r="L31" s="59"/>
      <c r="M31" s="59">
        <v>23326</v>
      </c>
      <c r="N31" s="59"/>
      <c r="O31" s="59">
        <v>26101</v>
      </c>
      <c r="P31" s="59"/>
      <c r="Q31" s="59">
        <v>159100</v>
      </c>
      <c r="R31" s="59"/>
      <c r="S31" s="59">
        <v>195187</v>
      </c>
      <c r="T31" s="59"/>
    </row>
    <row r="32" spans="1:22" ht="15" customHeight="1">
      <c r="A32" s="704" t="s">
        <v>342</v>
      </c>
      <c r="B32" s="707" t="s">
        <v>676</v>
      </c>
      <c r="C32" s="59">
        <v>1293900</v>
      </c>
      <c r="D32" s="59">
        <v>516987</v>
      </c>
      <c r="E32" s="59">
        <v>776913</v>
      </c>
      <c r="F32" s="59">
        <v>454006</v>
      </c>
      <c r="G32" s="59">
        <v>211662</v>
      </c>
      <c r="H32" s="59">
        <v>242344</v>
      </c>
      <c r="I32" s="59">
        <v>271319</v>
      </c>
      <c r="J32" s="59"/>
      <c r="K32" s="59">
        <v>568575</v>
      </c>
      <c r="L32" s="59"/>
      <c r="M32" s="59">
        <v>19222</v>
      </c>
      <c r="N32" s="59"/>
      <c r="O32" s="59">
        <v>14784</v>
      </c>
      <c r="P32" s="59"/>
      <c r="Q32" s="59">
        <v>334090</v>
      </c>
      <c r="R32" s="59"/>
      <c r="S32" s="59">
        <v>200479</v>
      </c>
      <c r="T32" s="59"/>
    </row>
    <row r="33" spans="1:22" ht="15" customHeight="1">
      <c r="A33" s="704" t="s">
        <v>342</v>
      </c>
      <c r="B33" s="707" t="s">
        <v>677</v>
      </c>
      <c r="C33" s="59">
        <v>1334835</v>
      </c>
      <c r="D33" s="59">
        <v>631965</v>
      </c>
      <c r="E33" s="59">
        <v>702869</v>
      </c>
      <c r="F33" s="59">
        <v>486769</v>
      </c>
      <c r="G33" s="59">
        <v>232957</v>
      </c>
      <c r="H33" s="59">
        <v>253811</v>
      </c>
      <c r="I33" s="59">
        <v>323175</v>
      </c>
      <c r="J33" s="59"/>
      <c r="K33" s="59">
        <v>524891</v>
      </c>
      <c r="L33" s="59"/>
      <c r="M33" s="59">
        <v>20496</v>
      </c>
      <c r="N33" s="59"/>
      <c r="O33" s="59">
        <v>55337</v>
      </c>
      <c r="P33" s="59"/>
      <c r="Q33" s="59">
        <v>162911</v>
      </c>
      <c r="R33" s="59"/>
      <c r="S33" s="59">
        <v>286147</v>
      </c>
      <c r="T33" s="59"/>
    </row>
    <row r="34" spans="1:22" ht="15" customHeight="1">
      <c r="A34" s="704" t="s">
        <v>342</v>
      </c>
      <c r="B34" s="707" t="s">
        <v>678</v>
      </c>
      <c r="C34" s="59">
        <v>1197711</v>
      </c>
      <c r="D34" s="59">
        <v>721825</v>
      </c>
      <c r="E34" s="59">
        <v>475886</v>
      </c>
      <c r="F34" s="59">
        <v>532863</v>
      </c>
      <c r="G34" s="59">
        <v>352884</v>
      </c>
      <c r="H34" s="59">
        <v>179979</v>
      </c>
      <c r="I34" s="59">
        <v>284675</v>
      </c>
      <c r="J34" s="59"/>
      <c r="K34" s="59">
        <v>380172</v>
      </c>
      <c r="L34" s="59"/>
      <c r="M34" s="59">
        <v>14337</v>
      </c>
      <c r="N34" s="59"/>
      <c r="O34" s="59">
        <v>69929</v>
      </c>
      <c r="P34" s="59"/>
      <c r="Q34" s="59">
        <v>161283</v>
      </c>
      <c r="R34" s="59"/>
      <c r="S34" s="59">
        <v>134623</v>
      </c>
      <c r="T34" s="59"/>
    </row>
    <row r="35" spans="1:22" ht="15" customHeight="1">
      <c r="A35" s="704" t="s">
        <v>342</v>
      </c>
      <c r="B35" s="707" t="s">
        <v>214</v>
      </c>
      <c r="C35" s="59">
        <v>1056590</v>
      </c>
      <c r="D35" s="59">
        <v>568236</v>
      </c>
      <c r="E35" s="59">
        <v>488354</v>
      </c>
      <c r="F35" s="59">
        <v>439135</v>
      </c>
      <c r="G35" s="59">
        <v>253091</v>
      </c>
      <c r="H35" s="59">
        <v>186045</v>
      </c>
      <c r="I35" s="59">
        <v>253497</v>
      </c>
      <c r="J35" s="59"/>
      <c r="K35" s="59">
        <v>363958</v>
      </c>
      <c r="L35" s="59"/>
      <c r="M35" s="59">
        <v>10883</v>
      </c>
      <c r="N35" s="59"/>
      <c r="O35" s="59">
        <v>50766</v>
      </c>
      <c r="P35" s="59"/>
      <c r="Q35" s="59">
        <v>159705</v>
      </c>
      <c r="R35" s="59"/>
      <c r="S35" s="59">
        <v>142604</v>
      </c>
      <c r="T35" s="59"/>
    </row>
    <row r="36" spans="1:22" ht="15" customHeight="1">
      <c r="A36" s="704" t="s">
        <v>342</v>
      </c>
      <c r="B36" s="707" t="s">
        <v>192</v>
      </c>
      <c r="C36" s="59">
        <v>1220180</v>
      </c>
      <c r="D36" s="59">
        <v>685175</v>
      </c>
      <c r="E36" s="59">
        <v>535005</v>
      </c>
      <c r="F36" s="59">
        <v>540540</v>
      </c>
      <c r="G36" s="59">
        <v>350500</v>
      </c>
      <c r="H36" s="59">
        <v>190040</v>
      </c>
      <c r="I36" s="59">
        <v>290374</v>
      </c>
      <c r="J36" s="59"/>
      <c r="K36" s="59">
        <v>389266</v>
      </c>
      <c r="L36" s="59"/>
      <c r="M36" s="59">
        <v>11873</v>
      </c>
      <c r="N36" s="59"/>
      <c r="O36" s="59">
        <v>32428</v>
      </c>
      <c r="P36" s="59"/>
      <c r="Q36" s="59">
        <v>158913</v>
      </c>
      <c r="R36" s="59"/>
      <c r="S36" s="59">
        <v>186052</v>
      </c>
      <c r="T36" s="59"/>
    </row>
    <row r="37" spans="1:22" ht="15" customHeight="1">
      <c r="A37" s="704" t="s">
        <v>342</v>
      </c>
      <c r="B37" s="707" t="s">
        <v>193</v>
      </c>
      <c r="C37" s="59">
        <v>1215432</v>
      </c>
      <c r="D37" s="59">
        <v>699997</v>
      </c>
      <c r="E37" s="59">
        <v>515435</v>
      </c>
      <c r="F37" s="59">
        <v>517945</v>
      </c>
      <c r="G37" s="59">
        <v>305093</v>
      </c>
      <c r="H37" s="59">
        <v>212852</v>
      </c>
      <c r="I37" s="59">
        <v>340270</v>
      </c>
      <c r="J37" s="59"/>
      <c r="K37" s="59">
        <v>357217</v>
      </c>
      <c r="L37" s="59"/>
      <c r="M37" s="59">
        <v>7845</v>
      </c>
      <c r="N37" s="59"/>
      <c r="O37" s="59">
        <v>46788</v>
      </c>
      <c r="P37" s="59"/>
      <c r="Q37" s="59">
        <v>147472</v>
      </c>
      <c r="R37" s="59"/>
      <c r="S37" s="59">
        <v>155111</v>
      </c>
      <c r="T37" s="59"/>
    </row>
    <row r="38" spans="1:22" ht="15" customHeight="1">
      <c r="A38" s="704" t="s">
        <v>342</v>
      </c>
      <c r="B38" s="707" t="s">
        <v>194</v>
      </c>
      <c r="C38" s="59">
        <v>1265082</v>
      </c>
      <c r="D38" s="59">
        <v>656803</v>
      </c>
      <c r="E38" s="59">
        <v>608278</v>
      </c>
      <c r="F38" s="59">
        <v>622112</v>
      </c>
      <c r="G38" s="59">
        <v>345594</v>
      </c>
      <c r="H38" s="59">
        <v>276519</v>
      </c>
      <c r="I38" s="59">
        <v>271270</v>
      </c>
      <c r="J38" s="59"/>
      <c r="K38" s="59">
        <v>371700</v>
      </c>
      <c r="L38" s="59"/>
      <c r="M38" s="59">
        <v>12048</v>
      </c>
      <c r="N38" s="59"/>
      <c r="O38" s="59">
        <v>27892</v>
      </c>
      <c r="P38" s="59"/>
      <c r="Q38" s="59">
        <v>118614</v>
      </c>
      <c r="R38" s="59"/>
      <c r="S38" s="59">
        <v>213145</v>
      </c>
      <c r="T38" s="59"/>
    </row>
    <row r="39" spans="1:22" ht="15" customHeight="1">
      <c r="A39" s="704" t="s">
        <v>342</v>
      </c>
      <c r="B39" s="707" t="s">
        <v>643</v>
      </c>
      <c r="C39" s="59">
        <v>956616</v>
      </c>
      <c r="D39" s="59">
        <v>521155</v>
      </c>
      <c r="E39" s="59">
        <v>435461</v>
      </c>
      <c r="F39" s="59">
        <v>401362</v>
      </c>
      <c r="G39" s="59">
        <v>245820</v>
      </c>
      <c r="H39" s="59">
        <v>155542</v>
      </c>
      <c r="I39" s="59">
        <v>233014</v>
      </c>
      <c r="J39" s="59"/>
      <c r="K39" s="59">
        <v>322240</v>
      </c>
      <c r="L39" s="59"/>
      <c r="M39" s="59">
        <v>15249</v>
      </c>
      <c r="N39" s="59"/>
      <c r="O39" s="59">
        <v>27071</v>
      </c>
      <c r="P39" s="59"/>
      <c r="Q39" s="59">
        <v>130474</v>
      </c>
      <c r="R39" s="59"/>
      <c r="S39" s="59">
        <v>149446</v>
      </c>
      <c r="T39" s="59"/>
    </row>
    <row r="40" spans="1:22" ht="21.95" customHeight="1">
      <c r="A40" s="704"/>
      <c r="B40" s="707"/>
      <c r="C40" s="59"/>
      <c r="D40" s="59"/>
      <c r="E40" s="59"/>
      <c r="F40" s="59"/>
      <c r="G40" s="59"/>
      <c r="H40" s="59"/>
      <c r="I40" s="59"/>
      <c r="J40" s="59"/>
      <c r="K40" s="59"/>
      <c r="L40" s="59"/>
      <c r="M40" s="59"/>
      <c r="N40" s="59"/>
      <c r="O40" s="59"/>
      <c r="P40" s="59"/>
      <c r="Q40" s="59"/>
      <c r="R40" s="59"/>
      <c r="S40" s="59"/>
      <c r="T40" s="59"/>
    </row>
    <row r="41" spans="1:22" ht="26.1" customHeight="1">
      <c r="A41" s="209" t="s">
        <v>548</v>
      </c>
      <c r="B41" s="385"/>
      <c r="C41" s="59"/>
      <c r="D41" s="59"/>
      <c r="E41" s="59"/>
      <c r="F41" s="59"/>
      <c r="G41" s="59"/>
      <c r="H41" s="59"/>
      <c r="I41" s="387" t="s">
        <v>548</v>
      </c>
      <c r="J41" s="59"/>
      <c r="L41" s="387"/>
      <c r="M41" s="59"/>
      <c r="N41" s="59"/>
      <c r="O41" s="59"/>
      <c r="P41" s="59"/>
      <c r="Q41" s="59"/>
      <c r="R41" s="59"/>
      <c r="S41" s="59"/>
      <c r="T41" s="59"/>
    </row>
    <row r="42" spans="1:22" ht="21.95" customHeight="1">
      <c r="A42" s="704">
        <v>2020</v>
      </c>
      <c r="B42" s="707" t="s">
        <v>815</v>
      </c>
      <c r="C42" s="59">
        <v>235836</v>
      </c>
      <c r="D42" s="59">
        <v>109401</v>
      </c>
      <c r="E42" s="59">
        <v>126435</v>
      </c>
      <c r="F42" s="59">
        <v>69539</v>
      </c>
      <c r="G42" s="59">
        <v>48797</v>
      </c>
      <c r="H42" s="59">
        <v>20742</v>
      </c>
      <c r="I42" s="59">
        <v>32297</v>
      </c>
      <c r="J42" s="59"/>
      <c r="K42" s="59">
        <v>134000</v>
      </c>
      <c r="L42" s="59"/>
      <c r="M42" s="59">
        <v>10172</v>
      </c>
      <c r="N42" s="59"/>
      <c r="O42" s="59">
        <v>18136</v>
      </c>
      <c r="P42" s="59"/>
      <c r="Q42" s="59">
        <v>75900</v>
      </c>
      <c r="R42" s="59"/>
      <c r="S42" s="59">
        <v>29792</v>
      </c>
      <c r="T42" s="59"/>
      <c r="V42" s="27"/>
    </row>
    <row r="43" spans="1:22" ht="15" customHeight="1">
      <c r="A43" s="704" t="s">
        <v>342</v>
      </c>
      <c r="B43" s="707" t="s">
        <v>53</v>
      </c>
      <c r="C43" s="59">
        <v>328188</v>
      </c>
      <c r="D43" s="59">
        <v>177764</v>
      </c>
      <c r="E43" s="59">
        <v>150424</v>
      </c>
      <c r="F43" s="59">
        <v>94350</v>
      </c>
      <c r="G43" s="59">
        <v>67148</v>
      </c>
      <c r="H43" s="59">
        <v>27202</v>
      </c>
      <c r="I43" s="59">
        <v>76193</v>
      </c>
      <c r="J43" s="59"/>
      <c r="K43" s="59">
        <v>157645</v>
      </c>
      <c r="L43" s="59"/>
      <c r="M43" s="59">
        <v>14362</v>
      </c>
      <c r="N43" s="59"/>
      <c r="O43" s="59">
        <v>20061</v>
      </c>
      <c r="P43" s="59"/>
      <c r="Q43" s="59">
        <v>77810</v>
      </c>
      <c r="R43" s="59"/>
      <c r="S43" s="59">
        <v>45412</v>
      </c>
      <c r="T43" s="59"/>
    </row>
    <row r="44" spans="1:22" ht="15" customHeight="1">
      <c r="A44" s="704" t="s">
        <v>342</v>
      </c>
      <c r="B44" s="707" t="s">
        <v>58</v>
      </c>
      <c r="C44" s="59">
        <v>301719</v>
      </c>
      <c r="D44" s="59">
        <v>134382</v>
      </c>
      <c r="E44" s="59">
        <v>167337</v>
      </c>
      <c r="F44" s="59">
        <v>108864</v>
      </c>
      <c r="G44" s="59">
        <v>67054</v>
      </c>
      <c r="H44" s="59">
        <v>41809</v>
      </c>
      <c r="I44" s="59">
        <v>49481</v>
      </c>
      <c r="J44" s="59"/>
      <c r="K44" s="59">
        <v>143374</v>
      </c>
      <c r="L44" s="59"/>
      <c r="M44" s="59">
        <v>886</v>
      </c>
      <c r="N44" s="59"/>
      <c r="O44" s="59">
        <v>16960</v>
      </c>
      <c r="P44" s="59"/>
      <c r="Q44" s="59">
        <v>84467</v>
      </c>
      <c r="R44" s="59"/>
      <c r="S44" s="59">
        <v>41060</v>
      </c>
      <c r="T44" s="59"/>
    </row>
    <row r="45" spans="1:22" ht="15" customHeight="1">
      <c r="A45" s="704" t="s">
        <v>342</v>
      </c>
      <c r="B45" s="707" t="s">
        <v>59</v>
      </c>
      <c r="C45" s="59">
        <v>267253</v>
      </c>
      <c r="D45" s="59">
        <v>115656</v>
      </c>
      <c r="E45" s="59">
        <v>151597</v>
      </c>
      <c r="F45" s="59">
        <v>88411</v>
      </c>
      <c r="G45" s="59">
        <v>52001</v>
      </c>
      <c r="H45" s="59">
        <v>36411</v>
      </c>
      <c r="I45" s="59">
        <v>37198</v>
      </c>
      <c r="J45" s="59"/>
      <c r="K45" s="59">
        <v>141644</v>
      </c>
      <c r="L45" s="59"/>
      <c r="M45" s="59">
        <v>2242</v>
      </c>
      <c r="N45" s="59"/>
      <c r="O45" s="59">
        <v>24216</v>
      </c>
      <c r="P45" s="59"/>
      <c r="Q45" s="59">
        <v>83503</v>
      </c>
      <c r="R45" s="59"/>
      <c r="S45" s="59">
        <v>31684</v>
      </c>
      <c r="T45" s="59"/>
    </row>
    <row r="46" spans="1:22" ht="15" customHeight="1">
      <c r="A46" s="704" t="s">
        <v>342</v>
      </c>
      <c r="B46" s="707" t="s">
        <v>676</v>
      </c>
      <c r="C46" s="59">
        <v>285132</v>
      </c>
      <c r="D46" s="59">
        <v>118362</v>
      </c>
      <c r="E46" s="59">
        <v>166769</v>
      </c>
      <c r="F46" s="59">
        <v>92729</v>
      </c>
      <c r="G46" s="59">
        <v>57452</v>
      </c>
      <c r="H46" s="59">
        <v>35277</v>
      </c>
      <c r="I46" s="59">
        <v>39670</v>
      </c>
      <c r="J46" s="59"/>
      <c r="K46" s="59">
        <v>152732</v>
      </c>
      <c r="L46" s="59"/>
      <c r="M46" s="59">
        <v>975</v>
      </c>
      <c r="N46" s="59"/>
      <c r="O46" s="59">
        <v>20265</v>
      </c>
      <c r="P46" s="59"/>
      <c r="Q46" s="59">
        <v>91355</v>
      </c>
      <c r="R46" s="59"/>
      <c r="S46" s="59">
        <v>40137</v>
      </c>
      <c r="T46" s="59"/>
    </row>
    <row r="47" spans="1:22" ht="15" customHeight="1">
      <c r="A47" s="704" t="s">
        <v>342</v>
      </c>
      <c r="B47" s="707" t="s">
        <v>677</v>
      </c>
      <c r="C47" s="59">
        <v>325380</v>
      </c>
      <c r="D47" s="59">
        <v>146284</v>
      </c>
      <c r="E47" s="59">
        <v>179096</v>
      </c>
      <c r="F47" s="59">
        <v>99029</v>
      </c>
      <c r="G47" s="59">
        <v>58673</v>
      </c>
      <c r="H47" s="59">
        <v>40356</v>
      </c>
      <c r="I47" s="59">
        <v>66935</v>
      </c>
      <c r="J47" s="59"/>
      <c r="K47" s="59">
        <v>159415</v>
      </c>
      <c r="L47" s="59"/>
      <c r="M47" s="59">
        <v>1277</v>
      </c>
      <c r="N47" s="59"/>
      <c r="O47" s="59">
        <v>19398</v>
      </c>
      <c r="P47" s="59"/>
      <c r="Q47" s="59">
        <v>105909</v>
      </c>
      <c r="R47" s="59"/>
      <c r="S47" s="59">
        <v>32831</v>
      </c>
      <c r="T47" s="59"/>
    </row>
    <row r="48" spans="1:22" ht="15" customHeight="1">
      <c r="A48" s="704" t="s">
        <v>342</v>
      </c>
      <c r="B48" s="707" t="s">
        <v>678</v>
      </c>
      <c r="C48" s="59">
        <v>335670</v>
      </c>
      <c r="D48" s="59">
        <v>179698</v>
      </c>
      <c r="E48" s="59">
        <v>155972</v>
      </c>
      <c r="F48" s="59">
        <v>126235</v>
      </c>
      <c r="G48" s="59">
        <v>90229</v>
      </c>
      <c r="H48" s="59">
        <v>36006</v>
      </c>
      <c r="I48" s="59">
        <v>48767</v>
      </c>
      <c r="J48" s="59"/>
      <c r="K48" s="59">
        <v>160668</v>
      </c>
      <c r="L48" s="59"/>
      <c r="M48" s="59">
        <v>13115</v>
      </c>
      <c r="N48" s="59"/>
      <c r="O48" s="59">
        <v>27587</v>
      </c>
      <c r="P48" s="59"/>
      <c r="Q48" s="59">
        <v>84908</v>
      </c>
      <c r="R48" s="59"/>
      <c r="S48" s="59">
        <v>35058</v>
      </c>
      <c r="T48" s="59"/>
    </row>
    <row r="49" spans="1:22" ht="15" customHeight="1">
      <c r="A49" s="704" t="s">
        <v>342</v>
      </c>
      <c r="B49" s="707" t="s">
        <v>214</v>
      </c>
      <c r="C49" s="59">
        <v>304576</v>
      </c>
      <c r="D49" s="59">
        <v>140428</v>
      </c>
      <c r="E49" s="59">
        <v>164148</v>
      </c>
      <c r="F49" s="59">
        <v>123581</v>
      </c>
      <c r="G49" s="59">
        <v>76301</v>
      </c>
      <c r="H49" s="59">
        <v>47280</v>
      </c>
      <c r="I49" s="59">
        <v>51249</v>
      </c>
      <c r="J49" s="59"/>
      <c r="K49" s="59">
        <v>129746</v>
      </c>
      <c r="L49" s="59"/>
      <c r="M49" s="59">
        <v>2879</v>
      </c>
      <c r="N49" s="59"/>
      <c r="O49" s="59">
        <v>9998</v>
      </c>
      <c r="P49" s="59"/>
      <c r="Q49" s="59">
        <v>80028</v>
      </c>
      <c r="R49" s="59"/>
      <c r="S49" s="59">
        <v>36840</v>
      </c>
      <c r="T49" s="59"/>
    </row>
    <row r="50" spans="1:22" ht="15" customHeight="1">
      <c r="A50" s="704" t="s">
        <v>342</v>
      </c>
      <c r="B50" s="707" t="s">
        <v>192</v>
      </c>
      <c r="C50" s="59">
        <v>427708</v>
      </c>
      <c r="D50" s="59">
        <v>241542</v>
      </c>
      <c r="E50" s="59">
        <v>186166</v>
      </c>
      <c r="F50" s="59">
        <v>167738</v>
      </c>
      <c r="G50" s="59">
        <v>114536</v>
      </c>
      <c r="H50" s="59">
        <v>53202</v>
      </c>
      <c r="I50" s="59">
        <v>62696</v>
      </c>
      <c r="J50" s="59"/>
      <c r="K50" s="59">
        <v>197274</v>
      </c>
      <c r="L50" s="59"/>
      <c r="M50" s="59">
        <v>1554</v>
      </c>
      <c r="N50" s="59"/>
      <c r="O50" s="59">
        <v>62757</v>
      </c>
      <c r="P50" s="59"/>
      <c r="Q50" s="59">
        <v>77574</v>
      </c>
      <c r="R50" s="59"/>
      <c r="S50" s="59">
        <v>55390</v>
      </c>
      <c r="T50" s="59"/>
    </row>
    <row r="51" spans="1:22" ht="15" customHeight="1">
      <c r="A51" s="704" t="s">
        <v>342</v>
      </c>
      <c r="B51" s="707" t="s">
        <v>193</v>
      </c>
      <c r="C51" s="59">
        <v>285037</v>
      </c>
      <c r="D51" s="59">
        <v>144748</v>
      </c>
      <c r="E51" s="59">
        <v>140290</v>
      </c>
      <c r="F51" s="59">
        <v>98694</v>
      </c>
      <c r="G51" s="59">
        <v>61205</v>
      </c>
      <c r="H51" s="59">
        <v>37489</v>
      </c>
      <c r="I51" s="59">
        <v>63075</v>
      </c>
      <c r="J51" s="59"/>
      <c r="K51" s="59">
        <v>123269</v>
      </c>
      <c r="L51" s="59"/>
      <c r="M51" s="59">
        <v>1887</v>
      </c>
      <c r="N51" s="59"/>
      <c r="O51" s="59">
        <v>18581</v>
      </c>
      <c r="P51" s="59"/>
      <c r="Q51" s="59">
        <v>68646</v>
      </c>
      <c r="R51" s="59"/>
      <c r="S51" s="59">
        <v>34154</v>
      </c>
      <c r="T51" s="59"/>
    </row>
    <row r="52" spans="1:22" ht="15" customHeight="1">
      <c r="A52" s="704" t="s">
        <v>342</v>
      </c>
      <c r="B52" s="707" t="s">
        <v>194</v>
      </c>
      <c r="C52" s="59">
        <v>242302</v>
      </c>
      <c r="D52" s="59">
        <v>138577</v>
      </c>
      <c r="E52" s="59">
        <v>103726</v>
      </c>
      <c r="F52" s="59">
        <v>106227</v>
      </c>
      <c r="G52" s="59">
        <v>77754</v>
      </c>
      <c r="H52" s="59">
        <v>28473</v>
      </c>
      <c r="I52" s="59">
        <v>43213</v>
      </c>
      <c r="J52" s="59"/>
      <c r="K52" s="59">
        <v>92863</v>
      </c>
      <c r="L52" s="59"/>
      <c r="M52" s="59">
        <v>2031</v>
      </c>
      <c r="N52" s="59"/>
      <c r="O52" s="59">
        <v>15579</v>
      </c>
      <c r="P52" s="59"/>
      <c r="Q52" s="59">
        <v>48298</v>
      </c>
      <c r="R52" s="59"/>
      <c r="S52" s="59">
        <v>26955</v>
      </c>
      <c r="T52" s="59"/>
    </row>
    <row r="53" spans="1:22" ht="15" customHeight="1">
      <c r="A53" s="704" t="s">
        <v>342</v>
      </c>
      <c r="B53" s="707" t="s">
        <v>643</v>
      </c>
      <c r="C53" s="59">
        <v>285996</v>
      </c>
      <c r="D53" s="59">
        <v>122027</v>
      </c>
      <c r="E53" s="59">
        <v>163969</v>
      </c>
      <c r="F53" s="59">
        <v>94389</v>
      </c>
      <c r="G53" s="59">
        <v>48251</v>
      </c>
      <c r="H53" s="59">
        <v>46138</v>
      </c>
      <c r="I53" s="59">
        <v>51978</v>
      </c>
      <c r="J53" s="59"/>
      <c r="K53" s="59">
        <v>139629</v>
      </c>
      <c r="L53" s="59"/>
      <c r="M53" s="59">
        <v>1071</v>
      </c>
      <c r="N53" s="59"/>
      <c r="O53" s="59">
        <v>20727</v>
      </c>
      <c r="P53" s="59"/>
      <c r="Q53" s="59">
        <v>86060</v>
      </c>
      <c r="R53" s="59"/>
      <c r="S53" s="59">
        <v>31771</v>
      </c>
      <c r="T53" s="59"/>
    </row>
    <row r="54" spans="1:22" ht="21.95" customHeight="1">
      <c r="A54" s="704"/>
      <c r="B54" s="707"/>
      <c r="C54" s="59"/>
      <c r="D54" s="59"/>
      <c r="E54" s="59"/>
      <c r="F54" s="59"/>
      <c r="G54" s="59"/>
      <c r="H54" s="59"/>
      <c r="I54" s="59"/>
      <c r="J54" s="59"/>
      <c r="K54" s="59"/>
      <c r="L54" s="59"/>
      <c r="M54" s="59"/>
      <c r="N54" s="59"/>
      <c r="O54" s="59"/>
      <c r="P54" s="59"/>
      <c r="Q54" s="59"/>
      <c r="R54" s="59"/>
      <c r="S54" s="59"/>
      <c r="T54" s="59"/>
    </row>
    <row r="55" spans="1:22" ht="26.1" customHeight="1">
      <c r="A55" s="209" t="s">
        <v>549</v>
      </c>
      <c r="B55" s="385"/>
      <c r="C55" s="59"/>
      <c r="D55" s="59"/>
      <c r="E55" s="59"/>
      <c r="F55" s="59"/>
      <c r="G55" s="59"/>
      <c r="H55" s="59"/>
      <c r="I55" s="387" t="s">
        <v>549</v>
      </c>
      <c r="J55" s="59"/>
      <c r="L55" s="387"/>
      <c r="M55" s="59"/>
      <c r="N55" s="59"/>
      <c r="O55" s="59"/>
      <c r="P55" s="59"/>
      <c r="Q55" s="59"/>
      <c r="R55" s="59"/>
      <c r="S55" s="59"/>
      <c r="T55" s="59"/>
    </row>
    <row r="56" spans="1:22" ht="21.95" customHeight="1">
      <c r="A56" s="704">
        <v>2020</v>
      </c>
      <c r="B56" s="707" t="s">
        <v>815</v>
      </c>
      <c r="C56" s="59">
        <v>107028</v>
      </c>
      <c r="D56" s="59">
        <v>61038</v>
      </c>
      <c r="E56" s="59">
        <v>45989</v>
      </c>
      <c r="F56" s="59">
        <v>66969</v>
      </c>
      <c r="G56" s="59">
        <v>54882</v>
      </c>
      <c r="H56" s="59">
        <v>12087</v>
      </c>
      <c r="I56" s="59">
        <v>4417</v>
      </c>
      <c r="J56" s="59"/>
      <c r="K56" s="59">
        <v>35642</v>
      </c>
      <c r="L56" s="59"/>
      <c r="M56" s="59">
        <v>390</v>
      </c>
      <c r="N56" s="59"/>
      <c r="O56" s="59">
        <v>1350</v>
      </c>
      <c r="P56" s="59"/>
      <c r="Q56" s="59">
        <v>19534</v>
      </c>
      <c r="R56" s="59"/>
      <c r="S56" s="59">
        <v>14368</v>
      </c>
      <c r="T56" s="59"/>
      <c r="V56" s="27"/>
    </row>
    <row r="57" spans="1:22" ht="15" customHeight="1">
      <c r="A57" s="704" t="s">
        <v>342</v>
      </c>
      <c r="B57" s="707" t="s">
        <v>53</v>
      </c>
      <c r="C57" s="59">
        <v>108554</v>
      </c>
      <c r="D57" s="59">
        <v>74689</v>
      </c>
      <c r="E57" s="59">
        <v>33865</v>
      </c>
      <c r="F57" s="59">
        <v>42993</v>
      </c>
      <c r="G57" s="59">
        <v>34626</v>
      </c>
      <c r="H57" s="59">
        <v>8366</v>
      </c>
      <c r="I57" s="59">
        <v>25271</v>
      </c>
      <c r="J57" s="59"/>
      <c r="K57" s="59">
        <v>40290</v>
      </c>
      <c r="L57" s="59"/>
      <c r="M57" s="59" t="s">
        <v>429</v>
      </c>
      <c r="N57" s="59"/>
      <c r="O57" s="59" t="s">
        <v>429</v>
      </c>
      <c r="P57" s="59"/>
      <c r="Q57" s="59">
        <v>13480</v>
      </c>
      <c r="R57" s="59"/>
      <c r="S57" s="59">
        <v>12018</v>
      </c>
      <c r="T57" s="59"/>
    </row>
    <row r="58" spans="1:22" ht="15" customHeight="1">
      <c r="A58" s="704" t="s">
        <v>342</v>
      </c>
      <c r="B58" s="707" t="s">
        <v>58</v>
      </c>
      <c r="C58" s="59">
        <v>65838</v>
      </c>
      <c r="D58" s="59">
        <v>29152</v>
      </c>
      <c r="E58" s="59">
        <v>36687</v>
      </c>
      <c r="F58" s="59">
        <v>21696</v>
      </c>
      <c r="G58" s="59">
        <v>16064</v>
      </c>
      <c r="H58" s="59">
        <v>5633</v>
      </c>
      <c r="I58" s="59">
        <v>11317</v>
      </c>
      <c r="J58" s="59"/>
      <c r="K58" s="59">
        <v>32825</v>
      </c>
      <c r="L58" s="59"/>
      <c r="M58" s="59">
        <v>316</v>
      </c>
      <c r="N58" s="59"/>
      <c r="O58" s="59">
        <v>1455</v>
      </c>
      <c r="P58" s="59"/>
      <c r="Q58" s="59">
        <v>16070</v>
      </c>
      <c r="R58" s="59"/>
      <c r="S58" s="59">
        <v>14984</v>
      </c>
      <c r="T58" s="59"/>
    </row>
    <row r="59" spans="1:22" ht="15" customHeight="1">
      <c r="A59" s="704" t="s">
        <v>342</v>
      </c>
      <c r="B59" s="707" t="s">
        <v>59</v>
      </c>
      <c r="C59" s="59">
        <v>69789</v>
      </c>
      <c r="D59" s="59">
        <v>28219</v>
      </c>
      <c r="E59" s="59">
        <v>41570</v>
      </c>
      <c r="F59" s="59">
        <v>22727</v>
      </c>
      <c r="G59" s="59">
        <v>9846</v>
      </c>
      <c r="H59" s="59">
        <v>12881</v>
      </c>
      <c r="I59" s="59">
        <v>12531</v>
      </c>
      <c r="J59" s="59"/>
      <c r="K59" s="59">
        <v>34531</v>
      </c>
      <c r="L59" s="59"/>
      <c r="M59" s="59">
        <v>1261</v>
      </c>
      <c r="N59" s="59"/>
      <c r="O59" s="59">
        <v>4581</v>
      </c>
      <c r="P59" s="59"/>
      <c r="Q59" s="59">
        <v>14500</v>
      </c>
      <c r="R59" s="59"/>
      <c r="S59" s="59">
        <v>14190</v>
      </c>
      <c r="T59" s="59"/>
    </row>
    <row r="60" spans="1:22" ht="15" customHeight="1">
      <c r="A60" s="704" t="s">
        <v>342</v>
      </c>
      <c r="B60" s="707" t="s">
        <v>676</v>
      </c>
      <c r="C60" s="59">
        <v>73339</v>
      </c>
      <c r="D60" s="59">
        <v>40728</v>
      </c>
      <c r="E60" s="59">
        <v>32611</v>
      </c>
      <c r="F60" s="59">
        <v>28429</v>
      </c>
      <c r="G60" s="59">
        <v>20176</v>
      </c>
      <c r="H60" s="59">
        <v>8253</v>
      </c>
      <c r="I60" s="59">
        <v>11969</v>
      </c>
      <c r="J60" s="59"/>
      <c r="K60" s="59">
        <v>32941</v>
      </c>
      <c r="L60" s="59"/>
      <c r="M60" s="59">
        <v>987</v>
      </c>
      <c r="N60" s="59"/>
      <c r="O60" s="59">
        <v>7596</v>
      </c>
      <c r="P60" s="59"/>
      <c r="Q60" s="59">
        <v>12764</v>
      </c>
      <c r="R60" s="59"/>
      <c r="S60" s="59">
        <v>11594</v>
      </c>
      <c r="T60" s="59"/>
    </row>
    <row r="61" spans="1:22" ht="15" customHeight="1">
      <c r="A61" s="704" t="s">
        <v>342</v>
      </c>
      <c r="B61" s="707" t="s">
        <v>677</v>
      </c>
      <c r="C61" s="59">
        <v>100622</v>
      </c>
      <c r="D61" s="59">
        <v>49636</v>
      </c>
      <c r="E61" s="59">
        <v>50986</v>
      </c>
      <c r="F61" s="59">
        <v>24670</v>
      </c>
      <c r="G61" s="59">
        <v>8967</v>
      </c>
      <c r="H61" s="59">
        <v>15704</v>
      </c>
      <c r="I61" s="59">
        <v>25318</v>
      </c>
      <c r="J61" s="59"/>
      <c r="K61" s="59">
        <v>50634</v>
      </c>
      <c r="L61" s="59"/>
      <c r="M61" s="59">
        <v>464</v>
      </c>
      <c r="N61" s="59"/>
      <c r="O61" s="59">
        <v>14887</v>
      </c>
      <c r="P61" s="59"/>
      <c r="Q61" s="59">
        <v>15532</v>
      </c>
      <c r="R61" s="59"/>
      <c r="S61" s="59">
        <v>19750</v>
      </c>
      <c r="T61" s="59"/>
    </row>
    <row r="62" spans="1:22" ht="15" customHeight="1">
      <c r="A62" s="704" t="s">
        <v>342</v>
      </c>
      <c r="B62" s="707" t="s">
        <v>678</v>
      </c>
      <c r="C62" s="59">
        <v>64445</v>
      </c>
      <c r="D62" s="59">
        <v>31434</v>
      </c>
      <c r="E62" s="59">
        <v>33011</v>
      </c>
      <c r="F62" s="59">
        <v>19480</v>
      </c>
      <c r="G62" s="59">
        <v>11093</v>
      </c>
      <c r="H62" s="59">
        <v>8388</v>
      </c>
      <c r="I62" s="59">
        <v>16306</v>
      </c>
      <c r="J62" s="59"/>
      <c r="K62" s="59">
        <v>28659</v>
      </c>
      <c r="L62" s="59"/>
      <c r="M62" s="59" t="s">
        <v>429</v>
      </c>
      <c r="N62" s="59"/>
      <c r="O62" s="59" t="s">
        <v>429</v>
      </c>
      <c r="P62" s="59"/>
      <c r="Q62" s="59">
        <v>14736</v>
      </c>
      <c r="R62" s="59"/>
      <c r="S62" s="59">
        <v>9887</v>
      </c>
      <c r="T62" s="59"/>
    </row>
    <row r="63" spans="1:22" ht="15" customHeight="1">
      <c r="A63" s="704" t="s">
        <v>342</v>
      </c>
      <c r="B63" s="707" t="s">
        <v>214</v>
      </c>
      <c r="C63" s="59">
        <v>67637</v>
      </c>
      <c r="D63" s="59">
        <v>32858</v>
      </c>
      <c r="E63" s="59">
        <v>34780</v>
      </c>
      <c r="F63" s="59">
        <v>27777</v>
      </c>
      <c r="G63" s="59">
        <v>21320</v>
      </c>
      <c r="H63" s="59">
        <v>6457</v>
      </c>
      <c r="I63" s="59">
        <v>7691</v>
      </c>
      <c r="J63" s="59"/>
      <c r="K63" s="59">
        <v>32169</v>
      </c>
      <c r="L63" s="59"/>
      <c r="M63" s="59">
        <v>551</v>
      </c>
      <c r="N63" s="59"/>
      <c r="O63" s="59">
        <v>3296</v>
      </c>
      <c r="P63" s="59"/>
      <c r="Q63" s="59">
        <v>17694</v>
      </c>
      <c r="R63" s="59"/>
      <c r="S63" s="59">
        <v>10628</v>
      </c>
      <c r="T63" s="59"/>
    </row>
    <row r="64" spans="1:22" ht="15" customHeight="1">
      <c r="A64" s="704" t="s">
        <v>342</v>
      </c>
      <c r="B64" s="707" t="s">
        <v>192</v>
      </c>
      <c r="C64" s="59">
        <v>94974</v>
      </c>
      <c r="D64" s="59">
        <v>55284</v>
      </c>
      <c r="E64" s="59">
        <v>39690</v>
      </c>
      <c r="F64" s="59">
        <v>41354</v>
      </c>
      <c r="G64" s="59">
        <v>33456</v>
      </c>
      <c r="H64" s="59">
        <v>7897</v>
      </c>
      <c r="I64" s="59">
        <v>19102</v>
      </c>
      <c r="J64" s="59"/>
      <c r="K64" s="59">
        <v>34518</v>
      </c>
      <c r="L64" s="59"/>
      <c r="M64" s="59">
        <v>827</v>
      </c>
      <c r="N64" s="59"/>
      <c r="O64" s="59">
        <v>1898</v>
      </c>
      <c r="P64" s="59"/>
      <c r="Q64" s="59" t="s">
        <v>429</v>
      </c>
      <c r="R64" s="59"/>
      <c r="S64" s="59" t="s">
        <v>429</v>
      </c>
      <c r="T64" s="59"/>
    </row>
    <row r="65" spans="1:20" ht="15" customHeight="1">
      <c r="A65" s="704" t="s">
        <v>342</v>
      </c>
      <c r="B65" s="707" t="s">
        <v>193</v>
      </c>
      <c r="C65" s="59">
        <v>49496</v>
      </c>
      <c r="D65" s="59">
        <v>19337</v>
      </c>
      <c r="E65" s="59">
        <v>30159</v>
      </c>
      <c r="F65" s="59">
        <v>17177</v>
      </c>
      <c r="G65" s="59">
        <v>9821</v>
      </c>
      <c r="H65" s="59">
        <v>7356</v>
      </c>
      <c r="I65" s="59">
        <v>7525</v>
      </c>
      <c r="J65" s="59"/>
      <c r="K65" s="59">
        <v>24794</v>
      </c>
      <c r="L65" s="59"/>
      <c r="M65" s="59" t="s">
        <v>429</v>
      </c>
      <c r="N65" s="59"/>
      <c r="O65" s="59" t="s">
        <v>429</v>
      </c>
      <c r="P65" s="59"/>
      <c r="Q65" s="59">
        <v>6839</v>
      </c>
      <c r="R65" s="59"/>
      <c r="S65" s="59">
        <v>15964</v>
      </c>
      <c r="T65" s="59"/>
    </row>
    <row r="66" spans="1:20" ht="15" customHeight="1">
      <c r="A66" s="704" t="s">
        <v>342</v>
      </c>
      <c r="B66" s="707" t="s">
        <v>194</v>
      </c>
      <c r="C66" s="59">
        <v>68921</v>
      </c>
      <c r="D66" s="59">
        <v>29899</v>
      </c>
      <c r="E66" s="59">
        <v>39022</v>
      </c>
      <c r="F66" s="59">
        <v>15795</v>
      </c>
      <c r="G66" s="59">
        <v>7289</v>
      </c>
      <c r="H66" s="59">
        <v>8507</v>
      </c>
      <c r="I66" s="59">
        <v>20695</v>
      </c>
      <c r="J66" s="59"/>
      <c r="K66" s="59">
        <v>32431</v>
      </c>
      <c r="L66" s="59"/>
      <c r="M66" s="59">
        <v>533</v>
      </c>
      <c r="N66" s="59"/>
      <c r="O66" s="59">
        <v>1383</v>
      </c>
      <c r="P66" s="59"/>
      <c r="Q66" s="59">
        <v>18037</v>
      </c>
      <c r="R66" s="59"/>
      <c r="S66" s="59">
        <v>12479</v>
      </c>
      <c r="T66" s="59"/>
    </row>
    <row r="67" spans="1:20" ht="15" customHeight="1">
      <c r="A67" s="704" t="s">
        <v>342</v>
      </c>
      <c r="B67" s="707" t="s">
        <v>643</v>
      </c>
      <c r="C67" s="59">
        <v>81683</v>
      </c>
      <c r="D67" s="59">
        <v>38173</v>
      </c>
      <c r="E67" s="59">
        <v>43509</v>
      </c>
      <c r="F67" s="59">
        <v>24594</v>
      </c>
      <c r="G67" s="59">
        <v>16301</v>
      </c>
      <c r="H67" s="59">
        <v>8293</v>
      </c>
      <c r="I67" s="59">
        <v>14367</v>
      </c>
      <c r="J67" s="59"/>
      <c r="K67" s="59">
        <v>42722</v>
      </c>
      <c r="L67" s="59"/>
      <c r="M67" s="59">
        <v>3605</v>
      </c>
      <c r="N67" s="59"/>
      <c r="O67" s="59">
        <v>3900</v>
      </c>
      <c r="P67" s="59"/>
      <c r="Q67" s="59">
        <v>14902</v>
      </c>
      <c r="R67" s="59"/>
      <c r="S67" s="59">
        <v>20314</v>
      </c>
      <c r="T67" s="59"/>
    </row>
    <row r="68" spans="1:20" ht="21.95" customHeight="1">
      <c r="A68" s="704"/>
      <c r="B68" s="707"/>
      <c r="C68" s="59"/>
      <c r="D68" s="59"/>
      <c r="E68" s="59"/>
      <c r="F68" s="59"/>
      <c r="G68" s="59"/>
      <c r="H68" s="59"/>
      <c r="I68" s="59"/>
      <c r="J68" s="59"/>
      <c r="K68" s="59"/>
      <c r="L68" s="59"/>
      <c r="M68" s="59"/>
      <c r="N68" s="59"/>
      <c r="O68" s="59"/>
      <c r="P68" s="59"/>
      <c r="Q68" s="59"/>
      <c r="R68" s="59"/>
      <c r="S68" s="59"/>
      <c r="T68" s="59"/>
    </row>
    <row r="69" spans="1:20" s="191" customFormat="1" ht="11.1" customHeight="1">
      <c r="A69" s="689"/>
      <c r="B69" s="689"/>
      <c r="C69" s="689"/>
      <c r="D69" s="689"/>
      <c r="E69" s="689"/>
      <c r="F69" s="689"/>
      <c r="G69" s="693"/>
      <c r="H69" s="693"/>
      <c r="I69" s="209"/>
      <c r="J69" s="693"/>
      <c r="L69" s="209"/>
      <c r="M69" s="689"/>
      <c r="N69" s="689"/>
      <c r="O69" s="689"/>
      <c r="P69" s="689"/>
      <c r="Q69" s="689"/>
      <c r="R69" s="689"/>
      <c r="S69" s="689"/>
      <c r="T69" s="689"/>
    </row>
    <row r="70" spans="1:20">
      <c r="A70" s="689" t="s">
        <v>1733</v>
      </c>
      <c r="I70" s="689" t="s">
        <v>1733</v>
      </c>
      <c r="L70" s="689"/>
    </row>
  </sheetData>
  <mergeCells count="17">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ColWidth="11.42578125" defaultRowHeight="15"/>
  <cols>
    <col min="1" max="1" width="5.5703125" style="694" customWidth="1"/>
    <col min="2" max="8" width="17.7109375" style="694" customWidth="1"/>
    <col min="9" max="9" width="19.7109375" style="694" customWidth="1"/>
    <col min="10" max="10" width="1.7109375" style="694" customWidth="1"/>
    <col min="11" max="11" width="19.7109375" style="694" customWidth="1"/>
    <col min="12" max="12" width="1.7109375" style="694" customWidth="1"/>
    <col min="13" max="13" width="19.7109375" style="694" customWidth="1"/>
    <col min="14" max="14" width="1.7109375" style="694" customWidth="1"/>
    <col min="15" max="15" width="19.7109375" style="694" customWidth="1"/>
    <col min="16" max="16" width="1.7109375" style="694" customWidth="1"/>
    <col min="17" max="17" width="19.7109375" style="694" customWidth="1"/>
    <col min="18" max="18" width="1.7109375" style="694" customWidth="1"/>
    <col min="19" max="19" width="19.7109375" style="694" customWidth="1"/>
    <col min="20" max="20" width="1.7109375" style="694" customWidth="1"/>
    <col min="21" max="16384" width="11.42578125" style="694"/>
  </cols>
  <sheetData>
    <row r="1" spans="1:22" s="1100" customFormat="1" ht="15" customHeight="1">
      <c r="A1" s="1106" t="s">
        <v>1750</v>
      </c>
    </row>
    <row r="2" spans="1:22" ht="15" customHeight="1">
      <c r="A2" s="709" t="s">
        <v>709</v>
      </c>
      <c r="B2" s="691"/>
      <c r="C2" s="691"/>
      <c r="D2" s="691"/>
      <c r="E2" s="691"/>
      <c r="F2" s="691"/>
      <c r="G2" s="691"/>
      <c r="H2" s="691"/>
      <c r="I2" s="709" t="s">
        <v>709</v>
      </c>
      <c r="J2" s="691"/>
      <c r="L2" s="709"/>
      <c r="M2" s="695"/>
      <c r="N2" s="695"/>
      <c r="O2" s="695"/>
      <c r="P2" s="695"/>
      <c r="Q2" s="695"/>
      <c r="R2" s="695"/>
      <c r="S2" s="695"/>
      <c r="T2" s="695"/>
    </row>
    <row r="3" spans="1:22" ht="15" customHeight="1">
      <c r="A3" s="712" t="s">
        <v>6</v>
      </c>
      <c r="B3" s="691"/>
      <c r="C3" s="691"/>
      <c r="D3" s="691"/>
      <c r="E3" s="691"/>
      <c r="F3" s="691"/>
      <c r="G3" s="691"/>
      <c r="H3" s="691"/>
      <c r="I3" s="712" t="s">
        <v>6</v>
      </c>
      <c r="J3" s="691"/>
      <c r="L3" s="709"/>
      <c r="M3" s="695"/>
      <c r="N3" s="695"/>
      <c r="O3" s="695"/>
      <c r="P3" s="695"/>
      <c r="Q3" s="695"/>
      <c r="R3" s="695"/>
      <c r="S3" s="695"/>
      <c r="T3" s="695"/>
    </row>
    <row r="4" spans="1:22" ht="15" customHeight="1">
      <c r="A4" s="712" t="s">
        <v>1442</v>
      </c>
      <c r="B4" s="691"/>
      <c r="C4" s="691"/>
      <c r="D4" s="691"/>
      <c r="E4" s="691"/>
      <c r="F4" s="691"/>
      <c r="G4" s="691"/>
      <c r="H4" s="691"/>
      <c r="I4" s="712" t="s">
        <v>1442</v>
      </c>
      <c r="J4" s="691"/>
      <c r="L4" s="709"/>
      <c r="M4" s="695"/>
      <c r="N4" s="695"/>
      <c r="O4" s="695"/>
      <c r="P4" s="695"/>
      <c r="Q4" s="695"/>
      <c r="R4" s="695"/>
      <c r="S4" s="695"/>
      <c r="T4" s="695"/>
    </row>
    <row r="5" spans="1:22" ht="15" customHeight="1">
      <c r="A5" s="757" t="s">
        <v>1640</v>
      </c>
      <c r="B5" s="691"/>
      <c r="C5" s="691"/>
      <c r="D5" s="691"/>
      <c r="E5" s="691"/>
      <c r="F5" s="691"/>
      <c r="G5" s="691"/>
      <c r="H5" s="691"/>
      <c r="I5" s="757" t="s">
        <v>1640</v>
      </c>
      <c r="J5" s="691"/>
      <c r="L5" s="704"/>
      <c r="M5" s="695"/>
      <c r="N5" s="695"/>
      <c r="O5" s="695"/>
      <c r="P5" s="695"/>
      <c r="Q5" s="695"/>
      <c r="R5" s="695"/>
      <c r="S5" s="695"/>
      <c r="T5" s="695"/>
    </row>
    <row r="6" spans="1:22" ht="15" customHeight="1">
      <c r="A6" s="713" t="s">
        <v>646</v>
      </c>
      <c r="B6" s="691"/>
      <c r="C6" s="691"/>
      <c r="D6" s="691"/>
      <c r="E6" s="691"/>
      <c r="F6" s="691"/>
      <c r="G6" s="691"/>
      <c r="H6" s="691"/>
      <c r="I6" s="713" t="s">
        <v>646</v>
      </c>
      <c r="J6" s="691"/>
      <c r="L6" s="709"/>
      <c r="M6" s="695"/>
      <c r="N6" s="695"/>
      <c r="O6" s="695"/>
      <c r="P6" s="695"/>
      <c r="Q6" s="695"/>
      <c r="R6" s="695"/>
      <c r="S6" s="695"/>
      <c r="T6" s="695"/>
    </row>
    <row r="7" spans="1:22" ht="15" customHeight="1">
      <c r="A7" s="710" t="s">
        <v>444</v>
      </c>
      <c r="B7" s="687"/>
      <c r="C7" s="687"/>
      <c r="D7" s="687"/>
      <c r="E7" s="687"/>
      <c r="F7" s="687"/>
      <c r="G7" s="687"/>
      <c r="H7" s="687"/>
      <c r="I7" s="714" t="s">
        <v>444</v>
      </c>
      <c r="J7" s="687"/>
      <c r="L7" s="710"/>
      <c r="M7" s="688"/>
      <c r="N7" s="688"/>
      <c r="O7" s="688"/>
      <c r="P7" s="688"/>
      <c r="Q7" s="688"/>
      <c r="R7" s="688"/>
      <c r="S7" s="688"/>
      <c r="T7" s="688"/>
    </row>
    <row r="8" spans="1:22" s="221" customFormat="1" ht="15.75" customHeight="1">
      <c r="A8" s="1264" t="s">
        <v>660</v>
      </c>
      <c r="B8" s="1265"/>
      <c r="C8" s="1270" t="s">
        <v>1436</v>
      </c>
      <c r="D8" s="1270"/>
      <c r="E8" s="1270"/>
      <c r="F8" s="1271" t="s">
        <v>661</v>
      </c>
      <c r="G8" s="1270"/>
      <c r="H8" s="1272"/>
      <c r="I8" s="1273" t="s">
        <v>38</v>
      </c>
      <c r="J8" s="1274"/>
      <c r="K8" s="1279" t="s">
        <v>425</v>
      </c>
      <c r="L8" s="1272"/>
      <c r="M8" s="1272"/>
      <c r="N8" s="1272"/>
      <c r="O8" s="1272"/>
      <c r="P8" s="1272"/>
      <c r="Q8" s="1272"/>
      <c r="R8" s="1272"/>
      <c r="S8" s="1272"/>
      <c r="T8" s="1272"/>
    </row>
    <row r="9" spans="1:22" s="221" customFormat="1" ht="15.75" customHeight="1">
      <c r="A9" s="1266"/>
      <c r="B9" s="1267"/>
      <c r="C9" s="1241" t="s">
        <v>529</v>
      </c>
      <c r="D9" s="382" t="s">
        <v>512</v>
      </c>
      <c r="E9" s="383"/>
      <c r="F9" s="1280" t="s">
        <v>640</v>
      </c>
      <c r="G9" s="382" t="s">
        <v>512</v>
      </c>
      <c r="H9" s="382"/>
      <c r="I9" s="1275"/>
      <c r="J9" s="1276"/>
      <c r="K9" s="1261" t="s">
        <v>640</v>
      </c>
      <c r="L9" s="1241"/>
      <c r="M9" s="1271" t="s">
        <v>607</v>
      </c>
      <c r="N9" s="1270"/>
      <c r="O9" s="1270"/>
      <c r="P9" s="1270"/>
      <c r="Q9" s="1270"/>
      <c r="R9" s="1270"/>
      <c r="S9" s="1270"/>
      <c r="T9" s="1270"/>
    </row>
    <row r="10" spans="1:22" s="221" customFormat="1" ht="15.75" customHeight="1">
      <c r="A10" s="1266"/>
      <c r="B10" s="1267"/>
      <c r="C10" s="1243"/>
      <c r="D10" s="1282" t="s">
        <v>316</v>
      </c>
      <c r="E10" s="1282" t="s">
        <v>962</v>
      </c>
      <c r="F10" s="1280"/>
      <c r="G10" s="1261" t="s">
        <v>316</v>
      </c>
      <c r="H10" s="1262" t="s">
        <v>962</v>
      </c>
      <c r="I10" s="1275"/>
      <c r="J10" s="1276"/>
      <c r="K10" s="1262"/>
      <c r="L10" s="1243"/>
      <c r="M10" s="1283" t="s">
        <v>752</v>
      </c>
      <c r="N10" s="1274"/>
      <c r="O10" s="1283" t="s">
        <v>736</v>
      </c>
      <c r="P10" s="1274"/>
      <c r="Q10" s="1261" t="s">
        <v>846</v>
      </c>
      <c r="R10" s="1241"/>
      <c r="S10" s="1283" t="s">
        <v>737</v>
      </c>
      <c r="T10" s="1273"/>
    </row>
    <row r="11" spans="1:22" s="221" customFormat="1" ht="15.75" customHeight="1">
      <c r="A11" s="1266"/>
      <c r="B11" s="1267"/>
      <c r="C11" s="1243"/>
      <c r="D11" s="1280"/>
      <c r="E11" s="1280"/>
      <c r="F11" s="1280"/>
      <c r="G11" s="1262"/>
      <c r="H11" s="1262"/>
      <c r="I11" s="1275"/>
      <c r="J11" s="1276"/>
      <c r="K11" s="1262"/>
      <c r="L11" s="1243"/>
      <c r="M11" s="1284"/>
      <c r="N11" s="1276"/>
      <c r="O11" s="1284"/>
      <c r="P11" s="1276"/>
      <c r="Q11" s="1262"/>
      <c r="R11" s="1243"/>
      <c r="S11" s="1284"/>
      <c r="T11" s="1275"/>
    </row>
    <row r="12" spans="1:22" s="221" customFormat="1" ht="15.75" customHeight="1">
      <c r="A12" s="1268"/>
      <c r="B12" s="1269"/>
      <c r="C12" s="1245"/>
      <c r="D12" s="1281"/>
      <c r="E12" s="1281"/>
      <c r="F12" s="1281"/>
      <c r="G12" s="1263"/>
      <c r="H12" s="1263"/>
      <c r="I12" s="1277"/>
      <c r="J12" s="1278"/>
      <c r="K12" s="1263"/>
      <c r="L12" s="1245"/>
      <c r="M12" s="1285"/>
      <c r="N12" s="1278"/>
      <c r="O12" s="1285"/>
      <c r="P12" s="1278"/>
      <c r="Q12" s="1263"/>
      <c r="R12" s="1245"/>
      <c r="S12" s="1285"/>
      <c r="T12" s="1277"/>
    </row>
    <row r="13" spans="1:22" ht="26.1" customHeight="1">
      <c r="A13" s="209" t="s">
        <v>550</v>
      </c>
      <c r="B13" s="691"/>
      <c r="C13" s="691"/>
      <c r="D13" s="691"/>
      <c r="E13" s="691"/>
      <c r="F13" s="691"/>
      <c r="G13" s="691"/>
      <c r="H13" s="691"/>
      <c r="I13" s="388" t="s">
        <v>550</v>
      </c>
      <c r="J13" s="691"/>
      <c r="L13" s="388"/>
      <c r="M13" s="692"/>
      <c r="N13" s="692"/>
      <c r="O13" s="692"/>
      <c r="P13" s="692"/>
      <c r="Q13" s="692"/>
      <c r="R13" s="692"/>
      <c r="S13" s="692"/>
      <c r="T13" s="692"/>
    </row>
    <row r="14" spans="1:22" ht="21.95" customHeight="1">
      <c r="A14" s="704">
        <v>2020</v>
      </c>
      <c r="B14" s="707" t="s">
        <v>815</v>
      </c>
      <c r="C14" s="59">
        <v>374667</v>
      </c>
      <c r="D14" s="59">
        <v>177768</v>
      </c>
      <c r="E14" s="59">
        <v>196899</v>
      </c>
      <c r="F14" s="59">
        <v>200026</v>
      </c>
      <c r="G14" s="59">
        <v>103266</v>
      </c>
      <c r="H14" s="59">
        <v>96760</v>
      </c>
      <c r="I14" s="59">
        <v>43691</v>
      </c>
      <c r="J14" s="59"/>
      <c r="K14" s="59">
        <v>130950</v>
      </c>
      <c r="L14" s="59"/>
      <c r="M14" s="59">
        <v>2314</v>
      </c>
      <c r="N14" s="59"/>
      <c r="O14" s="59">
        <v>28497</v>
      </c>
      <c r="P14" s="59"/>
      <c r="Q14" s="59">
        <v>48623</v>
      </c>
      <c r="R14" s="59"/>
      <c r="S14" s="59">
        <v>51516</v>
      </c>
      <c r="T14" s="59"/>
      <c r="V14" s="27"/>
    </row>
    <row r="15" spans="1:22" ht="15" customHeight="1">
      <c r="A15" s="704" t="s">
        <v>342</v>
      </c>
      <c r="B15" s="707" t="s">
        <v>53</v>
      </c>
      <c r="C15" s="59">
        <v>405760</v>
      </c>
      <c r="D15" s="59">
        <v>203668</v>
      </c>
      <c r="E15" s="59">
        <v>202092</v>
      </c>
      <c r="F15" s="59">
        <v>168366</v>
      </c>
      <c r="G15" s="59">
        <v>77988</v>
      </c>
      <c r="H15" s="59">
        <v>90378</v>
      </c>
      <c r="I15" s="59">
        <v>85810</v>
      </c>
      <c r="J15" s="59"/>
      <c r="K15" s="59">
        <v>151585</v>
      </c>
      <c r="L15" s="59"/>
      <c r="M15" s="59">
        <v>1425</v>
      </c>
      <c r="N15" s="59"/>
      <c r="O15" s="59">
        <v>38446</v>
      </c>
      <c r="P15" s="59"/>
      <c r="Q15" s="59">
        <v>50858</v>
      </c>
      <c r="R15" s="59"/>
      <c r="S15" s="59">
        <v>60856</v>
      </c>
      <c r="T15" s="59"/>
    </row>
    <row r="16" spans="1:22" ht="15" customHeight="1">
      <c r="A16" s="704" t="s">
        <v>342</v>
      </c>
      <c r="B16" s="707" t="s">
        <v>58</v>
      </c>
      <c r="C16" s="59">
        <v>511021</v>
      </c>
      <c r="D16" s="59">
        <v>193859</v>
      </c>
      <c r="E16" s="59">
        <v>317162</v>
      </c>
      <c r="F16" s="59">
        <v>235106</v>
      </c>
      <c r="G16" s="59">
        <v>78345</v>
      </c>
      <c r="H16" s="59">
        <v>156761</v>
      </c>
      <c r="I16" s="59">
        <v>65682</v>
      </c>
      <c r="J16" s="59"/>
      <c r="K16" s="59">
        <v>210233</v>
      </c>
      <c r="L16" s="59"/>
      <c r="M16" s="59">
        <v>5946</v>
      </c>
      <c r="N16" s="59"/>
      <c r="O16" s="59">
        <v>43886</v>
      </c>
      <c r="P16" s="59"/>
      <c r="Q16" s="59">
        <v>88171</v>
      </c>
      <c r="R16" s="59"/>
      <c r="S16" s="59">
        <v>72230</v>
      </c>
      <c r="T16" s="59"/>
    </row>
    <row r="17" spans="1:22" ht="15" customHeight="1">
      <c r="A17" s="704" t="s">
        <v>342</v>
      </c>
      <c r="B17" s="707" t="s">
        <v>59</v>
      </c>
      <c r="C17" s="59">
        <v>498178</v>
      </c>
      <c r="D17" s="59">
        <v>245829</v>
      </c>
      <c r="E17" s="59">
        <v>252349</v>
      </c>
      <c r="F17" s="59">
        <v>235463</v>
      </c>
      <c r="G17" s="59">
        <v>151328</v>
      </c>
      <c r="H17" s="59">
        <v>84135</v>
      </c>
      <c r="I17" s="59">
        <v>44480</v>
      </c>
      <c r="J17" s="59"/>
      <c r="K17" s="59">
        <v>218235</v>
      </c>
      <c r="L17" s="59"/>
      <c r="M17" s="59">
        <v>1603</v>
      </c>
      <c r="N17" s="59"/>
      <c r="O17" s="59">
        <v>48418</v>
      </c>
      <c r="P17" s="59"/>
      <c r="Q17" s="59">
        <v>85030</v>
      </c>
      <c r="R17" s="59"/>
      <c r="S17" s="59">
        <v>83184</v>
      </c>
      <c r="T17" s="59"/>
    </row>
    <row r="18" spans="1:22" ht="15" customHeight="1">
      <c r="A18" s="704" t="s">
        <v>342</v>
      </c>
      <c r="B18" s="707" t="s">
        <v>676</v>
      </c>
      <c r="C18" s="59">
        <v>390497</v>
      </c>
      <c r="D18" s="59">
        <v>167497</v>
      </c>
      <c r="E18" s="59">
        <v>223001</v>
      </c>
      <c r="F18" s="59">
        <v>170443</v>
      </c>
      <c r="G18" s="59">
        <v>101325</v>
      </c>
      <c r="H18" s="59">
        <v>69119</v>
      </c>
      <c r="I18" s="59">
        <v>37929</v>
      </c>
      <c r="J18" s="59"/>
      <c r="K18" s="59">
        <v>182125</v>
      </c>
      <c r="L18" s="59"/>
      <c r="M18" s="59">
        <v>2154</v>
      </c>
      <c r="N18" s="59"/>
      <c r="O18" s="59">
        <v>26089</v>
      </c>
      <c r="P18" s="59"/>
      <c r="Q18" s="59">
        <v>69160</v>
      </c>
      <c r="R18" s="59"/>
      <c r="S18" s="59">
        <v>84722</v>
      </c>
      <c r="T18" s="59"/>
    </row>
    <row r="19" spans="1:22" ht="15" customHeight="1">
      <c r="A19" s="704" t="s">
        <v>342</v>
      </c>
      <c r="B19" s="707" t="s">
        <v>677</v>
      </c>
      <c r="C19" s="59">
        <v>654845</v>
      </c>
      <c r="D19" s="59">
        <v>345202</v>
      </c>
      <c r="E19" s="59">
        <v>309643</v>
      </c>
      <c r="F19" s="59">
        <v>332471</v>
      </c>
      <c r="G19" s="59">
        <v>226696</v>
      </c>
      <c r="H19" s="59">
        <v>105775</v>
      </c>
      <c r="I19" s="59">
        <v>58358</v>
      </c>
      <c r="J19" s="59"/>
      <c r="K19" s="59">
        <v>264015</v>
      </c>
      <c r="L19" s="59"/>
      <c r="M19" s="59">
        <v>2318</v>
      </c>
      <c r="N19" s="59"/>
      <c r="O19" s="59">
        <v>57829</v>
      </c>
      <c r="P19" s="59"/>
      <c r="Q19" s="59">
        <v>82085</v>
      </c>
      <c r="R19" s="59"/>
      <c r="S19" s="59">
        <v>121783</v>
      </c>
      <c r="T19" s="59"/>
    </row>
    <row r="20" spans="1:22" ht="15" customHeight="1">
      <c r="A20" s="704" t="s">
        <v>342</v>
      </c>
      <c r="B20" s="707" t="s">
        <v>678</v>
      </c>
      <c r="C20" s="59">
        <v>498400</v>
      </c>
      <c r="D20" s="59">
        <v>196896</v>
      </c>
      <c r="E20" s="59">
        <v>301504</v>
      </c>
      <c r="F20" s="59">
        <v>180546</v>
      </c>
      <c r="G20" s="59">
        <v>93839</v>
      </c>
      <c r="H20" s="59">
        <v>86706</v>
      </c>
      <c r="I20" s="59">
        <v>64144</v>
      </c>
      <c r="J20" s="59"/>
      <c r="K20" s="59">
        <v>253710</v>
      </c>
      <c r="L20" s="59"/>
      <c r="M20" s="59">
        <v>2330</v>
      </c>
      <c r="N20" s="59"/>
      <c r="O20" s="59">
        <v>36582</v>
      </c>
      <c r="P20" s="59"/>
      <c r="Q20" s="59">
        <v>93732</v>
      </c>
      <c r="R20" s="59"/>
      <c r="S20" s="59">
        <v>121066</v>
      </c>
      <c r="T20" s="59"/>
    </row>
    <row r="21" spans="1:22" ht="15" customHeight="1">
      <c r="A21" s="704" t="s">
        <v>342</v>
      </c>
      <c r="B21" s="707" t="s">
        <v>214</v>
      </c>
      <c r="C21" s="59">
        <v>402001</v>
      </c>
      <c r="D21" s="59">
        <v>171483</v>
      </c>
      <c r="E21" s="59">
        <v>230518</v>
      </c>
      <c r="F21" s="59">
        <v>159949</v>
      </c>
      <c r="G21" s="59">
        <v>76693</v>
      </c>
      <c r="H21" s="59">
        <v>83256</v>
      </c>
      <c r="I21" s="59">
        <v>54306</v>
      </c>
      <c r="J21" s="59"/>
      <c r="K21" s="59">
        <v>187746</v>
      </c>
      <c r="L21" s="59"/>
      <c r="M21" s="59">
        <v>1356</v>
      </c>
      <c r="N21" s="59"/>
      <c r="O21" s="59">
        <v>39128</v>
      </c>
      <c r="P21" s="59"/>
      <c r="Q21" s="59">
        <v>77737</v>
      </c>
      <c r="R21" s="59"/>
      <c r="S21" s="59">
        <v>69525</v>
      </c>
      <c r="T21" s="59"/>
    </row>
    <row r="22" spans="1:22" ht="15" customHeight="1">
      <c r="A22" s="704" t="s">
        <v>342</v>
      </c>
      <c r="B22" s="707" t="s">
        <v>192</v>
      </c>
      <c r="C22" s="59">
        <v>625070</v>
      </c>
      <c r="D22" s="59">
        <v>315135</v>
      </c>
      <c r="E22" s="59">
        <v>309935</v>
      </c>
      <c r="F22" s="59">
        <v>316824</v>
      </c>
      <c r="G22" s="59">
        <v>208539</v>
      </c>
      <c r="H22" s="59">
        <v>108285</v>
      </c>
      <c r="I22" s="59">
        <v>54270</v>
      </c>
      <c r="J22" s="59"/>
      <c r="K22" s="59">
        <v>253975</v>
      </c>
      <c r="L22" s="59"/>
      <c r="M22" s="59">
        <v>14522</v>
      </c>
      <c r="N22" s="59"/>
      <c r="O22" s="59">
        <v>37803</v>
      </c>
      <c r="P22" s="59"/>
      <c r="Q22" s="59">
        <v>134280</v>
      </c>
      <c r="R22" s="59"/>
      <c r="S22" s="59">
        <v>67370</v>
      </c>
      <c r="T22" s="59"/>
    </row>
    <row r="23" spans="1:22" ht="15" customHeight="1">
      <c r="A23" s="704" t="s">
        <v>342</v>
      </c>
      <c r="B23" s="707" t="s">
        <v>193</v>
      </c>
      <c r="C23" s="59">
        <v>362159</v>
      </c>
      <c r="D23" s="59">
        <v>160400</v>
      </c>
      <c r="E23" s="59">
        <v>201759</v>
      </c>
      <c r="F23" s="59">
        <v>173593</v>
      </c>
      <c r="G23" s="59">
        <v>87002</v>
      </c>
      <c r="H23" s="59">
        <v>86591</v>
      </c>
      <c r="I23" s="59">
        <v>46397</v>
      </c>
      <c r="J23" s="59"/>
      <c r="K23" s="59">
        <v>142170</v>
      </c>
      <c r="L23" s="59"/>
      <c r="M23" s="59">
        <v>1396</v>
      </c>
      <c r="N23" s="59"/>
      <c r="O23" s="59">
        <v>25606</v>
      </c>
      <c r="P23" s="59"/>
      <c r="Q23" s="59">
        <v>65367</v>
      </c>
      <c r="R23" s="59"/>
      <c r="S23" s="59">
        <v>49801</v>
      </c>
      <c r="T23" s="59"/>
    </row>
    <row r="24" spans="1:22" ht="15" customHeight="1">
      <c r="A24" s="704" t="s">
        <v>342</v>
      </c>
      <c r="B24" s="707" t="s">
        <v>194</v>
      </c>
      <c r="C24" s="59">
        <v>382665</v>
      </c>
      <c r="D24" s="59">
        <v>140780</v>
      </c>
      <c r="E24" s="59">
        <v>241885</v>
      </c>
      <c r="F24" s="59">
        <v>201713</v>
      </c>
      <c r="G24" s="59">
        <v>65491</v>
      </c>
      <c r="H24" s="59">
        <v>136222</v>
      </c>
      <c r="I24" s="59">
        <v>60065</v>
      </c>
      <c r="J24" s="59"/>
      <c r="K24" s="59">
        <v>120887</v>
      </c>
      <c r="L24" s="59"/>
      <c r="M24" s="59">
        <v>2046</v>
      </c>
      <c r="N24" s="59"/>
      <c r="O24" s="59">
        <v>13179</v>
      </c>
      <c r="P24" s="59"/>
      <c r="Q24" s="59">
        <v>46480</v>
      </c>
      <c r="R24" s="59"/>
      <c r="S24" s="59">
        <v>59183</v>
      </c>
      <c r="T24" s="59"/>
    </row>
    <row r="25" spans="1:22" ht="15" customHeight="1">
      <c r="A25" s="704" t="s">
        <v>342</v>
      </c>
      <c r="B25" s="707" t="s">
        <v>643</v>
      </c>
      <c r="C25" s="59">
        <v>571348</v>
      </c>
      <c r="D25" s="59">
        <v>233940</v>
      </c>
      <c r="E25" s="59">
        <v>337408</v>
      </c>
      <c r="F25" s="59">
        <v>233254</v>
      </c>
      <c r="G25" s="59">
        <v>104851</v>
      </c>
      <c r="H25" s="59">
        <v>128403</v>
      </c>
      <c r="I25" s="59">
        <v>95851</v>
      </c>
      <c r="J25" s="59"/>
      <c r="K25" s="59">
        <v>242243</v>
      </c>
      <c r="L25" s="59"/>
      <c r="M25" s="59">
        <v>827</v>
      </c>
      <c r="N25" s="59"/>
      <c r="O25" s="59">
        <v>32410</v>
      </c>
      <c r="P25" s="59"/>
      <c r="Q25" s="59">
        <v>101701</v>
      </c>
      <c r="R25" s="59"/>
      <c r="S25" s="59">
        <v>107305</v>
      </c>
      <c r="T25" s="59"/>
    </row>
    <row r="26" spans="1:22" ht="21.95" customHeight="1">
      <c r="A26" s="704"/>
      <c r="B26" s="707"/>
      <c r="C26" s="59"/>
      <c r="D26" s="59"/>
      <c r="E26" s="59"/>
      <c r="F26" s="59"/>
      <c r="G26" s="59"/>
      <c r="H26" s="59"/>
      <c r="I26" s="59"/>
      <c r="J26" s="59"/>
      <c r="K26" s="59"/>
      <c r="L26" s="59"/>
      <c r="M26" s="59"/>
      <c r="N26" s="59"/>
      <c r="O26" s="59"/>
      <c r="P26" s="59"/>
      <c r="Q26" s="59"/>
      <c r="R26" s="59"/>
      <c r="S26" s="59"/>
      <c r="T26" s="59"/>
    </row>
    <row r="27" spans="1:22" ht="26.1" customHeight="1">
      <c r="A27" s="209" t="s">
        <v>551</v>
      </c>
      <c r="B27" s="385"/>
      <c r="C27" s="59"/>
      <c r="D27" s="59"/>
      <c r="E27" s="59"/>
      <c r="F27" s="59"/>
      <c r="G27" s="59"/>
      <c r="H27" s="59"/>
      <c r="I27" s="387" t="s">
        <v>551</v>
      </c>
      <c r="J27" s="59"/>
      <c r="L27" s="387"/>
      <c r="M27" s="59"/>
      <c r="N27" s="59"/>
      <c r="O27" s="59"/>
      <c r="P27" s="59"/>
      <c r="Q27" s="59"/>
      <c r="R27" s="59"/>
      <c r="S27" s="59"/>
      <c r="T27" s="59"/>
    </row>
    <row r="28" spans="1:22" ht="21.95" customHeight="1">
      <c r="A28" s="704">
        <v>2020</v>
      </c>
      <c r="B28" s="707" t="s">
        <v>815</v>
      </c>
      <c r="C28" s="59">
        <v>134261</v>
      </c>
      <c r="D28" s="59">
        <v>49704</v>
      </c>
      <c r="E28" s="59">
        <v>84556</v>
      </c>
      <c r="F28" s="59">
        <v>69417</v>
      </c>
      <c r="G28" s="59">
        <v>22661</v>
      </c>
      <c r="H28" s="59">
        <v>46755</v>
      </c>
      <c r="I28" s="59">
        <v>16939</v>
      </c>
      <c r="J28" s="59"/>
      <c r="K28" s="59">
        <v>47905</v>
      </c>
      <c r="L28" s="59"/>
      <c r="M28" s="59">
        <v>1058</v>
      </c>
      <c r="N28" s="59"/>
      <c r="O28" s="59">
        <v>9046</v>
      </c>
      <c r="P28" s="59"/>
      <c r="Q28" s="59">
        <v>22877</v>
      </c>
      <c r="R28" s="59"/>
      <c r="S28" s="59">
        <v>14924</v>
      </c>
      <c r="T28" s="59"/>
      <c r="V28" s="27"/>
    </row>
    <row r="29" spans="1:22" ht="15" customHeight="1">
      <c r="A29" s="704" t="s">
        <v>342</v>
      </c>
      <c r="B29" s="707" t="s">
        <v>53</v>
      </c>
      <c r="C29" s="59">
        <v>161568</v>
      </c>
      <c r="D29" s="59">
        <v>64128</v>
      </c>
      <c r="E29" s="59">
        <v>97440</v>
      </c>
      <c r="F29" s="59">
        <v>76623</v>
      </c>
      <c r="G29" s="59">
        <v>30245</v>
      </c>
      <c r="H29" s="59">
        <v>46378</v>
      </c>
      <c r="I29" s="59">
        <v>24720</v>
      </c>
      <c r="J29" s="59"/>
      <c r="K29" s="59">
        <v>60224</v>
      </c>
      <c r="L29" s="59"/>
      <c r="M29" s="59">
        <v>1004</v>
      </c>
      <c r="N29" s="59"/>
      <c r="O29" s="59">
        <v>8158</v>
      </c>
      <c r="P29" s="59"/>
      <c r="Q29" s="59">
        <v>33812</v>
      </c>
      <c r="R29" s="59"/>
      <c r="S29" s="59">
        <v>17250</v>
      </c>
      <c r="T29" s="59"/>
    </row>
    <row r="30" spans="1:22" ht="15" customHeight="1">
      <c r="A30" s="704" t="s">
        <v>342</v>
      </c>
      <c r="B30" s="707" t="s">
        <v>58</v>
      </c>
      <c r="C30" s="59">
        <v>236518</v>
      </c>
      <c r="D30" s="59">
        <v>82106</v>
      </c>
      <c r="E30" s="59">
        <v>154411</v>
      </c>
      <c r="F30" s="59">
        <v>95233</v>
      </c>
      <c r="G30" s="59">
        <v>32888</v>
      </c>
      <c r="H30" s="59">
        <v>62345</v>
      </c>
      <c r="I30" s="59">
        <v>26608</v>
      </c>
      <c r="J30" s="59"/>
      <c r="K30" s="59">
        <v>114676</v>
      </c>
      <c r="L30" s="59"/>
      <c r="M30" s="59">
        <v>2077</v>
      </c>
      <c r="N30" s="59"/>
      <c r="O30" s="59">
        <v>20534</v>
      </c>
      <c r="P30" s="59"/>
      <c r="Q30" s="59">
        <v>61411</v>
      </c>
      <c r="R30" s="59"/>
      <c r="S30" s="59">
        <v>30655</v>
      </c>
      <c r="T30" s="59"/>
    </row>
    <row r="31" spans="1:22" ht="15" customHeight="1">
      <c r="A31" s="704" t="s">
        <v>342</v>
      </c>
      <c r="B31" s="707" t="s">
        <v>59</v>
      </c>
      <c r="C31" s="59">
        <v>198353</v>
      </c>
      <c r="D31" s="59">
        <v>68730</v>
      </c>
      <c r="E31" s="59">
        <v>129624</v>
      </c>
      <c r="F31" s="59">
        <v>80314</v>
      </c>
      <c r="G31" s="59">
        <v>40999</v>
      </c>
      <c r="H31" s="59">
        <v>39314</v>
      </c>
      <c r="I31" s="59">
        <v>19067</v>
      </c>
      <c r="J31" s="59"/>
      <c r="K31" s="59">
        <v>98973</v>
      </c>
      <c r="L31" s="59"/>
      <c r="M31" s="59">
        <v>863</v>
      </c>
      <c r="N31" s="59"/>
      <c r="O31" s="59">
        <v>7801</v>
      </c>
      <c r="P31" s="59"/>
      <c r="Q31" s="59">
        <v>71053</v>
      </c>
      <c r="R31" s="59"/>
      <c r="S31" s="59">
        <v>19257</v>
      </c>
      <c r="T31" s="59"/>
    </row>
    <row r="32" spans="1:22" ht="15" customHeight="1">
      <c r="A32" s="704" t="s">
        <v>342</v>
      </c>
      <c r="B32" s="707" t="s">
        <v>676</v>
      </c>
      <c r="C32" s="59">
        <v>180631</v>
      </c>
      <c r="D32" s="59">
        <v>49242</v>
      </c>
      <c r="E32" s="59">
        <v>131389</v>
      </c>
      <c r="F32" s="59">
        <v>76844</v>
      </c>
      <c r="G32" s="59">
        <v>27273</v>
      </c>
      <c r="H32" s="59">
        <v>49571</v>
      </c>
      <c r="I32" s="59">
        <v>16309</v>
      </c>
      <c r="J32" s="59"/>
      <c r="K32" s="59">
        <v>87477</v>
      </c>
      <c r="L32" s="59"/>
      <c r="M32" s="59">
        <v>1658</v>
      </c>
      <c r="N32" s="59"/>
      <c r="O32" s="59">
        <v>4001</v>
      </c>
      <c r="P32" s="59"/>
      <c r="Q32" s="59">
        <v>58147</v>
      </c>
      <c r="R32" s="59"/>
      <c r="S32" s="59">
        <v>23671</v>
      </c>
      <c r="T32" s="59"/>
    </row>
    <row r="33" spans="1:22" ht="15" customHeight="1">
      <c r="A33" s="704" t="s">
        <v>342</v>
      </c>
      <c r="B33" s="707" t="s">
        <v>677</v>
      </c>
      <c r="C33" s="59">
        <v>230713</v>
      </c>
      <c r="D33" s="59">
        <v>77549</v>
      </c>
      <c r="E33" s="59">
        <v>153164</v>
      </c>
      <c r="F33" s="59">
        <v>92624</v>
      </c>
      <c r="G33" s="59">
        <v>33677</v>
      </c>
      <c r="H33" s="59">
        <v>58948</v>
      </c>
      <c r="I33" s="59">
        <v>28669</v>
      </c>
      <c r="J33" s="59"/>
      <c r="K33" s="59">
        <v>109419</v>
      </c>
      <c r="L33" s="59"/>
      <c r="M33" s="59">
        <v>1599</v>
      </c>
      <c r="N33" s="59"/>
      <c r="O33" s="59">
        <v>13603</v>
      </c>
      <c r="P33" s="59"/>
      <c r="Q33" s="59">
        <v>61494</v>
      </c>
      <c r="R33" s="59"/>
      <c r="S33" s="59">
        <v>32722</v>
      </c>
      <c r="T33" s="59"/>
    </row>
    <row r="34" spans="1:22" ht="15" customHeight="1">
      <c r="A34" s="704" t="s">
        <v>342</v>
      </c>
      <c r="B34" s="707" t="s">
        <v>678</v>
      </c>
      <c r="C34" s="59">
        <v>242843</v>
      </c>
      <c r="D34" s="59">
        <v>58185</v>
      </c>
      <c r="E34" s="59">
        <v>184658</v>
      </c>
      <c r="F34" s="59">
        <v>125510</v>
      </c>
      <c r="G34" s="59">
        <v>26849</v>
      </c>
      <c r="H34" s="59">
        <v>98661</v>
      </c>
      <c r="I34" s="59">
        <v>20580</v>
      </c>
      <c r="J34" s="59"/>
      <c r="K34" s="59">
        <v>96753</v>
      </c>
      <c r="L34" s="59"/>
      <c r="M34" s="59">
        <v>1126</v>
      </c>
      <c r="N34" s="59"/>
      <c r="O34" s="59">
        <v>9630</v>
      </c>
      <c r="P34" s="59"/>
      <c r="Q34" s="59">
        <v>50511</v>
      </c>
      <c r="R34" s="59"/>
      <c r="S34" s="59">
        <v>35486</v>
      </c>
      <c r="T34" s="59"/>
    </row>
    <row r="35" spans="1:22" ht="15" customHeight="1">
      <c r="A35" s="704" t="s">
        <v>342</v>
      </c>
      <c r="B35" s="707" t="s">
        <v>214</v>
      </c>
      <c r="C35" s="59">
        <v>155548</v>
      </c>
      <c r="D35" s="59">
        <v>51573</v>
      </c>
      <c r="E35" s="59">
        <v>103975</v>
      </c>
      <c r="F35" s="59">
        <v>67244</v>
      </c>
      <c r="G35" s="59">
        <v>22916</v>
      </c>
      <c r="H35" s="59">
        <v>44328</v>
      </c>
      <c r="I35" s="59">
        <v>20250</v>
      </c>
      <c r="J35" s="59"/>
      <c r="K35" s="59">
        <v>68053</v>
      </c>
      <c r="L35" s="59"/>
      <c r="M35" s="59">
        <v>988</v>
      </c>
      <c r="N35" s="59"/>
      <c r="O35" s="59">
        <v>7419</v>
      </c>
      <c r="P35" s="59"/>
      <c r="Q35" s="59">
        <v>39046</v>
      </c>
      <c r="R35" s="59"/>
      <c r="S35" s="59">
        <v>20601</v>
      </c>
      <c r="T35" s="59"/>
    </row>
    <row r="36" spans="1:22" ht="15" customHeight="1">
      <c r="A36" s="704" t="s">
        <v>342</v>
      </c>
      <c r="B36" s="707" t="s">
        <v>192</v>
      </c>
      <c r="C36" s="59">
        <v>200181</v>
      </c>
      <c r="D36" s="59">
        <v>77429</v>
      </c>
      <c r="E36" s="59">
        <v>122752</v>
      </c>
      <c r="F36" s="59">
        <v>96849</v>
      </c>
      <c r="G36" s="59">
        <v>36482</v>
      </c>
      <c r="H36" s="59">
        <v>60367</v>
      </c>
      <c r="I36" s="59">
        <v>27000</v>
      </c>
      <c r="J36" s="59"/>
      <c r="K36" s="59">
        <v>76332</v>
      </c>
      <c r="L36" s="59"/>
      <c r="M36" s="59">
        <v>2208</v>
      </c>
      <c r="N36" s="59"/>
      <c r="O36" s="59">
        <v>11739</v>
      </c>
      <c r="P36" s="59"/>
      <c r="Q36" s="59">
        <v>44731</v>
      </c>
      <c r="R36" s="59"/>
      <c r="S36" s="59">
        <v>17654</v>
      </c>
      <c r="T36" s="59"/>
    </row>
    <row r="37" spans="1:22" ht="15" customHeight="1">
      <c r="A37" s="704" t="s">
        <v>342</v>
      </c>
      <c r="B37" s="707" t="s">
        <v>193</v>
      </c>
      <c r="C37" s="59">
        <v>204524</v>
      </c>
      <c r="D37" s="59">
        <v>68458</v>
      </c>
      <c r="E37" s="59">
        <v>136066</v>
      </c>
      <c r="F37" s="59">
        <v>77878</v>
      </c>
      <c r="G37" s="59">
        <v>27887</v>
      </c>
      <c r="H37" s="59">
        <v>49991</v>
      </c>
      <c r="I37" s="59">
        <v>30507</v>
      </c>
      <c r="J37" s="59"/>
      <c r="K37" s="59">
        <v>96139</v>
      </c>
      <c r="L37" s="59"/>
      <c r="M37" s="59">
        <v>1839</v>
      </c>
      <c r="N37" s="59"/>
      <c r="O37" s="59">
        <v>8226</v>
      </c>
      <c r="P37" s="59"/>
      <c r="Q37" s="59">
        <v>45685</v>
      </c>
      <c r="R37" s="59"/>
      <c r="S37" s="59">
        <v>40390</v>
      </c>
      <c r="T37" s="59"/>
    </row>
    <row r="38" spans="1:22" ht="15" customHeight="1">
      <c r="A38" s="704" t="s">
        <v>342</v>
      </c>
      <c r="B38" s="707" t="s">
        <v>194</v>
      </c>
      <c r="C38" s="59">
        <v>211795</v>
      </c>
      <c r="D38" s="59">
        <v>55166</v>
      </c>
      <c r="E38" s="59">
        <v>156630</v>
      </c>
      <c r="F38" s="59">
        <v>86664</v>
      </c>
      <c r="G38" s="59">
        <v>31022</v>
      </c>
      <c r="H38" s="59">
        <v>55642</v>
      </c>
      <c r="I38" s="59">
        <v>16819</v>
      </c>
      <c r="J38" s="59"/>
      <c r="K38" s="59">
        <v>108312</v>
      </c>
      <c r="L38" s="59"/>
      <c r="M38" s="59">
        <v>2125</v>
      </c>
      <c r="N38" s="59"/>
      <c r="O38" s="59">
        <v>5200</v>
      </c>
      <c r="P38" s="59"/>
      <c r="Q38" s="59">
        <v>45285</v>
      </c>
      <c r="R38" s="59"/>
      <c r="S38" s="59">
        <v>55702</v>
      </c>
      <c r="T38" s="59"/>
    </row>
    <row r="39" spans="1:22" ht="15" customHeight="1">
      <c r="A39" s="704" t="s">
        <v>342</v>
      </c>
      <c r="B39" s="707" t="s">
        <v>643</v>
      </c>
      <c r="C39" s="59">
        <v>262794</v>
      </c>
      <c r="D39" s="59">
        <v>63839</v>
      </c>
      <c r="E39" s="59">
        <v>198955</v>
      </c>
      <c r="F39" s="59">
        <v>113811</v>
      </c>
      <c r="G39" s="59">
        <v>27828</v>
      </c>
      <c r="H39" s="59">
        <v>85983</v>
      </c>
      <c r="I39" s="59">
        <v>23911</v>
      </c>
      <c r="J39" s="59"/>
      <c r="K39" s="59">
        <v>125071</v>
      </c>
      <c r="L39" s="59"/>
      <c r="M39" s="59">
        <v>1951</v>
      </c>
      <c r="N39" s="59"/>
      <c r="O39" s="59">
        <v>10149</v>
      </c>
      <c r="P39" s="59"/>
      <c r="Q39" s="59">
        <v>26318</v>
      </c>
      <c r="R39" s="59"/>
      <c r="S39" s="59">
        <v>86654</v>
      </c>
      <c r="T39" s="59"/>
    </row>
    <row r="40" spans="1:22" ht="21.95" customHeight="1">
      <c r="A40" s="704"/>
      <c r="B40" s="707"/>
      <c r="C40" s="59"/>
      <c r="D40" s="59"/>
      <c r="E40" s="59"/>
      <c r="F40" s="59"/>
      <c r="G40" s="59"/>
      <c r="H40" s="59"/>
      <c r="I40" s="59"/>
      <c r="J40" s="59"/>
      <c r="K40" s="59"/>
      <c r="L40" s="59"/>
      <c r="M40" s="59"/>
      <c r="N40" s="59"/>
      <c r="O40" s="59"/>
      <c r="P40" s="59"/>
      <c r="Q40" s="59"/>
      <c r="R40" s="59"/>
      <c r="S40" s="59"/>
      <c r="T40" s="59"/>
    </row>
    <row r="41" spans="1:22" ht="26.1" customHeight="1">
      <c r="A41" s="209" t="s">
        <v>343</v>
      </c>
      <c r="B41" s="385"/>
      <c r="C41" s="59"/>
      <c r="D41" s="59"/>
      <c r="E41" s="59"/>
      <c r="F41" s="59"/>
      <c r="G41" s="59"/>
      <c r="H41" s="59"/>
      <c r="I41" s="387" t="s">
        <v>343</v>
      </c>
      <c r="J41" s="59"/>
      <c r="L41" s="387"/>
      <c r="M41" s="59"/>
      <c r="N41" s="59"/>
      <c r="O41" s="59"/>
      <c r="P41" s="59"/>
      <c r="Q41" s="59"/>
      <c r="R41" s="59"/>
      <c r="S41" s="59"/>
      <c r="T41" s="59"/>
    </row>
    <row r="42" spans="1:22" ht="21.95" customHeight="1">
      <c r="A42" s="704">
        <v>2020</v>
      </c>
      <c r="B42" s="707" t="s">
        <v>815</v>
      </c>
      <c r="C42" s="59">
        <v>190647</v>
      </c>
      <c r="D42" s="59">
        <v>119435</v>
      </c>
      <c r="E42" s="59">
        <v>71212</v>
      </c>
      <c r="F42" s="59">
        <v>71468</v>
      </c>
      <c r="G42" s="59">
        <v>44347</v>
      </c>
      <c r="H42" s="59">
        <v>27120</v>
      </c>
      <c r="I42" s="59">
        <v>65661</v>
      </c>
      <c r="J42" s="59"/>
      <c r="K42" s="59">
        <v>53519</v>
      </c>
      <c r="L42" s="59"/>
      <c r="M42" s="59">
        <v>559</v>
      </c>
      <c r="N42" s="59"/>
      <c r="O42" s="59">
        <v>8869</v>
      </c>
      <c r="P42" s="59"/>
      <c r="Q42" s="59">
        <v>12720</v>
      </c>
      <c r="R42" s="59"/>
      <c r="S42" s="59">
        <v>31372</v>
      </c>
      <c r="T42" s="59"/>
      <c r="V42" s="27"/>
    </row>
    <row r="43" spans="1:22" ht="15" customHeight="1">
      <c r="A43" s="704" t="s">
        <v>342</v>
      </c>
      <c r="B43" s="707" t="s">
        <v>53</v>
      </c>
      <c r="C43" s="59">
        <v>183141</v>
      </c>
      <c r="D43" s="59">
        <v>91806</v>
      </c>
      <c r="E43" s="59">
        <v>91335</v>
      </c>
      <c r="F43" s="59">
        <v>59683</v>
      </c>
      <c r="G43" s="59">
        <v>25216</v>
      </c>
      <c r="H43" s="59">
        <v>34468</v>
      </c>
      <c r="I43" s="59">
        <v>59564</v>
      </c>
      <c r="J43" s="59"/>
      <c r="K43" s="59">
        <v>63894</v>
      </c>
      <c r="L43" s="59"/>
      <c r="M43" s="59">
        <v>380</v>
      </c>
      <c r="N43" s="59"/>
      <c r="O43" s="59">
        <v>6648</v>
      </c>
      <c r="P43" s="59"/>
      <c r="Q43" s="59">
        <v>21370</v>
      </c>
      <c r="R43" s="59"/>
      <c r="S43" s="59">
        <v>35497</v>
      </c>
      <c r="T43" s="59"/>
    </row>
    <row r="44" spans="1:22" ht="15" customHeight="1">
      <c r="A44" s="704" t="s">
        <v>342</v>
      </c>
      <c r="B44" s="707" t="s">
        <v>58</v>
      </c>
      <c r="C44" s="59">
        <v>169770</v>
      </c>
      <c r="D44" s="59">
        <v>99350</v>
      </c>
      <c r="E44" s="59">
        <v>70420</v>
      </c>
      <c r="F44" s="59">
        <v>47160</v>
      </c>
      <c r="G44" s="59">
        <v>26095</v>
      </c>
      <c r="H44" s="59">
        <v>21066</v>
      </c>
      <c r="I44" s="59">
        <v>63109</v>
      </c>
      <c r="J44" s="59"/>
      <c r="K44" s="59">
        <v>59501</v>
      </c>
      <c r="L44" s="59"/>
      <c r="M44" s="59">
        <v>1808</v>
      </c>
      <c r="N44" s="59"/>
      <c r="O44" s="59">
        <v>8339</v>
      </c>
      <c r="P44" s="59"/>
      <c r="Q44" s="59">
        <v>23674</v>
      </c>
      <c r="R44" s="59"/>
      <c r="S44" s="59">
        <v>25680</v>
      </c>
      <c r="T44" s="59"/>
    </row>
    <row r="45" spans="1:22" ht="15" customHeight="1">
      <c r="A45" s="704" t="s">
        <v>342</v>
      </c>
      <c r="B45" s="707" t="s">
        <v>59</v>
      </c>
      <c r="C45" s="59">
        <v>196980</v>
      </c>
      <c r="D45" s="59">
        <v>95428</v>
      </c>
      <c r="E45" s="59">
        <v>101552</v>
      </c>
      <c r="F45" s="59">
        <v>59312</v>
      </c>
      <c r="G45" s="59">
        <v>24878</v>
      </c>
      <c r="H45" s="59">
        <v>34433</v>
      </c>
      <c r="I45" s="59">
        <v>65105</v>
      </c>
      <c r="J45" s="59"/>
      <c r="K45" s="59">
        <v>72563</v>
      </c>
      <c r="L45" s="59"/>
      <c r="M45" s="59">
        <v>779</v>
      </c>
      <c r="N45" s="59"/>
      <c r="O45" s="59">
        <v>4665</v>
      </c>
      <c r="P45" s="59"/>
      <c r="Q45" s="59">
        <v>28722</v>
      </c>
      <c r="R45" s="59"/>
      <c r="S45" s="59">
        <v>38397</v>
      </c>
      <c r="T45" s="59"/>
    </row>
    <row r="46" spans="1:22" ht="15" customHeight="1">
      <c r="A46" s="704" t="s">
        <v>342</v>
      </c>
      <c r="B46" s="707" t="s">
        <v>676</v>
      </c>
      <c r="C46" s="59">
        <v>212956</v>
      </c>
      <c r="D46" s="59">
        <v>96467</v>
      </c>
      <c r="E46" s="59">
        <v>116489</v>
      </c>
      <c r="F46" s="59">
        <v>74151</v>
      </c>
      <c r="G46" s="59">
        <v>29945</v>
      </c>
      <c r="H46" s="59">
        <v>44206</v>
      </c>
      <c r="I46" s="59">
        <v>60067</v>
      </c>
      <c r="J46" s="59"/>
      <c r="K46" s="59">
        <v>78738</v>
      </c>
      <c r="L46" s="59"/>
      <c r="M46" s="59">
        <v>1509</v>
      </c>
      <c r="N46" s="59"/>
      <c r="O46" s="59">
        <v>4947</v>
      </c>
      <c r="P46" s="59"/>
      <c r="Q46" s="59">
        <v>24118</v>
      </c>
      <c r="R46" s="59"/>
      <c r="S46" s="59">
        <v>48165</v>
      </c>
      <c r="T46" s="59"/>
    </row>
    <row r="47" spans="1:22" ht="15" customHeight="1">
      <c r="A47" s="704" t="s">
        <v>342</v>
      </c>
      <c r="B47" s="707" t="s">
        <v>677</v>
      </c>
      <c r="C47" s="59">
        <v>227853</v>
      </c>
      <c r="D47" s="59">
        <v>109115</v>
      </c>
      <c r="E47" s="59">
        <v>118739</v>
      </c>
      <c r="F47" s="59">
        <v>76265</v>
      </c>
      <c r="G47" s="59">
        <v>36939</v>
      </c>
      <c r="H47" s="59">
        <v>39326</v>
      </c>
      <c r="I47" s="59">
        <v>60917</v>
      </c>
      <c r="J47" s="59"/>
      <c r="K47" s="59">
        <v>90671</v>
      </c>
      <c r="L47" s="59"/>
      <c r="M47" s="59">
        <v>4173</v>
      </c>
      <c r="N47" s="59"/>
      <c r="O47" s="59">
        <v>7085</v>
      </c>
      <c r="P47" s="59"/>
      <c r="Q47" s="59">
        <v>38278</v>
      </c>
      <c r="R47" s="59"/>
      <c r="S47" s="59">
        <v>41135</v>
      </c>
      <c r="T47" s="59"/>
    </row>
    <row r="48" spans="1:22" ht="15" customHeight="1">
      <c r="A48" s="704" t="s">
        <v>342</v>
      </c>
      <c r="B48" s="707" t="s">
        <v>678</v>
      </c>
      <c r="C48" s="59">
        <v>207209</v>
      </c>
      <c r="D48" s="59">
        <v>111704</v>
      </c>
      <c r="E48" s="59">
        <v>95505</v>
      </c>
      <c r="F48" s="59">
        <v>54810</v>
      </c>
      <c r="G48" s="59">
        <v>34876</v>
      </c>
      <c r="H48" s="59">
        <v>19934</v>
      </c>
      <c r="I48" s="59">
        <v>64987</v>
      </c>
      <c r="J48" s="59"/>
      <c r="K48" s="59">
        <v>87412</v>
      </c>
      <c r="L48" s="59"/>
      <c r="M48" s="59">
        <v>5070</v>
      </c>
      <c r="N48" s="59"/>
      <c r="O48" s="59">
        <v>6771</v>
      </c>
      <c r="P48" s="59"/>
      <c r="Q48" s="59">
        <v>37527</v>
      </c>
      <c r="R48" s="59"/>
      <c r="S48" s="59">
        <v>38044</v>
      </c>
      <c r="T48" s="59"/>
    </row>
    <row r="49" spans="1:22" ht="15" customHeight="1">
      <c r="A49" s="704" t="s">
        <v>342</v>
      </c>
      <c r="B49" s="707" t="s">
        <v>214</v>
      </c>
      <c r="C49" s="59">
        <v>202976</v>
      </c>
      <c r="D49" s="59">
        <v>112090</v>
      </c>
      <c r="E49" s="59">
        <v>90886</v>
      </c>
      <c r="F49" s="59">
        <v>63463</v>
      </c>
      <c r="G49" s="59">
        <v>35414</v>
      </c>
      <c r="H49" s="59">
        <v>28049</v>
      </c>
      <c r="I49" s="59">
        <v>57305</v>
      </c>
      <c r="J49" s="59"/>
      <c r="K49" s="59">
        <v>82207</v>
      </c>
      <c r="L49" s="59"/>
      <c r="M49" s="59">
        <v>1322</v>
      </c>
      <c r="N49" s="59"/>
      <c r="O49" s="59">
        <v>18049</v>
      </c>
      <c r="P49" s="59"/>
      <c r="Q49" s="59">
        <v>26568</v>
      </c>
      <c r="R49" s="59"/>
      <c r="S49" s="59">
        <v>36269</v>
      </c>
      <c r="T49" s="59"/>
    </row>
    <row r="50" spans="1:22" ht="15" customHeight="1">
      <c r="A50" s="704" t="s">
        <v>342</v>
      </c>
      <c r="B50" s="707" t="s">
        <v>192</v>
      </c>
      <c r="C50" s="59">
        <v>191464</v>
      </c>
      <c r="D50" s="59">
        <v>105763</v>
      </c>
      <c r="E50" s="59">
        <v>85701</v>
      </c>
      <c r="F50" s="59">
        <v>53704</v>
      </c>
      <c r="G50" s="59">
        <v>31102</v>
      </c>
      <c r="H50" s="59">
        <v>22602</v>
      </c>
      <c r="I50" s="59">
        <v>64127</v>
      </c>
      <c r="J50" s="59"/>
      <c r="K50" s="59">
        <v>73633</v>
      </c>
      <c r="L50" s="59"/>
      <c r="M50" s="59">
        <v>472</v>
      </c>
      <c r="N50" s="59"/>
      <c r="O50" s="59">
        <v>10062</v>
      </c>
      <c r="P50" s="59"/>
      <c r="Q50" s="59">
        <v>25947</v>
      </c>
      <c r="R50" s="59"/>
      <c r="S50" s="59">
        <v>37153</v>
      </c>
      <c r="T50" s="59"/>
    </row>
    <row r="51" spans="1:22" ht="15" customHeight="1">
      <c r="A51" s="704" t="s">
        <v>342</v>
      </c>
      <c r="B51" s="707" t="s">
        <v>193</v>
      </c>
      <c r="C51" s="59">
        <v>227245</v>
      </c>
      <c r="D51" s="59">
        <v>111380</v>
      </c>
      <c r="E51" s="59">
        <v>115865</v>
      </c>
      <c r="F51" s="59">
        <v>89891</v>
      </c>
      <c r="G51" s="59">
        <v>30144</v>
      </c>
      <c r="H51" s="59">
        <v>59746</v>
      </c>
      <c r="I51" s="59">
        <v>70103</v>
      </c>
      <c r="J51" s="59"/>
      <c r="K51" s="59">
        <v>67252</v>
      </c>
      <c r="L51" s="59"/>
      <c r="M51" s="59">
        <v>1405</v>
      </c>
      <c r="N51" s="59"/>
      <c r="O51" s="59">
        <v>9727</v>
      </c>
      <c r="P51" s="59"/>
      <c r="Q51" s="59">
        <v>16927</v>
      </c>
      <c r="R51" s="59"/>
      <c r="S51" s="59">
        <v>39192</v>
      </c>
      <c r="T51" s="59"/>
    </row>
    <row r="52" spans="1:22" ht="15" customHeight="1">
      <c r="A52" s="704" t="s">
        <v>342</v>
      </c>
      <c r="B52" s="707" t="s">
        <v>194</v>
      </c>
      <c r="C52" s="59">
        <v>202061</v>
      </c>
      <c r="D52" s="59">
        <v>131235</v>
      </c>
      <c r="E52" s="59">
        <v>70826</v>
      </c>
      <c r="F52" s="59">
        <v>68806</v>
      </c>
      <c r="G52" s="59">
        <v>44005</v>
      </c>
      <c r="H52" s="59">
        <v>24801</v>
      </c>
      <c r="I52" s="59">
        <v>80667</v>
      </c>
      <c r="J52" s="59"/>
      <c r="K52" s="59">
        <v>52588</v>
      </c>
      <c r="L52" s="59"/>
      <c r="M52" s="59">
        <v>934</v>
      </c>
      <c r="N52" s="59"/>
      <c r="O52" s="59">
        <v>5629</v>
      </c>
      <c r="P52" s="59"/>
      <c r="Q52" s="59">
        <v>18213</v>
      </c>
      <c r="R52" s="59"/>
      <c r="S52" s="59">
        <v>27811</v>
      </c>
      <c r="T52" s="59"/>
    </row>
    <row r="53" spans="1:22" ht="15" customHeight="1">
      <c r="A53" s="704" t="s">
        <v>342</v>
      </c>
      <c r="B53" s="707" t="s">
        <v>643</v>
      </c>
      <c r="C53" s="59">
        <v>216297</v>
      </c>
      <c r="D53" s="59">
        <v>127470</v>
      </c>
      <c r="E53" s="59">
        <v>88827</v>
      </c>
      <c r="F53" s="59">
        <v>62858</v>
      </c>
      <c r="G53" s="59">
        <v>23809</v>
      </c>
      <c r="H53" s="59">
        <v>39048</v>
      </c>
      <c r="I53" s="59">
        <v>93871</v>
      </c>
      <c r="J53" s="59"/>
      <c r="K53" s="59">
        <v>59568</v>
      </c>
      <c r="L53" s="59"/>
      <c r="M53" s="59">
        <v>774</v>
      </c>
      <c r="N53" s="59"/>
      <c r="O53" s="59">
        <v>9016</v>
      </c>
      <c r="P53" s="59"/>
      <c r="Q53" s="59">
        <v>15574</v>
      </c>
      <c r="R53" s="59"/>
      <c r="S53" s="59">
        <v>34204</v>
      </c>
      <c r="T53" s="59"/>
    </row>
    <row r="54" spans="1:22" ht="21.95" customHeight="1">
      <c r="A54" s="704"/>
      <c r="B54" s="707"/>
      <c r="C54" s="59"/>
      <c r="D54" s="59"/>
      <c r="E54" s="59"/>
      <c r="F54" s="59"/>
      <c r="G54" s="59"/>
      <c r="H54" s="59"/>
      <c r="I54" s="59"/>
      <c r="J54" s="59"/>
      <c r="K54" s="59"/>
      <c r="L54" s="59"/>
      <c r="M54" s="59"/>
      <c r="N54" s="59"/>
      <c r="O54" s="59"/>
      <c r="P54" s="59"/>
      <c r="Q54" s="59"/>
      <c r="R54" s="59"/>
      <c r="S54" s="59"/>
      <c r="T54" s="59"/>
    </row>
    <row r="55" spans="1:22" ht="26.1" customHeight="1">
      <c r="A55" s="209" t="s">
        <v>553</v>
      </c>
      <c r="B55" s="385"/>
      <c r="C55" s="59"/>
      <c r="D55" s="59"/>
      <c r="E55" s="59"/>
      <c r="F55" s="59"/>
      <c r="G55" s="59"/>
      <c r="H55" s="59"/>
      <c r="I55" s="387" t="s">
        <v>553</v>
      </c>
      <c r="J55" s="59"/>
      <c r="L55" s="387"/>
      <c r="M55" s="59"/>
      <c r="N55" s="59"/>
      <c r="O55" s="59"/>
      <c r="P55" s="59"/>
      <c r="Q55" s="59"/>
      <c r="R55" s="59"/>
      <c r="S55" s="59"/>
      <c r="T55" s="59"/>
    </row>
    <row r="56" spans="1:22" ht="21.95" customHeight="1">
      <c r="A56" s="704">
        <v>2020</v>
      </c>
      <c r="B56" s="707" t="s">
        <v>815</v>
      </c>
      <c r="C56" s="59">
        <v>168878</v>
      </c>
      <c r="D56" s="59">
        <v>70129</v>
      </c>
      <c r="E56" s="59">
        <v>98749</v>
      </c>
      <c r="F56" s="59">
        <v>59676</v>
      </c>
      <c r="G56" s="59">
        <v>24073</v>
      </c>
      <c r="H56" s="59">
        <v>35603</v>
      </c>
      <c r="I56" s="59">
        <v>16317</v>
      </c>
      <c r="J56" s="59"/>
      <c r="K56" s="59">
        <v>92884</v>
      </c>
      <c r="L56" s="59"/>
      <c r="M56" s="59">
        <v>3841</v>
      </c>
      <c r="N56" s="59"/>
      <c r="O56" s="59">
        <v>25897</v>
      </c>
      <c r="P56" s="59"/>
      <c r="Q56" s="59">
        <v>32497</v>
      </c>
      <c r="R56" s="59"/>
      <c r="S56" s="59">
        <v>30649</v>
      </c>
      <c r="T56" s="59"/>
      <c r="V56" s="27"/>
    </row>
    <row r="57" spans="1:22" ht="15" customHeight="1">
      <c r="A57" s="704" t="s">
        <v>342</v>
      </c>
      <c r="B57" s="707" t="s">
        <v>53</v>
      </c>
      <c r="C57" s="59">
        <v>132700</v>
      </c>
      <c r="D57" s="59">
        <v>57196</v>
      </c>
      <c r="E57" s="59">
        <v>75504</v>
      </c>
      <c r="F57" s="59">
        <v>41589</v>
      </c>
      <c r="G57" s="59">
        <v>18600</v>
      </c>
      <c r="H57" s="59">
        <v>22989</v>
      </c>
      <c r="I57" s="59">
        <v>16181</v>
      </c>
      <c r="J57" s="59"/>
      <c r="K57" s="59">
        <v>74930</v>
      </c>
      <c r="L57" s="59"/>
      <c r="M57" s="59">
        <v>2487</v>
      </c>
      <c r="N57" s="59"/>
      <c r="O57" s="59">
        <v>19928</v>
      </c>
      <c r="P57" s="59"/>
      <c r="Q57" s="59">
        <v>23783</v>
      </c>
      <c r="R57" s="59"/>
      <c r="S57" s="59">
        <v>28732</v>
      </c>
      <c r="T57" s="59"/>
    </row>
    <row r="58" spans="1:22" ht="15" customHeight="1">
      <c r="A58" s="704" t="s">
        <v>342</v>
      </c>
      <c r="B58" s="707" t="s">
        <v>58</v>
      </c>
      <c r="C58" s="59">
        <v>171071</v>
      </c>
      <c r="D58" s="59">
        <v>63753</v>
      </c>
      <c r="E58" s="59">
        <v>107319</v>
      </c>
      <c r="F58" s="59">
        <v>45773</v>
      </c>
      <c r="G58" s="59">
        <v>21441</v>
      </c>
      <c r="H58" s="59">
        <v>24332</v>
      </c>
      <c r="I58" s="59">
        <v>14469</v>
      </c>
      <c r="J58" s="59"/>
      <c r="K58" s="59">
        <v>110829</v>
      </c>
      <c r="L58" s="59"/>
      <c r="M58" s="59">
        <v>6715</v>
      </c>
      <c r="N58" s="59"/>
      <c r="O58" s="59">
        <v>21127</v>
      </c>
      <c r="P58" s="59"/>
      <c r="Q58" s="59">
        <v>40427</v>
      </c>
      <c r="R58" s="59"/>
      <c r="S58" s="59">
        <v>42559</v>
      </c>
      <c r="T58" s="59"/>
    </row>
    <row r="59" spans="1:22" ht="15" customHeight="1">
      <c r="A59" s="704" t="s">
        <v>342</v>
      </c>
      <c r="B59" s="707" t="s">
        <v>59</v>
      </c>
      <c r="C59" s="59">
        <v>215283</v>
      </c>
      <c r="D59" s="59">
        <v>81280</v>
      </c>
      <c r="E59" s="59">
        <v>134003</v>
      </c>
      <c r="F59" s="59">
        <v>69805</v>
      </c>
      <c r="G59" s="59">
        <v>39526</v>
      </c>
      <c r="H59" s="59">
        <v>30279</v>
      </c>
      <c r="I59" s="59">
        <v>16076</v>
      </c>
      <c r="J59" s="59"/>
      <c r="K59" s="59">
        <v>129402</v>
      </c>
      <c r="L59" s="59"/>
      <c r="M59" s="59">
        <v>3878</v>
      </c>
      <c r="N59" s="59"/>
      <c r="O59" s="59">
        <v>21799</v>
      </c>
      <c r="P59" s="59"/>
      <c r="Q59" s="59">
        <v>63991</v>
      </c>
      <c r="R59" s="59"/>
      <c r="S59" s="59">
        <v>39733</v>
      </c>
      <c r="T59" s="59"/>
    </row>
    <row r="60" spans="1:22" ht="15" customHeight="1">
      <c r="A60" s="704" t="s">
        <v>342</v>
      </c>
      <c r="B60" s="707" t="s">
        <v>676</v>
      </c>
      <c r="C60" s="59">
        <v>197220</v>
      </c>
      <c r="D60" s="59">
        <v>70723</v>
      </c>
      <c r="E60" s="59">
        <v>126497</v>
      </c>
      <c r="F60" s="59">
        <v>69565</v>
      </c>
      <c r="G60" s="59">
        <v>27631</v>
      </c>
      <c r="H60" s="59">
        <v>41934</v>
      </c>
      <c r="I60" s="59">
        <v>18232</v>
      </c>
      <c r="J60" s="59"/>
      <c r="K60" s="59">
        <v>109423</v>
      </c>
      <c r="L60" s="59"/>
      <c r="M60" s="59">
        <v>1934</v>
      </c>
      <c r="N60" s="59"/>
      <c r="O60" s="59">
        <v>22926</v>
      </c>
      <c r="P60" s="59"/>
      <c r="Q60" s="59">
        <v>51402</v>
      </c>
      <c r="R60" s="59"/>
      <c r="S60" s="59">
        <v>33162</v>
      </c>
      <c r="T60" s="59"/>
    </row>
    <row r="61" spans="1:22" ht="15" customHeight="1">
      <c r="A61" s="704" t="s">
        <v>342</v>
      </c>
      <c r="B61" s="707" t="s">
        <v>677</v>
      </c>
      <c r="C61" s="59">
        <v>214356</v>
      </c>
      <c r="D61" s="59">
        <v>80870</v>
      </c>
      <c r="E61" s="59">
        <v>133486</v>
      </c>
      <c r="F61" s="59">
        <v>68306</v>
      </c>
      <c r="G61" s="59">
        <v>34229</v>
      </c>
      <c r="H61" s="59">
        <v>34077</v>
      </c>
      <c r="I61" s="59">
        <v>21434</v>
      </c>
      <c r="J61" s="59"/>
      <c r="K61" s="59">
        <v>124616</v>
      </c>
      <c r="L61" s="59"/>
      <c r="M61" s="59">
        <v>5893</v>
      </c>
      <c r="N61" s="59"/>
      <c r="O61" s="59">
        <v>19315</v>
      </c>
      <c r="P61" s="59"/>
      <c r="Q61" s="59">
        <v>52164</v>
      </c>
      <c r="R61" s="59"/>
      <c r="S61" s="59">
        <v>47245</v>
      </c>
      <c r="T61" s="59"/>
    </row>
    <row r="62" spans="1:22" ht="15" customHeight="1">
      <c r="A62" s="704" t="s">
        <v>342</v>
      </c>
      <c r="B62" s="707" t="s">
        <v>678</v>
      </c>
      <c r="C62" s="59">
        <v>189063</v>
      </c>
      <c r="D62" s="59">
        <v>93412</v>
      </c>
      <c r="E62" s="59">
        <v>95650</v>
      </c>
      <c r="F62" s="59">
        <v>61055</v>
      </c>
      <c r="G62" s="59">
        <v>28215</v>
      </c>
      <c r="H62" s="59">
        <v>32841</v>
      </c>
      <c r="I62" s="59">
        <v>24007</v>
      </c>
      <c r="J62" s="59"/>
      <c r="K62" s="59">
        <v>104001</v>
      </c>
      <c r="L62" s="59"/>
      <c r="M62" s="59">
        <v>4207</v>
      </c>
      <c r="N62" s="59"/>
      <c r="O62" s="59">
        <v>36984</v>
      </c>
      <c r="P62" s="59"/>
      <c r="Q62" s="59">
        <v>30391</v>
      </c>
      <c r="R62" s="59"/>
      <c r="S62" s="59">
        <v>32419</v>
      </c>
      <c r="T62" s="59"/>
    </row>
    <row r="63" spans="1:22" ht="15" customHeight="1">
      <c r="A63" s="704" t="s">
        <v>342</v>
      </c>
      <c r="B63" s="707" t="s">
        <v>214</v>
      </c>
      <c r="C63" s="59">
        <v>168719</v>
      </c>
      <c r="D63" s="59">
        <v>76117</v>
      </c>
      <c r="E63" s="59">
        <v>92602</v>
      </c>
      <c r="F63" s="59">
        <v>50014</v>
      </c>
      <c r="G63" s="59">
        <v>21944</v>
      </c>
      <c r="H63" s="59">
        <v>28070</v>
      </c>
      <c r="I63" s="59">
        <v>17435</v>
      </c>
      <c r="J63" s="59"/>
      <c r="K63" s="59">
        <v>101270</v>
      </c>
      <c r="L63" s="59"/>
      <c r="M63" s="59">
        <v>3040</v>
      </c>
      <c r="N63" s="59"/>
      <c r="O63" s="59">
        <v>33697</v>
      </c>
      <c r="P63" s="59"/>
      <c r="Q63" s="59">
        <v>35888</v>
      </c>
      <c r="R63" s="59"/>
      <c r="S63" s="59">
        <v>28644</v>
      </c>
      <c r="T63" s="59"/>
    </row>
    <row r="64" spans="1:22" ht="15" customHeight="1">
      <c r="A64" s="704" t="s">
        <v>342</v>
      </c>
      <c r="B64" s="707" t="s">
        <v>192</v>
      </c>
      <c r="C64" s="59">
        <v>194767</v>
      </c>
      <c r="D64" s="59">
        <v>92106</v>
      </c>
      <c r="E64" s="59">
        <v>102660</v>
      </c>
      <c r="F64" s="59">
        <v>62704</v>
      </c>
      <c r="G64" s="59">
        <v>37395</v>
      </c>
      <c r="H64" s="59">
        <v>25309</v>
      </c>
      <c r="I64" s="59">
        <v>19280</v>
      </c>
      <c r="J64" s="59"/>
      <c r="K64" s="59">
        <v>112783</v>
      </c>
      <c r="L64" s="59"/>
      <c r="M64" s="59">
        <v>4546</v>
      </c>
      <c r="N64" s="59"/>
      <c r="O64" s="59">
        <v>30886</v>
      </c>
      <c r="P64" s="59"/>
      <c r="Q64" s="59">
        <v>43578</v>
      </c>
      <c r="R64" s="59"/>
      <c r="S64" s="59">
        <v>33774</v>
      </c>
      <c r="T64" s="59"/>
    </row>
    <row r="65" spans="1:20" ht="15" customHeight="1">
      <c r="A65" s="704" t="s">
        <v>342</v>
      </c>
      <c r="B65" s="707" t="s">
        <v>193</v>
      </c>
      <c r="C65" s="59">
        <v>151134</v>
      </c>
      <c r="D65" s="59">
        <v>64905</v>
      </c>
      <c r="E65" s="59">
        <v>86229</v>
      </c>
      <c r="F65" s="59">
        <v>56908</v>
      </c>
      <c r="G65" s="59">
        <v>29683</v>
      </c>
      <c r="H65" s="59">
        <v>27224</v>
      </c>
      <c r="I65" s="59">
        <v>15402</v>
      </c>
      <c r="J65" s="59"/>
      <c r="K65" s="59">
        <v>78824</v>
      </c>
      <c r="L65" s="59"/>
      <c r="M65" s="59">
        <v>3000</v>
      </c>
      <c r="N65" s="59"/>
      <c r="O65" s="59">
        <v>16820</v>
      </c>
      <c r="P65" s="59"/>
      <c r="Q65" s="59">
        <v>28386</v>
      </c>
      <c r="R65" s="59"/>
      <c r="S65" s="59">
        <v>30619</v>
      </c>
      <c r="T65" s="59"/>
    </row>
    <row r="66" spans="1:20" ht="15" customHeight="1">
      <c r="A66" s="704" t="s">
        <v>342</v>
      </c>
      <c r="B66" s="707" t="s">
        <v>194</v>
      </c>
      <c r="C66" s="59">
        <v>182046</v>
      </c>
      <c r="D66" s="59">
        <v>76495</v>
      </c>
      <c r="E66" s="59">
        <v>105552</v>
      </c>
      <c r="F66" s="59">
        <v>83144</v>
      </c>
      <c r="G66" s="59">
        <v>31688</v>
      </c>
      <c r="H66" s="59">
        <v>51457</v>
      </c>
      <c r="I66" s="59">
        <v>20651</v>
      </c>
      <c r="J66" s="59"/>
      <c r="K66" s="59">
        <v>78251</v>
      </c>
      <c r="L66" s="59"/>
      <c r="M66" s="59">
        <v>2857</v>
      </c>
      <c r="N66" s="59"/>
      <c r="O66" s="59">
        <v>21299</v>
      </c>
      <c r="P66" s="59"/>
      <c r="Q66" s="59">
        <v>31738</v>
      </c>
      <c r="R66" s="59"/>
      <c r="S66" s="59">
        <v>22357</v>
      </c>
      <c r="T66" s="59"/>
    </row>
    <row r="67" spans="1:20" ht="15" customHeight="1">
      <c r="A67" s="704" t="s">
        <v>342</v>
      </c>
      <c r="B67" s="707" t="s">
        <v>643</v>
      </c>
      <c r="C67" s="59">
        <v>139578</v>
      </c>
      <c r="D67" s="59">
        <v>66616</v>
      </c>
      <c r="E67" s="59">
        <v>72962</v>
      </c>
      <c r="F67" s="59">
        <v>55860</v>
      </c>
      <c r="G67" s="59">
        <v>29733</v>
      </c>
      <c r="H67" s="59">
        <v>26127</v>
      </c>
      <c r="I67" s="59">
        <v>18035</v>
      </c>
      <c r="J67" s="59"/>
      <c r="K67" s="59">
        <v>65683</v>
      </c>
      <c r="L67" s="59"/>
      <c r="M67" s="59">
        <v>2242</v>
      </c>
      <c r="N67" s="59"/>
      <c r="O67" s="59">
        <v>16606</v>
      </c>
      <c r="P67" s="59"/>
      <c r="Q67" s="59">
        <v>21197</v>
      </c>
      <c r="R67" s="59"/>
      <c r="S67" s="59">
        <v>25638</v>
      </c>
      <c r="T67" s="59"/>
    </row>
    <row r="68" spans="1:20" ht="21.95" customHeight="1">
      <c r="A68" s="704"/>
      <c r="B68" s="707"/>
      <c r="C68" s="59"/>
      <c r="D68" s="59"/>
      <c r="E68" s="59"/>
      <c r="F68" s="59"/>
      <c r="G68" s="59"/>
      <c r="H68" s="59"/>
      <c r="I68" s="59"/>
      <c r="J68" s="59"/>
      <c r="K68" s="59"/>
      <c r="L68" s="59"/>
      <c r="M68" s="59"/>
      <c r="N68" s="59"/>
      <c r="O68" s="59"/>
      <c r="P68" s="59"/>
      <c r="Q68" s="59"/>
      <c r="R68" s="59"/>
      <c r="S68" s="59"/>
      <c r="T68" s="59"/>
    </row>
    <row r="69" spans="1:20" s="191" customFormat="1" ht="11.1" customHeight="1">
      <c r="A69" s="689"/>
      <c r="B69" s="689"/>
      <c r="C69" s="689"/>
      <c r="D69" s="689"/>
      <c r="E69" s="689"/>
      <c r="F69" s="689"/>
      <c r="G69" s="693"/>
      <c r="H69" s="693"/>
      <c r="I69" s="209"/>
      <c r="J69" s="693"/>
      <c r="L69" s="209"/>
      <c r="M69" s="689"/>
      <c r="N69" s="689"/>
      <c r="O69" s="689"/>
      <c r="P69" s="689"/>
      <c r="Q69" s="689"/>
      <c r="R69" s="689"/>
      <c r="S69" s="689"/>
      <c r="T69" s="689"/>
    </row>
    <row r="70" spans="1:20">
      <c r="A70" s="689" t="s">
        <v>1733</v>
      </c>
      <c r="I70" s="689" t="s">
        <v>1733</v>
      </c>
      <c r="L70" s="689"/>
    </row>
  </sheetData>
  <mergeCells count="17">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 ref="H10:H12"/>
    <mergeCell ref="M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59" customWidth="1"/>
    <col min="2" max="2" width="5.140625" style="759" customWidth="1"/>
    <col min="3" max="3" width="1.7109375" style="759" customWidth="1"/>
    <col min="4" max="4" width="17.7109375" style="759" customWidth="1"/>
    <col min="5" max="5" width="1.7109375" style="759" customWidth="1"/>
    <col min="6" max="6" width="15.42578125" style="759" customWidth="1"/>
    <col min="7" max="7" width="1.7109375" style="759" customWidth="1"/>
    <col min="8" max="8" width="15.42578125" style="759" customWidth="1"/>
    <col min="9" max="9" width="1.7109375" style="759" customWidth="1"/>
    <col min="10" max="10" width="15.42578125" style="759" customWidth="1"/>
    <col min="11" max="11" width="1.7109375" style="759" customWidth="1"/>
    <col min="12" max="12" width="15.42578125" style="759" customWidth="1"/>
    <col min="13" max="13" width="1.7109375" style="759" customWidth="1"/>
    <col min="14" max="14" width="15.42578125" style="759" customWidth="1"/>
    <col min="15" max="15" width="1.7109375" style="759" customWidth="1"/>
    <col min="16" max="16" width="15.42578125" style="759" customWidth="1"/>
    <col min="17" max="17" width="1.7109375" style="759" customWidth="1"/>
    <col min="18" max="18" width="15.42578125" style="759" customWidth="1"/>
    <col min="19" max="19" width="1.7109375" style="759" customWidth="1"/>
    <col min="20" max="20" width="19.7109375" style="759" customWidth="1"/>
    <col min="21" max="21" width="1.7109375" style="759" customWidth="1"/>
    <col min="22" max="22" width="19.7109375" style="759" customWidth="1"/>
    <col min="23" max="23" width="1.7109375" style="759" customWidth="1"/>
    <col min="24" max="24" width="19.7109375" style="759" customWidth="1"/>
    <col min="25" max="25" width="1.7109375" style="759" customWidth="1"/>
    <col min="26" max="26" width="19.7109375" style="759" customWidth="1"/>
    <col min="27" max="27" width="1.7109375" style="759" customWidth="1"/>
    <col min="28" max="28" width="19.7109375" style="759" customWidth="1"/>
    <col min="29" max="29" width="1.7109375" style="759" customWidth="1"/>
    <col min="30" max="30" width="6.7109375" style="759" customWidth="1"/>
    <col min="31" max="16384" width="11.42578125" style="759"/>
  </cols>
  <sheetData>
    <row r="1" spans="1:30" s="1092" customFormat="1" ht="15" customHeight="1">
      <c r="A1" s="1106" t="s">
        <v>1750</v>
      </c>
    </row>
    <row r="2" spans="1:30" s="490" customFormat="1" ht="30" customHeight="1">
      <c r="A2" s="489" t="s">
        <v>709</v>
      </c>
      <c r="B2" s="489"/>
      <c r="C2" s="489"/>
      <c r="D2" s="489"/>
      <c r="E2" s="489"/>
      <c r="F2" s="489"/>
      <c r="G2" s="489"/>
      <c r="H2" s="489"/>
      <c r="I2" s="489"/>
      <c r="J2" s="489"/>
      <c r="K2" s="489"/>
      <c r="L2" s="489"/>
      <c r="M2" s="489"/>
      <c r="N2" s="489"/>
      <c r="O2" s="489"/>
      <c r="P2" s="489"/>
      <c r="Q2" s="489"/>
      <c r="R2" s="489" t="s">
        <v>709</v>
      </c>
      <c r="S2" s="489"/>
      <c r="V2" s="489"/>
      <c r="W2" s="489"/>
      <c r="X2" s="489"/>
      <c r="Y2" s="489"/>
      <c r="Z2" s="489"/>
      <c r="AA2" s="489"/>
      <c r="AB2" s="489"/>
      <c r="AC2" s="489"/>
      <c r="AD2" s="489"/>
    </row>
    <row r="3" spans="1:30" s="490" customFormat="1" ht="30" customHeight="1">
      <c r="A3" s="194" t="s">
        <v>6</v>
      </c>
      <c r="B3" s="489"/>
      <c r="C3" s="489"/>
      <c r="D3" s="489"/>
      <c r="E3" s="489"/>
      <c r="F3" s="489"/>
      <c r="G3" s="489"/>
      <c r="H3" s="489"/>
      <c r="I3" s="489"/>
      <c r="J3" s="489"/>
      <c r="K3" s="489"/>
      <c r="L3" s="489"/>
      <c r="M3" s="489"/>
      <c r="N3" s="489"/>
      <c r="O3" s="489"/>
      <c r="P3" s="489"/>
      <c r="Q3" s="489"/>
      <c r="R3" s="194" t="s">
        <v>6</v>
      </c>
      <c r="S3" s="194"/>
      <c r="V3" s="489"/>
      <c r="W3" s="489"/>
      <c r="X3" s="489"/>
      <c r="Y3" s="489"/>
      <c r="Z3" s="489"/>
      <c r="AA3" s="489"/>
      <c r="AB3" s="489"/>
      <c r="AC3" s="489"/>
      <c r="AD3" s="489"/>
    </row>
    <row r="4" spans="1:30" s="490" customFormat="1" ht="30" customHeight="1">
      <c r="A4" s="194" t="s">
        <v>1448</v>
      </c>
      <c r="B4" s="489"/>
      <c r="C4" s="489"/>
      <c r="D4" s="489"/>
      <c r="E4" s="489"/>
      <c r="F4" s="489"/>
      <c r="G4" s="489"/>
      <c r="H4" s="489"/>
      <c r="I4" s="489"/>
      <c r="J4" s="489"/>
      <c r="K4" s="489"/>
      <c r="L4" s="489"/>
      <c r="M4" s="489"/>
      <c r="N4" s="489"/>
      <c r="O4" s="489"/>
      <c r="P4" s="489"/>
      <c r="Q4" s="489"/>
      <c r="R4" s="194" t="s">
        <v>1448</v>
      </c>
      <c r="S4" s="489"/>
      <c r="V4" s="489"/>
      <c r="W4" s="489"/>
      <c r="X4" s="489"/>
      <c r="Y4" s="489"/>
      <c r="Z4" s="489"/>
      <c r="AA4" s="489"/>
      <c r="AB4" s="489"/>
      <c r="AC4" s="489"/>
      <c r="AD4" s="489"/>
    </row>
    <row r="5" spans="1:30" s="490" customFormat="1" ht="30" customHeight="1">
      <c r="A5" s="757" t="s">
        <v>1640</v>
      </c>
      <c r="B5" s="489"/>
      <c r="C5" s="489"/>
      <c r="D5" s="489"/>
      <c r="E5" s="489"/>
      <c r="F5" s="489"/>
      <c r="G5" s="489"/>
      <c r="H5" s="489"/>
      <c r="I5" s="489"/>
      <c r="J5" s="489"/>
      <c r="K5" s="489"/>
      <c r="L5" s="489"/>
      <c r="M5" s="489"/>
      <c r="N5" s="489"/>
      <c r="O5" s="489"/>
      <c r="P5" s="489"/>
      <c r="Q5" s="489"/>
      <c r="R5" s="757" t="s">
        <v>1640</v>
      </c>
      <c r="S5" s="194"/>
      <c r="V5" s="489"/>
      <c r="W5" s="489"/>
      <c r="X5" s="489"/>
      <c r="Y5" s="489"/>
      <c r="Z5" s="489"/>
      <c r="AA5" s="489"/>
      <c r="AB5" s="489"/>
      <c r="AC5" s="489"/>
      <c r="AD5" s="489"/>
    </row>
    <row r="6" spans="1:30" s="490" customFormat="1" ht="30" customHeight="1">
      <c r="A6" s="494" t="s">
        <v>527</v>
      </c>
      <c r="B6" s="494"/>
      <c r="C6" s="494"/>
      <c r="D6" s="494"/>
      <c r="E6" s="494"/>
      <c r="F6" s="494"/>
      <c r="G6" s="494"/>
      <c r="H6" s="494"/>
      <c r="I6" s="494"/>
      <c r="J6" s="494"/>
      <c r="K6" s="494"/>
      <c r="L6" s="494"/>
      <c r="M6" s="494"/>
      <c r="N6" s="494"/>
      <c r="O6" s="494"/>
      <c r="P6" s="494"/>
      <c r="Q6" s="494"/>
      <c r="R6" s="494" t="s">
        <v>527</v>
      </c>
      <c r="S6" s="494"/>
      <c r="V6" s="495"/>
      <c r="W6" s="495"/>
      <c r="X6" s="495"/>
      <c r="Y6" s="495"/>
      <c r="Z6" s="495"/>
      <c r="AA6" s="495"/>
      <c r="AB6" s="495"/>
      <c r="AC6" s="495"/>
      <c r="AD6" s="495"/>
    </row>
    <row r="7" spans="1:30" s="65" customFormat="1" ht="21.95" customHeight="1">
      <c r="A7" s="1212" t="s">
        <v>260</v>
      </c>
      <c r="B7" s="1221" t="s">
        <v>660</v>
      </c>
      <c r="C7" s="1211"/>
      <c r="D7" s="1211"/>
      <c r="E7" s="1212"/>
      <c r="F7" s="1253" t="s">
        <v>1188</v>
      </c>
      <c r="G7" s="1254"/>
      <c r="H7" s="1254"/>
      <c r="I7" s="1254"/>
      <c r="J7" s="1254"/>
      <c r="K7" s="1255"/>
      <c r="L7" s="1253" t="s">
        <v>661</v>
      </c>
      <c r="M7" s="1254"/>
      <c r="N7" s="1256"/>
      <c r="O7" s="1256"/>
      <c r="P7" s="1256"/>
      <c r="Q7" s="1256"/>
      <c r="R7" s="1257" t="s">
        <v>38</v>
      </c>
      <c r="S7" s="1190"/>
      <c r="T7" s="1254" t="s">
        <v>425</v>
      </c>
      <c r="U7" s="1254"/>
      <c r="V7" s="1254"/>
      <c r="W7" s="1254"/>
      <c r="X7" s="1254"/>
      <c r="Y7" s="1254"/>
      <c r="Z7" s="1254"/>
      <c r="AA7" s="1254"/>
      <c r="AB7" s="1254"/>
      <c r="AC7" s="1255"/>
      <c r="AD7" s="1221" t="s">
        <v>260</v>
      </c>
    </row>
    <row r="8" spans="1:30" s="65" customFormat="1" ht="21.95" customHeight="1">
      <c r="A8" s="1201"/>
      <c r="B8" s="1203"/>
      <c r="C8" s="1213"/>
      <c r="D8" s="1213"/>
      <c r="E8" s="1201"/>
      <c r="F8" s="1221" t="s">
        <v>529</v>
      </c>
      <c r="G8" s="1211"/>
      <c r="H8" s="1253" t="s">
        <v>512</v>
      </c>
      <c r="I8" s="1254"/>
      <c r="J8" s="1254"/>
      <c r="K8" s="1255"/>
      <c r="L8" s="1203" t="s">
        <v>640</v>
      </c>
      <c r="M8" s="1213"/>
      <c r="N8" s="1253" t="s">
        <v>512</v>
      </c>
      <c r="O8" s="1254"/>
      <c r="P8" s="1254"/>
      <c r="Q8" s="1254"/>
      <c r="R8" s="1258"/>
      <c r="S8" s="1191"/>
      <c r="T8" s="1211" t="s">
        <v>640</v>
      </c>
      <c r="U8" s="1212"/>
      <c r="V8" s="1253" t="s">
        <v>607</v>
      </c>
      <c r="W8" s="1254"/>
      <c r="X8" s="1254"/>
      <c r="Y8" s="1254"/>
      <c r="Z8" s="1254"/>
      <c r="AA8" s="1254"/>
      <c r="AB8" s="1254"/>
      <c r="AC8" s="1255"/>
      <c r="AD8" s="1203"/>
    </row>
    <row r="9" spans="1:30" s="65" customFormat="1" ht="21.95" customHeight="1">
      <c r="A9" s="1201"/>
      <c r="B9" s="1203"/>
      <c r="C9" s="1213"/>
      <c r="D9" s="1213"/>
      <c r="E9" s="1201"/>
      <c r="F9" s="1203"/>
      <c r="G9" s="1213"/>
      <c r="H9" s="1221" t="s">
        <v>316</v>
      </c>
      <c r="I9" s="1212"/>
      <c r="J9" s="1221" t="s">
        <v>962</v>
      </c>
      <c r="K9" s="1212"/>
      <c r="L9" s="1203"/>
      <c r="M9" s="1201"/>
      <c r="N9" s="1203" t="s">
        <v>316</v>
      </c>
      <c r="O9" s="1213"/>
      <c r="P9" s="1203" t="s">
        <v>962</v>
      </c>
      <c r="Q9" s="1213"/>
      <c r="R9" s="1258"/>
      <c r="S9" s="1191"/>
      <c r="T9" s="1213"/>
      <c r="U9" s="1201"/>
      <c r="V9" s="1199" t="s">
        <v>752</v>
      </c>
      <c r="W9" s="1191"/>
      <c r="X9" s="1199" t="s">
        <v>736</v>
      </c>
      <c r="Y9" s="1191"/>
      <c r="Z9" s="1203" t="s">
        <v>846</v>
      </c>
      <c r="AA9" s="1201"/>
      <c r="AB9" s="1199" t="s">
        <v>737</v>
      </c>
      <c r="AC9" s="1191"/>
      <c r="AD9" s="1203"/>
    </row>
    <row r="10" spans="1:30" s="65" customFormat="1" ht="21.95" customHeight="1">
      <c r="A10" s="1201"/>
      <c r="B10" s="1203"/>
      <c r="C10" s="1213"/>
      <c r="D10" s="1213"/>
      <c r="E10" s="1201"/>
      <c r="F10" s="1203"/>
      <c r="G10" s="1213"/>
      <c r="H10" s="1203"/>
      <c r="I10" s="1201"/>
      <c r="J10" s="1203"/>
      <c r="K10" s="1201"/>
      <c r="L10" s="1203"/>
      <c r="M10" s="1201"/>
      <c r="N10" s="1203"/>
      <c r="O10" s="1213"/>
      <c r="P10" s="1203"/>
      <c r="Q10" s="1213"/>
      <c r="R10" s="1258"/>
      <c r="S10" s="1191"/>
      <c r="T10" s="1213"/>
      <c r="U10" s="1201"/>
      <c r="V10" s="1199"/>
      <c r="W10" s="1191"/>
      <c r="X10" s="1199"/>
      <c r="Y10" s="1191"/>
      <c r="Z10" s="1203"/>
      <c r="AA10" s="1201"/>
      <c r="AB10" s="1199"/>
      <c r="AC10" s="1191"/>
      <c r="AD10" s="1203"/>
    </row>
    <row r="11" spans="1:30" s="65" customFormat="1" ht="21.95" customHeight="1">
      <c r="A11" s="1202"/>
      <c r="B11" s="1204"/>
      <c r="C11" s="1214"/>
      <c r="D11" s="1214"/>
      <c r="E11" s="1202"/>
      <c r="F11" s="1204"/>
      <c r="G11" s="1214"/>
      <c r="H11" s="1204"/>
      <c r="I11" s="1202"/>
      <c r="J11" s="1204"/>
      <c r="K11" s="1202"/>
      <c r="L11" s="1204"/>
      <c r="M11" s="1202"/>
      <c r="N11" s="1204"/>
      <c r="O11" s="1214"/>
      <c r="P11" s="1204"/>
      <c r="Q11" s="1214"/>
      <c r="R11" s="1259"/>
      <c r="S11" s="1192"/>
      <c r="T11" s="1214"/>
      <c r="U11" s="1202"/>
      <c r="V11" s="1200"/>
      <c r="W11" s="1192"/>
      <c r="X11" s="1200"/>
      <c r="Y11" s="1192"/>
      <c r="Z11" s="1204"/>
      <c r="AA11" s="1202"/>
      <c r="AB11" s="1200"/>
      <c r="AC11" s="1192"/>
      <c r="AD11" s="120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60">
        <v>2020</v>
      </c>
      <c r="C13" s="1260"/>
      <c r="D13" s="972" t="s">
        <v>1412</v>
      </c>
      <c r="E13" s="972"/>
      <c r="F13" s="498">
        <v>57775265</v>
      </c>
      <c r="G13" s="498"/>
      <c r="H13" s="498">
        <v>29437125</v>
      </c>
      <c r="I13" s="498"/>
      <c r="J13" s="498">
        <v>28338141</v>
      </c>
      <c r="K13" s="498"/>
      <c r="L13" s="498">
        <v>25583966</v>
      </c>
      <c r="M13" s="498"/>
      <c r="N13" s="498">
        <v>14955393</v>
      </c>
      <c r="O13" s="498"/>
      <c r="P13" s="498">
        <v>10628573</v>
      </c>
      <c r="Q13" s="498"/>
      <c r="R13" s="498">
        <v>10673556</v>
      </c>
      <c r="S13" s="498"/>
      <c r="T13" s="498">
        <v>21517743</v>
      </c>
      <c r="U13" s="498"/>
      <c r="V13" s="498">
        <v>466488</v>
      </c>
      <c r="W13" s="498"/>
      <c r="X13" s="498">
        <v>3341688</v>
      </c>
      <c r="Y13" s="498"/>
      <c r="Z13" s="498">
        <v>9921239</v>
      </c>
      <c r="AA13" s="498"/>
      <c r="AB13" s="498">
        <v>7788329</v>
      </c>
      <c r="AC13" s="498"/>
      <c r="AD13" s="196">
        <v>1</v>
      </c>
    </row>
    <row r="14" spans="1:30" ht="19.5" customHeight="1">
      <c r="A14" s="196" t="s">
        <v>342</v>
      </c>
      <c r="B14" s="1260" t="s">
        <v>342</v>
      </c>
      <c r="C14" s="1260"/>
      <c r="D14" s="972" t="s">
        <v>342</v>
      </c>
      <c r="F14" s="498" t="s">
        <v>342</v>
      </c>
      <c r="G14" s="498"/>
      <c r="H14" s="498" t="s">
        <v>342</v>
      </c>
      <c r="I14" s="498"/>
      <c r="J14" s="498" t="s">
        <v>342</v>
      </c>
      <c r="K14" s="498"/>
      <c r="L14" s="498" t="s">
        <v>342</v>
      </c>
      <c r="M14" s="498"/>
      <c r="N14" s="498" t="s">
        <v>342</v>
      </c>
      <c r="O14" s="498"/>
      <c r="P14" s="498" t="s">
        <v>342</v>
      </c>
      <c r="Q14" s="498"/>
      <c r="R14" s="498" t="s">
        <v>342</v>
      </c>
      <c r="S14" s="498"/>
      <c r="T14" s="498" t="s">
        <v>342</v>
      </c>
      <c r="U14" s="498"/>
      <c r="V14" s="498" t="s">
        <v>342</v>
      </c>
      <c r="W14" s="498"/>
      <c r="X14" s="498" t="s">
        <v>342</v>
      </c>
      <c r="Y14" s="498"/>
      <c r="Z14" s="498" t="s">
        <v>342</v>
      </c>
      <c r="AA14" s="498"/>
      <c r="AB14" s="498" t="s">
        <v>342</v>
      </c>
      <c r="AC14" s="498"/>
      <c r="AD14" s="196" t="s">
        <v>342</v>
      </c>
    </row>
    <row r="15" spans="1:30" ht="19.5" customHeight="1">
      <c r="A15" s="196">
        <v>2</v>
      </c>
      <c r="B15" s="1260" t="s">
        <v>342</v>
      </c>
      <c r="C15" s="1260"/>
      <c r="D15" s="972" t="s">
        <v>1413</v>
      </c>
      <c r="F15" s="498">
        <v>55649886</v>
      </c>
      <c r="G15" s="498"/>
      <c r="H15" s="498">
        <v>28825240</v>
      </c>
      <c r="I15" s="498"/>
      <c r="J15" s="498">
        <v>26824646</v>
      </c>
      <c r="K15" s="498"/>
      <c r="L15" s="498">
        <v>24713494</v>
      </c>
      <c r="M15" s="498"/>
      <c r="N15" s="498">
        <v>14315117</v>
      </c>
      <c r="O15" s="498"/>
      <c r="P15" s="498">
        <v>10398377</v>
      </c>
      <c r="Q15" s="498"/>
      <c r="R15" s="498">
        <v>10821825</v>
      </c>
      <c r="S15" s="498"/>
      <c r="T15" s="498">
        <v>20114566</v>
      </c>
      <c r="U15" s="498"/>
      <c r="V15" s="498">
        <v>458557</v>
      </c>
      <c r="W15" s="498"/>
      <c r="X15" s="498">
        <v>3229740</v>
      </c>
      <c r="Y15" s="498"/>
      <c r="Z15" s="498">
        <v>8905376</v>
      </c>
      <c r="AA15" s="498"/>
      <c r="AB15" s="498">
        <v>7520893</v>
      </c>
      <c r="AC15" s="498"/>
      <c r="AD15" s="196">
        <v>2</v>
      </c>
    </row>
    <row r="16" spans="1:30" ht="19.5" customHeight="1">
      <c r="A16" s="196" t="s">
        <v>342</v>
      </c>
      <c r="B16" s="1260" t="s">
        <v>342</v>
      </c>
      <c r="C16" s="1260"/>
      <c r="D16" s="972" t="s">
        <v>342</v>
      </c>
      <c r="F16" s="498" t="s">
        <v>342</v>
      </c>
      <c r="G16" s="498"/>
      <c r="H16" s="498" t="s">
        <v>342</v>
      </c>
      <c r="I16" s="498"/>
      <c r="J16" s="498" t="s">
        <v>342</v>
      </c>
      <c r="K16" s="498"/>
      <c r="L16" s="498" t="s">
        <v>342</v>
      </c>
      <c r="M16" s="498"/>
      <c r="N16" s="498" t="s">
        <v>342</v>
      </c>
      <c r="O16" s="498"/>
      <c r="P16" s="498" t="s">
        <v>342</v>
      </c>
      <c r="Q16" s="498"/>
      <c r="R16" s="498" t="s">
        <v>342</v>
      </c>
      <c r="S16" s="498"/>
      <c r="T16" s="498" t="s">
        <v>342</v>
      </c>
      <c r="U16" s="498"/>
      <c r="V16" s="498" t="s">
        <v>342</v>
      </c>
      <c r="W16" s="498"/>
      <c r="X16" s="498" t="s">
        <v>342</v>
      </c>
      <c r="Y16" s="498"/>
      <c r="Z16" s="498" t="s">
        <v>342</v>
      </c>
      <c r="AA16" s="498"/>
      <c r="AB16" s="498" t="s">
        <v>342</v>
      </c>
      <c r="AC16" s="498"/>
      <c r="AD16" s="196" t="s">
        <v>342</v>
      </c>
    </row>
    <row r="17" spans="1:30" ht="19.5" customHeight="1">
      <c r="A17" s="196">
        <v>3</v>
      </c>
      <c r="B17" s="1260">
        <v>2021</v>
      </c>
      <c r="C17" s="1260"/>
      <c r="D17" s="972" t="s">
        <v>1410</v>
      </c>
      <c r="F17" s="498">
        <v>61526433</v>
      </c>
      <c r="G17" s="498"/>
      <c r="H17" s="498">
        <v>31358753</v>
      </c>
      <c r="I17" s="498"/>
      <c r="J17" s="498">
        <v>30167679</v>
      </c>
      <c r="K17" s="498"/>
      <c r="L17" s="498">
        <v>26869054</v>
      </c>
      <c r="M17" s="498"/>
      <c r="N17" s="498">
        <v>15551053</v>
      </c>
      <c r="O17" s="498"/>
      <c r="P17" s="498">
        <v>11318001</v>
      </c>
      <c r="Q17" s="498"/>
      <c r="R17" s="498">
        <v>11956790</v>
      </c>
      <c r="S17" s="498"/>
      <c r="T17" s="498">
        <v>22700588</v>
      </c>
      <c r="U17" s="498"/>
      <c r="V17" s="498">
        <v>500633</v>
      </c>
      <c r="W17" s="498"/>
      <c r="X17" s="498">
        <v>3350277</v>
      </c>
      <c r="Y17" s="498"/>
      <c r="Z17" s="498">
        <v>10134224</v>
      </c>
      <c r="AA17" s="498"/>
      <c r="AB17" s="498">
        <v>8715454</v>
      </c>
      <c r="AC17" s="498"/>
      <c r="AD17" s="196">
        <v>3</v>
      </c>
    </row>
    <row r="18" spans="1:30" ht="19.5" customHeight="1">
      <c r="A18" s="196" t="s">
        <v>342</v>
      </c>
      <c r="B18" s="1260" t="s">
        <v>342</v>
      </c>
      <c r="C18" s="1260"/>
      <c r="D18" s="972" t="s">
        <v>342</v>
      </c>
      <c r="F18" s="498" t="s">
        <v>342</v>
      </c>
      <c r="G18" s="498"/>
      <c r="H18" s="498" t="s">
        <v>342</v>
      </c>
      <c r="I18" s="498"/>
      <c r="J18" s="498" t="s">
        <v>342</v>
      </c>
      <c r="K18" s="498"/>
      <c r="L18" s="498" t="s">
        <v>342</v>
      </c>
      <c r="M18" s="498"/>
      <c r="N18" s="498" t="s">
        <v>342</v>
      </c>
      <c r="O18" s="498"/>
      <c r="P18" s="498" t="s">
        <v>342</v>
      </c>
      <c r="Q18" s="498"/>
      <c r="R18" s="498" t="s">
        <v>342</v>
      </c>
      <c r="S18" s="498"/>
      <c r="T18" s="498" t="s">
        <v>342</v>
      </c>
      <c r="U18" s="498"/>
      <c r="V18" s="498" t="s">
        <v>342</v>
      </c>
      <c r="W18" s="498"/>
      <c r="X18" s="498" t="s">
        <v>342</v>
      </c>
      <c r="Y18" s="498"/>
      <c r="Z18" s="498" t="s">
        <v>342</v>
      </c>
      <c r="AA18" s="498"/>
      <c r="AB18" s="498" t="s">
        <v>342</v>
      </c>
      <c r="AC18" s="498"/>
      <c r="AD18" s="196" t="s">
        <v>342</v>
      </c>
    </row>
    <row r="19" spans="1:30" ht="19.5" customHeight="1">
      <c r="A19" s="196">
        <v>4</v>
      </c>
      <c r="B19" s="1260" t="s">
        <v>342</v>
      </c>
      <c r="C19" s="1260"/>
      <c r="D19" s="972" t="s">
        <v>1411</v>
      </c>
      <c r="F19" s="498">
        <v>63123698</v>
      </c>
      <c r="G19" s="498"/>
      <c r="H19" s="498">
        <v>32126498</v>
      </c>
      <c r="I19" s="498"/>
      <c r="J19" s="498">
        <v>30997200</v>
      </c>
      <c r="K19" s="498"/>
      <c r="L19" s="498">
        <v>27518633</v>
      </c>
      <c r="M19" s="498"/>
      <c r="N19" s="498">
        <v>15975421</v>
      </c>
      <c r="O19" s="498"/>
      <c r="P19" s="498">
        <v>11543212</v>
      </c>
      <c r="Q19" s="498"/>
      <c r="R19" s="498">
        <v>12295936</v>
      </c>
      <c r="S19" s="498"/>
      <c r="T19" s="498">
        <v>23309129</v>
      </c>
      <c r="U19" s="498"/>
      <c r="V19" s="498">
        <v>493310</v>
      </c>
      <c r="W19" s="498"/>
      <c r="X19" s="498">
        <v>3361831</v>
      </c>
      <c r="Y19" s="498"/>
      <c r="Z19" s="498">
        <v>10702277</v>
      </c>
      <c r="AA19" s="498"/>
      <c r="AB19" s="498">
        <v>8751711</v>
      </c>
      <c r="AC19" s="498"/>
      <c r="AD19" s="196">
        <v>4</v>
      </c>
    </row>
    <row r="20" spans="1:30" ht="19.5" customHeight="1">
      <c r="A20" s="196" t="s">
        <v>342</v>
      </c>
      <c r="B20" s="1260" t="s">
        <v>342</v>
      </c>
      <c r="C20" s="1260"/>
      <c r="D20" s="972" t="s">
        <v>342</v>
      </c>
      <c r="F20" s="498" t="s">
        <v>342</v>
      </c>
      <c r="G20" s="498"/>
      <c r="H20" s="498" t="s">
        <v>342</v>
      </c>
      <c r="I20" s="498"/>
      <c r="J20" s="498" t="s">
        <v>342</v>
      </c>
      <c r="K20" s="498"/>
      <c r="L20" s="498" t="s">
        <v>342</v>
      </c>
      <c r="M20" s="498"/>
      <c r="N20" s="498" t="s">
        <v>342</v>
      </c>
      <c r="O20" s="498"/>
      <c r="P20" s="498" t="s">
        <v>342</v>
      </c>
      <c r="Q20" s="498"/>
      <c r="R20" s="498" t="s">
        <v>342</v>
      </c>
      <c r="S20" s="498"/>
      <c r="T20" s="498" t="s">
        <v>342</v>
      </c>
      <c r="U20" s="498"/>
      <c r="V20" s="498" t="s">
        <v>342</v>
      </c>
      <c r="W20" s="498"/>
      <c r="X20" s="498" t="s">
        <v>342</v>
      </c>
      <c r="Y20" s="498"/>
      <c r="Z20" s="498" t="s">
        <v>342</v>
      </c>
      <c r="AA20" s="498"/>
      <c r="AB20" s="498" t="s">
        <v>342</v>
      </c>
      <c r="AC20" s="498"/>
      <c r="AD20" s="196" t="s">
        <v>342</v>
      </c>
    </row>
    <row r="21" spans="1:30" ht="19.5" customHeight="1">
      <c r="A21" s="196">
        <v>5</v>
      </c>
      <c r="B21" s="1260" t="s">
        <v>342</v>
      </c>
      <c r="C21" s="1260"/>
      <c r="D21" s="972" t="s">
        <v>1412</v>
      </c>
      <c r="F21" s="498">
        <v>64337029</v>
      </c>
      <c r="G21" s="498"/>
      <c r="H21" s="498">
        <v>33286202</v>
      </c>
      <c r="I21" s="498"/>
      <c r="J21" s="498">
        <v>31050827</v>
      </c>
      <c r="K21" s="498"/>
      <c r="L21" s="498">
        <v>28095435</v>
      </c>
      <c r="M21" s="498"/>
      <c r="N21" s="498">
        <v>16697182</v>
      </c>
      <c r="O21" s="498"/>
      <c r="P21" s="498">
        <v>11398253</v>
      </c>
      <c r="Q21" s="498"/>
      <c r="R21" s="498">
        <v>12636281</v>
      </c>
      <c r="S21" s="498"/>
      <c r="T21" s="498">
        <v>23605314</v>
      </c>
      <c r="U21" s="498"/>
      <c r="V21" s="498">
        <v>465815</v>
      </c>
      <c r="W21" s="498"/>
      <c r="X21" s="498">
        <v>3486924</v>
      </c>
      <c r="Y21" s="498"/>
      <c r="Z21" s="498">
        <v>10839250</v>
      </c>
      <c r="AA21" s="498"/>
      <c r="AB21" s="498">
        <v>8813324</v>
      </c>
      <c r="AC21" s="498"/>
      <c r="AD21" s="196">
        <v>5</v>
      </c>
    </row>
    <row r="22" spans="1:30" ht="19.5" customHeight="1">
      <c r="A22" s="196"/>
      <c r="B22" s="1260"/>
      <c r="C22" s="1260"/>
      <c r="D22" s="972"/>
      <c r="F22" s="498"/>
      <c r="G22" s="498"/>
      <c r="H22" s="498"/>
      <c r="I22" s="498"/>
      <c r="J22" s="498"/>
      <c r="K22" s="498"/>
      <c r="L22" s="498"/>
      <c r="M22" s="498"/>
      <c r="N22" s="498"/>
      <c r="O22" s="498"/>
      <c r="P22" s="498"/>
      <c r="Q22" s="498"/>
      <c r="R22" s="498"/>
      <c r="S22" s="498"/>
      <c r="T22" s="498"/>
      <c r="U22" s="498"/>
      <c r="V22" s="498"/>
      <c r="W22" s="498"/>
      <c r="X22" s="498"/>
      <c r="Y22" s="498"/>
      <c r="Z22" s="498"/>
      <c r="AA22" s="498"/>
      <c r="AB22" s="498"/>
      <c r="AC22" s="498"/>
      <c r="AD22" s="196"/>
    </row>
    <row r="23" spans="1:30" ht="19.5" customHeight="1">
      <c r="A23" s="196"/>
      <c r="B23" s="1260"/>
      <c r="C23" s="1260"/>
      <c r="D23" s="972"/>
      <c r="F23" s="498"/>
      <c r="G23" s="498"/>
      <c r="H23" s="498"/>
      <c r="I23" s="498"/>
      <c r="J23" s="498"/>
      <c r="K23" s="498"/>
      <c r="L23" s="498"/>
      <c r="M23" s="498"/>
      <c r="N23" s="498"/>
      <c r="O23" s="498"/>
      <c r="P23" s="498"/>
      <c r="Q23" s="498"/>
      <c r="R23" s="498"/>
      <c r="S23" s="498"/>
      <c r="T23" s="498"/>
      <c r="U23" s="498"/>
      <c r="V23" s="498"/>
      <c r="W23" s="498"/>
      <c r="X23" s="498"/>
      <c r="Y23" s="498"/>
      <c r="Z23" s="498"/>
      <c r="AA23" s="498"/>
      <c r="AB23" s="498"/>
      <c r="AC23" s="498"/>
      <c r="AD23" s="196"/>
    </row>
    <row r="24" spans="1:30" ht="19.5" customHeight="1">
      <c r="A24" s="195" t="s">
        <v>1189</v>
      </c>
      <c r="B24" s="195"/>
      <c r="C24" s="195"/>
      <c r="D24" s="195"/>
      <c r="E24" s="195"/>
      <c r="F24" s="195"/>
      <c r="G24" s="195"/>
      <c r="H24" s="195"/>
      <c r="I24" s="195"/>
      <c r="J24" s="195"/>
      <c r="K24" s="195"/>
      <c r="L24" s="195"/>
      <c r="M24" s="195"/>
      <c r="N24" s="195"/>
      <c r="O24" s="195"/>
      <c r="P24" s="195"/>
      <c r="Q24" s="498"/>
      <c r="R24" s="851" t="s">
        <v>1189</v>
      </c>
      <c r="S24" s="498"/>
      <c r="T24" s="498"/>
      <c r="U24" s="498"/>
      <c r="V24" s="498"/>
      <c r="W24" s="498"/>
      <c r="X24" s="498"/>
      <c r="Y24" s="498"/>
      <c r="Z24" s="498"/>
      <c r="AA24" s="498"/>
      <c r="AB24" s="498"/>
      <c r="AC24" s="498"/>
      <c r="AD24" s="196"/>
    </row>
    <row r="25" spans="1:30" ht="19.5" customHeight="1">
      <c r="A25" s="196"/>
      <c r="B25" s="1260"/>
      <c r="C25" s="1260"/>
      <c r="D25" s="972"/>
      <c r="F25" s="498"/>
      <c r="G25" s="498"/>
      <c r="H25" s="498"/>
      <c r="I25" s="498"/>
      <c r="J25" s="498"/>
      <c r="K25" s="498"/>
      <c r="L25" s="498"/>
      <c r="M25" s="498"/>
      <c r="N25" s="498"/>
      <c r="O25" s="498"/>
      <c r="P25" s="498"/>
      <c r="Q25" s="498"/>
      <c r="R25" s="498"/>
      <c r="S25" s="498"/>
      <c r="T25" s="498"/>
      <c r="U25" s="498"/>
      <c r="V25" s="498"/>
      <c r="W25" s="498"/>
      <c r="X25" s="498"/>
      <c r="Y25" s="498"/>
      <c r="Z25" s="498"/>
      <c r="AA25" s="498"/>
      <c r="AB25" s="498"/>
      <c r="AC25" s="498"/>
      <c r="AD25" s="196"/>
    </row>
    <row r="26" spans="1:30" ht="19.5" customHeight="1">
      <c r="A26" s="196"/>
      <c r="B26" s="1260"/>
      <c r="C26" s="1260"/>
      <c r="F26" s="496"/>
      <c r="G26" s="496"/>
      <c r="H26" s="496"/>
      <c r="I26" s="496"/>
      <c r="J26" s="496"/>
      <c r="K26" s="496"/>
      <c r="L26" s="496"/>
      <c r="M26" s="128"/>
      <c r="N26" s="128"/>
      <c r="O26" s="128"/>
      <c r="P26" s="128"/>
      <c r="Q26" s="128"/>
      <c r="R26" s="128"/>
      <c r="S26" s="128"/>
      <c r="T26" s="128"/>
      <c r="U26" s="128"/>
      <c r="V26" s="128"/>
      <c r="W26" s="128"/>
      <c r="X26" s="128"/>
      <c r="Y26" s="128"/>
      <c r="Z26" s="128"/>
      <c r="AA26" s="128"/>
      <c r="AB26" s="128"/>
      <c r="AC26" s="128"/>
      <c r="AD26" s="196"/>
    </row>
    <row r="27" spans="1:30" ht="19.5" customHeight="1">
      <c r="A27" s="196">
        <v>1</v>
      </c>
      <c r="B27" s="1260">
        <v>2020</v>
      </c>
      <c r="C27" s="1260"/>
      <c r="D27" s="972" t="s">
        <v>1412</v>
      </c>
      <c r="E27" s="195"/>
      <c r="F27" s="414">
        <v>-1.5</v>
      </c>
      <c r="G27" s="195"/>
      <c r="H27" s="414">
        <v>0</v>
      </c>
      <c r="I27" s="414"/>
      <c r="J27" s="414">
        <v>-3</v>
      </c>
      <c r="K27" s="414"/>
      <c r="L27" s="414">
        <v>-1.1000000000000001</v>
      </c>
      <c r="M27" s="414"/>
      <c r="N27" s="414">
        <v>-1.5</v>
      </c>
      <c r="O27" s="414"/>
      <c r="P27" s="414">
        <v>-0.5</v>
      </c>
      <c r="Q27" s="195"/>
      <c r="R27" s="414">
        <v>1.6</v>
      </c>
      <c r="S27" s="414"/>
      <c r="T27" s="414">
        <v>-3.3</v>
      </c>
      <c r="U27" s="414"/>
      <c r="V27" s="414">
        <v>1.5</v>
      </c>
      <c r="W27" s="414"/>
      <c r="X27" s="414">
        <v>2.2000000000000002</v>
      </c>
      <c r="Y27" s="414"/>
      <c r="Z27" s="414">
        <v>-4.9000000000000004</v>
      </c>
      <c r="AA27" s="414"/>
      <c r="AB27" s="414">
        <v>-3.9</v>
      </c>
      <c r="AC27" s="498"/>
      <c r="AD27" s="196">
        <v>1</v>
      </c>
    </row>
    <row r="28" spans="1:30" ht="19.5" customHeight="1">
      <c r="A28" s="196" t="s">
        <v>342</v>
      </c>
      <c r="B28" s="1260" t="s">
        <v>342</v>
      </c>
      <c r="C28" s="1260"/>
      <c r="D28" s="972" t="s">
        <v>342</v>
      </c>
      <c r="F28" s="414" t="s">
        <v>342</v>
      </c>
      <c r="G28" s="195"/>
      <c r="H28" s="414" t="s">
        <v>342</v>
      </c>
      <c r="I28" s="414"/>
      <c r="J28" s="414" t="s">
        <v>342</v>
      </c>
      <c r="K28" s="414"/>
      <c r="L28" s="414" t="s">
        <v>342</v>
      </c>
      <c r="M28" s="414"/>
      <c r="N28" s="414" t="s">
        <v>342</v>
      </c>
      <c r="O28" s="414"/>
      <c r="P28" s="414" t="s">
        <v>342</v>
      </c>
      <c r="Q28" s="128"/>
      <c r="R28" s="414" t="s">
        <v>342</v>
      </c>
      <c r="S28" s="414"/>
      <c r="T28" s="414" t="s">
        <v>342</v>
      </c>
      <c r="U28" s="414"/>
      <c r="V28" s="414" t="s">
        <v>342</v>
      </c>
      <c r="W28" s="414"/>
      <c r="X28" s="414" t="s">
        <v>342</v>
      </c>
      <c r="Y28" s="414"/>
      <c r="Z28" s="414" t="s">
        <v>342</v>
      </c>
      <c r="AA28" s="414"/>
      <c r="AB28" s="414" t="s">
        <v>342</v>
      </c>
      <c r="AC28" s="498"/>
      <c r="AD28" s="196" t="s">
        <v>342</v>
      </c>
    </row>
    <row r="29" spans="1:30" s="129" customFormat="1" ht="19.5" customHeight="1">
      <c r="A29" s="196">
        <v>2</v>
      </c>
      <c r="B29" s="1260" t="s">
        <v>342</v>
      </c>
      <c r="C29" s="1260"/>
      <c r="D29" s="972" t="s">
        <v>1413</v>
      </c>
      <c r="E29" s="759"/>
      <c r="F29" s="414">
        <v>-3.7</v>
      </c>
      <c r="G29" s="195"/>
      <c r="H29" s="414">
        <v>-2.1</v>
      </c>
      <c r="I29" s="414"/>
      <c r="J29" s="414">
        <v>-5.3</v>
      </c>
      <c r="K29" s="414"/>
      <c r="L29" s="414">
        <v>-3.4</v>
      </c>
      <c r="M29" s="414"/>
      <c r="N29" s="414">
        <v>-4.3</v>
      </c>
      <c r="O29" s="414"/>
      <c r="P29" s="414">
        <v>-2.2000000000000002</v>
      </c>
      <c r="Q29" s="414"/>
      <c r="R29" s="414">
        <v>1.4</v>
      </c>
      <c r="S29" s="414"/>
      <c r="T29" s="414">
        <v>-6.5</v>
      </c>
      <c r="U29" s="414"/>
      <c r="V29" s="414">
        <v>-1.7</v>
      </c>
      <c r="W29" s="414"/>
      <c r="X29" s="414">
        <v>-3.4</v>
      </c>
      <c r="Y29" s="414"/>
      <c r="Z29" s="414">
        <v>-10.199999999999999</v>
      </c>
      <c r="AA29" s="414"/>
      <c r="AB29" s="414">
        <v>-3.4</v>
      </c>
      <c r="AC29" s="498"/>
      <c r="AD29" s="196">
        <v>2</v>
      </c>
    </row>
    <row r="30" spans="1:30" ht="19.5" customHeight="1">
      <c r="A30" s="196" t="s">
        <v>342</v>
      </c>
      <c r="B30" s="1260" t="s">
        <v>342</v>
      </c>
      <c r="C30" s="1260"/>
      <c r="D30" s="972" t="s">
        <v>342</v>
      </c>
      <c r="F30" s="414" t="s">
        <v>342</v>
      </c>
      <c r="G30" s="195"/>
      <c r="H30" s="414" t="s">
        <v>342</v>
      </c>
      <c r="I30" s="414"/>
      <c r="J30" s="414" t="s">
        <v>342</v>
      </c>
      <c r="K30" s="414"/>
      <c r="L30" s="414" t="s">
        <v>342</v>
      </c>
      <c r="M30" s="414"/>
      <c r="N30" s="414" t="s">
        <v>342</v>
      </c>
      <c r="O30" s="414"/>
      <c r="P30" s="414" t="s">
        <v>342</v>
      </c>
      <c r="Q30" s="414"/>
      <c r="R30" s="414" t="s">
        <v>342</v>
      </c>
      <c r="S30" s="414"/>
      <c r="T30" s="414" t="s">
        <v>342</v>
      </c>
      <c r="U30" s="414"/>
      <c r="V30" s="414" t="s">
        <v>342</v>
      </c>
      <c r="W30" s="414"/>
      <c r="X30" s="414" t="s">
        <v>342</v>
      </c>
      <c r="Y30" s="414"/>
      <c r="Z30" s="414" t="s">
        <v>342</v>
      </c>
      <c r="AA30" s="414"/>
      <c r="AB30" s="414" t="s">
        <v>342</v>
      </c>
      <c r="AC30" s="498"/>
      <c r="AD30" s="196" t="s">
        <v>342</v>
      </c>
    </row>
    <row r="31" spans="1:30" ht="19.5" customHeight="1">
      <c r="A31" s="196">
        <v>3</v>
      </c>
      <c r="B31" s="1260">
        <v>2021</v>
      </c>
      <c r="C31" s="1260"/>
      <c r="D31" s="972" t="s">
        <v>1410</v>
      </c>
      <c r="F31" s="414">
        <v>10.6</v>
      </c>
      <c r="G31" s="195"/>
      <c r="H31" s="414">
        <v>8.8000000000000007</v>
      </c>
      <c r="I31" s="414"/>
      <c r="J31" s="414">
        <v>12.5</v>
      </c>
      <c r="K31" s="414"/>
      <c r="L31" s="414">
        <v>8.6999999999999993</v>
      </c>
      <c r="M31" s="414"/>
      <c r="N31" s="414">
        <v>8.6</v>
      </c>
      <c r="O31" s="414"/>
      <c r="P31" s="414">
        <v>8.8000000000000007</v>
      </c>
      <c r="Q31" s="414"/>
      <c r="R31" s="414">
        <v>10.5</v>
      </c>
      <c r="S31" s="414"/>
      <c r="T31" s="414">
        <v>12.9</v>
      </c>
      <c r="U31" s="414"/>
      <c r="V31" s="414">
        <v>9.1999999999999993</v>
      </c>
      <c r="W31" s="414"/>
      <c r="X31" s="414">
        <v>3.7</v>
      </c>
      <c r="Y31" s="414"/>
      <c r="Z31" s="414">
        <v>13.8</v>
      </c>
      <c r="AA31" s="414"/>
      <c r="AB31" s="414">
        <v>15.9</v>
      </c>
      <c r="AC31" s="498"/>
      <c r="AD31" s="196">
        <v>3</v>
      </c>
    </row>
    <row r="32" spans="1:30" ht="19.5" customHeight="1">
      <c r="A32" s="196" t="s">
        <v>342</v>
      </c>
      <c r="B32" s="1260" t="s">
        <v>342</v>
      </c>
      <c r="C32" s="1260"/>
      <c r="D32" s="972" t="s">
        <v>342</v>
      </c>
      <c r="F32" s="414" t="s">
        <v>342</v>
      </c>
      <c r="G32" s="195"/>
      <c r="H32" s="414" t="s">
        <v>342</v>
      </c>
      <c r="I32" s="414"/>
      <c r="J32" s="414" t="s">
        <v>342</v>
      </c>
      <c r="K32" s="414"/>
      <c r="L32" s="414" t="s">
        <v>342</v>
      </c>
      <c r="M32" s="414"/>
      <c r="N32" s="414" t="s">
        <v>342</v>
      </c>
      <c r="O32" s="414"/>
      <c r="P32" s="414" t="s">
        <v>342</v>
      </c>
      <c r="Q32" s="414"/>
      <c r="R32" s="414" t="s">
        <v>342</v>
      </c>
      <c r="S32" s="414"/>
      <c r="T32" s="414" t="s">
        <v>342</v>
      </c>
      <c r="U32" s="414"/>
      <c r="V32" s="414" t="s">
        <v>342</v>
      </c>
      <c r="W32" s="414"/>
      <c r="X32" s="414" t="s">
        <v>342</v>
      </c>
      <c r="Y32" s="414"/>
      <c r="Z32" s="414" t="s">
        <v>342</v>
      </c>
      <c r="AA32" s="414"/>
      <c r="AB32" s="414" t="s">
        <v>342</v>
      </c>
      <c r="AC32" s="498"/>
      <c r="AD32" s="196" t="s">
        <v>342</v>
      </c>
    </row>
    <row r="33" spans="1:30" ht="19.5" customHeight="1">
      <c r="A33" s="196">
        <v>4</v>
      </c>
      <c r="B33" s="1260" t="s">
        <v>342</v>
      </c>
      <c r="C33" s="1260"/>
      <c r="D33" s="972" t="s">
        <v>1411</v>
      </c>
      <c r="F33" s="414">
        <v>2.6</v>
      </c>
      <c r="G33" s="195"/>
      <c r="H33" s="414">
        <v>2.4</v>
      </c>
      <c r="I33" s="414"/>
      <c r="J33" s="414">
        <v>2.7</v>
      </c>
      <c r="K33" s="414"/>
      <c r="L33" s="414">
        <v>2.4</v>
      </c>
      <c r="M33" s="414"/>
      <c r="N33" s="414">
        <v>2.7</v>
      </c>
      <c r="O33" s="414"/>
      <c r="P33" s="414">
        <v>2</v>
      </c>
      <c r="Q33" s="414"/>
      <c r="R33" s="414">
        <v>2.8</v>
      </c>
      <c r="S33" s="414"/>
      <c r="T33" s="414">
        <v>2.7</v>
      </c>
      <c r="U33" s="414"/>
      <c r="V33" s="414">
        <v>-1.5</v>
      </c>
      <c r="W33" s="414"/>
      <c r="X33" s="414">
        <v>0.3</v>
      </c>
      <c r="Y33" s="414"/>
      <c r="Z33" s="414">
        <v>5.6</v>
      </c>
      <c r="AA33" s="414"/>
      <c r="AB33" s="414">
        <v>0.4</v>
      </c>
      <c r="AC33" s="498"/>
      <c r="AD33" s="196">
        <v>4</v>
      </c>
    </row>
    <row r="34" spans="1:30" ht="19.5" customHeight="1">
      <c r="A34" s="196" t="s">
        <v>342</v>
      </c>
      <c r="B34" s="1260" t="s">
        <v>342</v>
      </c>
      <c r="C34" s="1260"/>
      <c r="D34" s="972" t="s">
        <v>342</v>
      </c>
      <c r="F34" s="414" t="s">
        <v>342</v>
      </c>
      <c r="G34" s="195"/>
      <c r="H34" s="414" t="s">
        <v>342</v>
      </c>
      <c r="I34" s="414"/>
      <c r="J34" s="414" t="s">
        <v>342</v>
      </c>
      <c r="K34" s="414"/>
      <c r="L34" s="414" t="s">
        <v>342</v>
      </c>
      <c r="M34" s="414"/>
      <c r="N34" s="414" t="s">
        <v>342</v>
      </c>
      <c r="O34" s="414"/>
      <c r="P34" s="414" t="s">
        <v>342</v>
      </c>
      <c r="Q34" s="414"/>
      <c r="R34" s="414" t="s">
        <v>342</v>
      </c>
      <c r="S34" s="414"/>
      <c r="T34" s="414" t="s">
        <v>342</v>
      </c>
      <c r="U34" s="414"/>
      <c r="V34" s="414" t="s">
        <v>342</v>
      </c>
      <c r="W34" s="414"/>
      <c r="X34" s="414" t="s">
        <v>342</v>
      </c>
      <c r="Y34" s="414"/>
      <c r="Z34" s="414" t="s">
        <v>342</v>
      </c>
      <c r="AA34" s="414"/>
      <c r="AB34" s="414" t="s">
        <v>342</v>
      </c>
      <c r="AC34" s="498"/>
      <c r="AD34" s="196" t="s">
        <v>342</v>
      </c>
    </row>
    <row r="35" spans="1:30" ht="19.5" customHeight="1">
      <c r="A35" s="196">
        <v>5</v>
      </c>
      <c r="B35" s="1260" t="s">
        <v>342</v>
      </c>
      <c r="C35" s="1260"/>
      <c r="D35" s="972" t="s">
        <v>1412</v>
      </c>
      <c r="F35" s="414">
        <v>1.9</v>
      </c>
      <c r="G35" s="195"/>
      <c r="H35" s="414">
        <v>3.6</v>
      </c>
      <c r="I35" s="414"/>
      <c r="J35" s="414">
        <v>0.2</v>
      </c>
      <c r="K35" s="414"/>
      <c r="L35" s="414">
        <v>2.1</v>
      </c>
      <c r="M35" s="414"/>
      <c r="N35" s="414">
        <v>4.5</v>
      </c>
      <c r="O35" s="414"/>
      <c r="P35" s="414">
        <v>-1.3</v>
      </c>
      <c r="Q35" s="414"/>
      <c r="R35" s="414">
        <v>2.8</v>
      </c>
      <c r="S35" s="414"/>
      <c r="T35" s="414">
        <v>1.3</v>
      </c>
      <c r="U35" s="414"/>
      <c r="V35" s="414">
        <v>-5.6</v>
      </c>
      <c r="W35" s="414"/>
      <c r="X35" s="414">
        <v>3.7</v>
      </c>
      <c r="Y35" s="414"/>
      <c r="Z35" s="414">
        <v>1.3</v>
      </c>
      <c r="AA35" s="414"/>
      <c r="AB35" s="414">
        <v>0.7</v>
      </c>
      <c r="AC35" s="498"/>
      <c r="AD35" s="196">
        <v>5</v>
      </c>
    </row>
    <row r="36" spans="1:30" ht="19.5" customHeight="1">
      <c r="A36" s="196"/>
      <c r="B36" s="1260"/>
      <c r="C36" s="1260"/>
      <c r="D36" s="972"/>
      <c r="F36" s="414"/>
      <c r="G36" s="414"/>
      <c r="H36" s="414"/>
      <c r="I36" s="414"/>
      <c r="J36" s="414"/>
      <c r="K36" s="414"/>
      <c r="L36" s="414"/>
      <c r="M36" s="414"/>
      <c r="N36" s="414"/>
      <c r="O36" s="414"/>
      <c r="P36" s="414"/>
      <c r="Q36" s="414"/>
      <c r="R36" s="414"/>
      <c r="S36" s="414"/>
      <c r="T36" s="414"/>
      <c r="U36" s="414"/>
      <c r="V36" s="414"/>
      <c r="W36" s="414"/>
      <c r="X36" s="414"/>
      <c r="Y36" s="414"/>
      <c r="Z36" s="414"/>
      <c r="AA36" s="414"/>
      <c r="AB36" s="414"/>
      <c r="AC36" s="498"/>
      <c r="AD36" s="196"/>
    </row>
    <row r="37" spans="1:30" ht="19.5" customHeight="1">
      <c r="A37" s="196"/>
      <c r="B37" s="1260"/>
      <c r="C37" s="1260"/>
      <c r="D37" s="972"/>
      <c r="F37" s="414"/>
      <c r="G37" s="414"/>
      <c r="H37" s="414"/>
      <c r="I37" s="414"/>
      <c r="J37" s="414"/>
      <c r="K37" s="414"/>
      <c r="L37" s="414"/>
      <c r="M37" s="414"/>
      <c r="N37" s="414"/>
      <c r="O37" s="414"/>
      <c r="P37" s="414"/>
      <c r="Q37" s="414"/>
      <c r="R37" s="414"/>
      <c r="S37" s="414"/>
      <c r="T37" s="414"/>
      <c r="U37" s="414"/>
      <c r="V37" s="414"/>
      <c r="W37" s="414"/>
      <c r="X37" s="414"/>
      <c r="Y37" s="414"/>
      <c r="Z37" s="414"/>
      <c r="AA37" s="414"/>
      <c r="AB37" s="414"/>
      <c r="AC37" s="498"/>
      <c r="AD37" s="196"/>
    </row>
    <row r="38" spans="1:30" ht="19.5" customHeight="1">
      <c r="A38" s="195" t="s">
        <v>1245</v>
      </c>
      <c r="B38" s="195"/>
      <c r="C38" s="195"/>
      <c r="D38" s="195"/>
      <c r="E38" s="195"/>
      <c r="F38" s="195"/>
      <c r="G38" s="195"/>
      <c r="H38" s="195"/>
      <c r="I38" s="195"/>
      <c r="J38" s="195"/>
      <c r="K38" s="195"/>
      <c r="L38" s="195"/>
      <c r="M38" s="195"/>
      <c r="N38" s="195"/>
      <c r="O38" s="195"/>
      <c r="P38" s="195"/>
      <c r="Q38" s="414"/>
      <c r="R38" s="417" t="s">
        <v>1245</v>
      </c>
      <c r="S38" s="414"/>
      <c r="T38" s="414"/>
      <c r="U38" s="414"/>
      <c r="V38" s="414"/>
      <c r="W38" s="414"/>
      <c r="X38" s="414"/>
      <c r="Y38" s="414"/>
      <c r="Z38" s="414"/>
      <c r="AA38" s="414"/>
      <c r="AB38" s="414"/>
      <c r="AC38" s="498"/>
      <c r="AD38" s="196"/>
    </row>
    <row r="39" spans="1:30" ht="19.5" customHeight="1">
      <c r="A39" s="196"/>
      <c r="B39" s="1260"/>
      <c r="C39" s="1260"/>
      <c r="D39" s="972"/>
      <c r="F39" s="414"/>
      <c r="G39" s="414"/>
      <c r="H39" s="414"/>
      <c r="I39" s="414"/>
      <c r="J39" s="414"/>
      <c r="K39" s="414"/>
      <c r="L39" s="414"/>
      <c r="M39" s="414"/>
      <c r="N39" s="414"/>
      <c r="O39" s="414"/>
      <c r="P39" s="414"/>
      <c r="Q39" s="414"/>
      <c r="R39" s="414"/>
      <c r="S39" s="414"/>
      <c r="T39" s="414"/>
      <c r="U39" s="414"/>
      <c r="V39" s="414"/>
      <c r="W39" s="414"/>
      <c r="X39" s="414"/>
      <c r="Y39" s="414"/>
      <c r="Z39" s="414"/>
      <c r="AA39" s="414"/>
      <c r="AB39" s="414"/>
      <c r="AC39" s="498"/>
      <c r="AD39" s="196"/>
    </row>
    <row r="40" spans="1:30" ht="19.5" customHeight="1">
      <c r="A40" s="196"/>
      <c r="B40" s="1260"/>
      <c r="C40" s="1260"/>
      <c r="D40" s="972"/>
      <c r="F40" s="414"/>
      <c r="G40" s="414"/>
      <c r="H40" s="414"/>
      <c r="I40" s="414"/>
      <c r="J40" s="414"/>
      <c r="K40" s="414"/>
      <c r="L40" s="414"/>
      <c r="M40" s="414"/>
      <c r="N40" s="414"/>
      <c r="O40" s="414"/>
      <c r="P40" s="414"/>
      <c r="Q40" s="414"/>
      <c r="R40" s="414"/>
      <c r="S40" s="414"/>
      <c r="T40" s="414"/>
      <c r="U40" s="414"/>
      <c r="V40" s="414"/>
      <c r="W40" s="414"/>
      <c r="X40" s="414"/>
      <c r="Y40" s="414"/>
      <c r="Z40" s="414"/>
      <c r="AA40" s="414"/>
      <c r="AB40" s="414"/>
      <c r="AC40" s="498"/>
      <c r="AD40" s="196"/>
    </row>
    <row r="41" spans="1:30" ht="19.5" customHeight="1">
      <c r="A41" s="196">
        <v>1</v>
      </c>
      <c r="B41" s="1260">
        <v>2020</v>
      </c>
      <c r="C41" s="1260"/>
      <c r="D41" s="972" t="s">
        <v>1412</v>
      </c>
      <c r="F41" s="414">
        <v>7.5</v>
      </c>
      <c r="G41" s="195"/>
      <c r="H41" s="414">
        <v>5.4</v>
      </c>
      <c r="I41" s="414"/>
      <c r="J41" s="414">
        <v>9.8000000000000007</v>
      </c>
      <c r="K41" s="414"/>
      <c r="L41" s="414">
        <v>9.5</v>
      </c>
      <c r="M41" s="414"/>
      <c r="N41" s="414">
        <v>6.3</v>
      </c>
      <c r="O41" s="414"/>
      <c r="P41" s="414">
        <v>14.3</v>
      </c>
      <c r="Q41" s="414"/>
      <c r="R41" s="414">
        <v>3.5</v>
      </c>
      <c r="S41" s="414"/>
      <c r="T41" s="414">
        <v>7.2</v>
      </c>
      <c r="U41" s="414"/>
      <c r="V41" s="414">
        <v>16.100000000000001</v>
      </c>
      <c r="W41" s="414"/>
      <c r="X41" s="414">
        <v>5.6</v>
      </c>
      <c r="Y41" s="414"/>
      <c r="Z41" s="414">
        <v>6.6</v>
      </c>
      <c r="AA41" s="414"/>
      <c r="AB41" s="414">
        <v>8.1999999999999993</v>
      </c>
      <c r="AC41" s="498"/>
      <c r="AD41" s="196">
        <v>1</v>
      </c>
    </row>
    <row r="42" spans="1:30" ht="19.5" customHeight="1">
      <c r="A42" s="196" t="s">
        <v>342</v>
      </c>
      <c r="B42" s="1260" t="s">
        <v>342</v>
      </c>
      <c r="C42" s="1260"/>
      <c r="D42" s="972" t="s">
        <v>342</v>
      </c>
      <c r="F42" s="414" t="s">
        <v>342</v>
      </c>
      <c r="G42" s="195"/>
      <c r="H42" s="414" t="s">
        <v>342</v>
      </c>
      <c r="I42" s="414"/>
      <c r="J42" s="414" t="s">
        <v>342</v>
      </c>
      <c r="K42" s="414"/>
      <c r="L42" s="414" t="s">
        <v>342</v>
      </c>
      <c r="M42" s="414"/>
      <c r="N42" s="414" t="s">
        <v>342</v>
      </c>
      <c r="O42" s="414"/>
      <c r="P42" s="414" t="s">
        <v>342</v>
      </c>
      <c r="Q42" s="31"/>
      <c r="R42" s="414" t="s">
        <v>342</v>
      </c>
      <c r="S42" s="414"/>
      <c r="T42" s="414" t="s">
        <v>342</v>
      </c>
      <c r="U42" s="414"/>
      <c r="V42" s="414" t="s">
        <v>342</v>
      </c>
      <c r="W42" s="414"/>
      <c r="X42" s="414" t="s">
        <v>342</v>
      </c>
      <c r="Y42" s="414"/>
      <c r="Z42" s="414" t="s">
        <v>342</v>
      </c>
      <c r="AA42" s="414"/>
      <c r="AB42" s="414" t="s">
        <v>342</v>
      </c>
      <c r="AC42" s="498"/>
      <c r="AD42" s="196" t="s">
        <v>342</v>
      </c>
    </row>
    <row r="43" spans="1:30" ht="19.5" customHeight="1">
      <c r="A43" s="196">
        <v>2</v>
      </c>
      <c r="B43" s="1260" t="s">
        <v>342</v>
      </c>
      <c r="C43" s="1260"/>
      <c r="D43" s="972" t="s">
        <v>1413</v>
      </c>
      <c r="E43" s="195"/>
      <c r="F43" s="414">
        <v>6.4</v>
      </c>
      <c r="G43" s="195"/>
      <c r="H43" s="414">
        <v>3.4</v>
      </c>
      <c r="I43" s="414"/>
      <c r="J43" s="414">
        <v>9.6999999999999993</v>
      </c>
      <c r="K43" s="414"/>
      <c r="L43" s="414">
        <v>4.2</v>
      </c>
      <c r="M43" s="414"/>
      <c r="N43" s="414">
        <v>0</v>
      </c>
      <c r="O43" s="414"/>
      <c r="P43" s="414">
        <v>10.6</v>
      </c>
      <c r="Q43" s="195"/>
      <c r="R43" s="414">
        <v>6.3</v>
      </c>
      <c r="S43" s="414"/>
      <c r="T43" s="414">
        <v>9.1999999999999993</v>
      </c>
      <c r="U43" s="414"/>
      <c r="V43" s="414">
        <v>19.899999999999999</v>
      </c>
      <c r="W43" s="414"/>
      <c r="X43" s="414">
        <v>7.8</v>
      </c>
      <c r="Y43" s="414"/>
      <c r="Z43" s="414">
        <v>9.6</v>
      </c>
      <c r="AA43" s="414"/>
      <c r="AB43" s="414">
        <v>8.6</v>
      </c>
      <c r="AC43" s="498"/>
      <c r="AD43" s="196">
        <v>2</v>
      </c>
    </row>
    <row r="44" spans="1:30" ht="19.5" customHeight="1">
      <c r="A44" s="196" t="s">
        <v>342</v>
      </c>
      <c r="B44" s="1260" t="s">
        <v>342</v>
      </c>
      <c r="C44" s="1260"/>
      <c r="D44" s="972" t="s">
        <v>342</v>
      </c>
      <c r="E44" s="195"/>
      <c r="F44" s="414" t="s">
        <v>342</v>
      </c>
      <c r="G44" s="195"/>
      <c r="H44" s="414" t="s">
        <v>342</v>
      </c>
      <c r="I44" s="414"/>
      <c r="J44" s="414" t="s">
        <v>342</v>
      </c>
      <c r="K44" s="414"/>
      <c r="L44" s="414" t="s">
        <v>342</v>
      </c>
      <c r="M44" s="414"/>
      <c r="N44" s="414" t="s">
        <v>342</v>
      </c>
      <c r="O44" s="414"/>
      <c r="P44" s="414" t="s">
        <v>342</v>
      </c>
      <c r="Q44" s="195"/>
      <c r="R44" s="414" t="s">
        <v>342</v>
      </c>
      <c r="S44" s="414"/>
      <c r="T44" s="414" t="s">
        <v>342</v>
      </c>
      <c r="U44" s="414"/>
      <c r="V44" s="414" t="s">
        <v>342</v>
      </c>
      <c r="W44" s="414"/>
      <c r="X44" s="414" t="s">
        <v>342</v>
      </c>
      <c r="Y44" s="414"/>
      <c r="Z44" s="414" t="s">
        <v>342</v>
      </c>
      <c r="AA44" s="414"/>
      <c r="AB44" s="414" t="s">
        <v>342</v>
      </c>
      <c r="AC44" s="498"/>
      <c r="AD44" s="196" t="s">
        <v>342</v>
      </c>
    </row>
    <row r="45" spans="1:30" s="497" customFormat="1" ht="19.5" customHeight="1">
      <c r="A45" s="196">
        <v>3</v>
      </c>
      <c r="B45" s="1260">
        <v>2021</v>
      </c>
      <c r="C45" s="1260"/>
      <c r="D45" s="972" t="s">
        <v>1410</v>
      </c>
      <c r="E45" s="759"/>
      <c r="F45" s="414">
        <v>7.3</v>
      </c>
      <c r="G45" s="195"/>
      <c r="H45" s="414">
        <v>4.3</v>
      </c>
      <c r="I45" s="414"/>
      <c r="J45" s="414">
        <v>10.6</v>
      </c>
      <c r="K45" s="414"/>
      <c r="L45" s="414">
        <v>3.3</v>
      </c>
      <c r="M45" s="414"/>
      <c r="N45" s="414">
        <v>0.1</v>
      </c>
      <c r="O45" s="414"/>
      <c r="P45" s="414">
        <v>8.1</v>
      </c>
      <c r="Q45" s="414"/>
      <c r="R45" s="414">
        <v>10.5</v>
      </c>
      <c r="S45" s="414"/>
      <c r="T45" s="414">
        <v>10.5</v>
      </c>
      <c r="U45" s="414"/>
      <c r="V45" s="414">
        <v>9.1999999999999993</v>
      </c>
      <c r="W45" s="414"/>
      <c r="X45" s="414">
        <v>2.6</v>
      </c>
      <c r="Y45" s="414"/>
      <c r="Z45" s="414">
        <v>10</v>
      </c>
      <c r="AA45" s="414"/>
      <c r="AB45" s="414">
        <v>14.7</v>
      </c>
      <c r="AC45" s="498"/>
      <c r="AD45" s="196">
        <v>3</v>
      </c>
    </row>
    <row r="46" spans="1:30" ht="19.5" customHeight="1">
      <c r="A46" s="196" t="s">
        <v>342</v>
      </c>
      <c r="B46" s="1260" t="s">
        <v>342</v>
      </c>
      <c r="C46" s="1260"/>
      <c r="D46" s="972" t="s">
        <v>342</v>
      </c>
      <c r="F46" s="414" t="s">
        <v>342</v>
      </c>
      <c r="G46" s="195"/>
      <c r="H46" s="414" t="s">
        <v>342</v>
      </c>
      <c r="I46" s="414"/>
      <c r="J46" s="414" t="s">
        <v>342</v>
      </c>
      <c r="K46" s="414"/>
      <c r="L46" s="414" t="s">
        <v>342</v>
      </c>
      <c r="M46" s="414"/>
      <c r="N46" s="414" t="s">
        <v>342</v>
      </c>
      <c r="O46" s="414"/>
      <c r="P46" s="414" t="s">
        <v>342</v>
      </c>
      <c r="Q46" s="414"/>
      <c r="R46" s="414" t="s">
        <v>342</v>
      </c>
      <c r="S46" s="414"/>
      <c r="T46" s="414" t="s">
        <v>342</v>
      </c>
      <c r="U46" s="414"/>
      <c r="V46" s="414" t="s">
        <v>342</v>
      </c>
      <c r="W46" s="414"/>
      <c r="X46" s="414" t="s">
        <v>342</v>
      </c>
      <c r="Y46" s="414"/>
      <c r="Z46" s="414" t="s">
        <v>342</v>
      </c>
      <c r="AA46" s="414"/>
      <c r="AB46" s="414" t="s">
        <v>342</v>
      </c>
      <c r="AC46" s="498"/>
      <c r="AD46" s="196" t="s">
        <v>342</v>
      </c>
    </row>
    <row r="47" spans="1:30" ht="19.5" customHeight="1">
      <c r="A47" s="196">
        <v>4</v>
      </c>
      <c r="B47" s="1260" t="s">
        <v>342</v>
      </c>
      <c r="C47" s="1260"/>
      <c r="D47" s="972" t="s">
        <v>1411</v>
      </c>
      <c r="F47" s="414">
        <v>7.7</v>
      </c>
      <c r="G47" s="195"/>
      <c r="H47" s="414">
        <v>9.1999999999999993</v>
      </c>
      <c r="I47" s="414"/>
      <c r="J47" s="414">
        <v>6.1</v>
      </c>
      <c r="K47" s="414"/>
      <c r="L47" s="414">
        <v>6.4</v>
      </c>
      <c r="M47" s="414"/>
      <c r="N47" s="414">
        <v>5.2</v>
      </c>
      <c r="O47" s="414"/>
      <c r="P47" s="414">
        <v>8.1</v>
      </c>
      <c r="Q47" s="414"/>
      <c r="R47" s="414">
        <v>17</v>
      </c>
      <c r="S47" s="414"/>
      <c r="T47" s="414">
        <v>4.7</v>
      </c>
      <c r="U47" s="414"/>
      <c r="V47" s="414">
        <v>7.4</v>
      </c>
      <c r="W47" s="414"/>
      <c r="X47" s="414">
        <v>2.8</v>
      </c>
      <c r="Y47" s="414"/>
      <c r="Z47" s="414">
        <v>2.6</v>
      </c>
      <c r="AA47" s="414"/>
      <c r="AB47" s="414">
        <v>8</v>
      </c>
      <c r="AC47" s="498"/>
      <c r="AD47" s="196">
        <v>4</v>
      </c>
    </row>
    <row r="48" spans="1:30" ht="19.5" customHeight="1">
      <c r="A48" s="196" t="s">
        <v>342</v>
      </c>
      <c r="B48" s="1260" t="s">
        <v>342</v>
      </c>
      <c r="C48" s="1260"/>
      <c r="D48" s="972" t="s">
        <v>342</v>
      </c>
      <c r="F48" s="414" t="s">
        <v>342</v>
      </c>
      <c r="G48" s="195"/>
      <c r="H48" s="414" t="s">
        <v>342</v>
      </c>
      <c r="I48" s="414"/>
      <c r="J48" s="414" t="s">
        <v>342</v>
      </c>
      <c r="K48" s="414"/>
      <c r="L48" s="414" t="s">
        <v>342</v>
      </c>
      <c r="M48" s="414"/>
      <c r="N48" s="414" t="s">
        <v>342</v>
      </c>
      <c r="O48" s="414"/>
      <c r="P48" s="414" t="s">
        <v>342</v>
      </c>
      <c r="Q48" s="414"/>
      <c r="R48" s="414" t="s">
        <v>342</v>
      </c>
      <c r="S48" s="414"/>
      <c r="T48" s="414" t="s">
        <v>342</v>
      </c>
      <c r="U48" s="414"/>
      <c r="V48" s="414" t="s">
        <v>342</v>
      </c>
      <c r="W48" s="414"/>
      <c r="X48" s="414" t="s">
        <v>342</v>
      </c>
      <c r="Y48" s="414"/>
      <c r="Z48" s="414" t="s">
        <v>342</v>
      </c>
      <c r="AA48" s="414"/>
      <c r="AB48" s="414" t="s">
        <v>342</v>
      </c>
      <c r="AC48" s="498"/>
      <c r="AD48" s="196" t="s">
        <v>342</v>
      </c>
    </row>
    <row r="49" spans="1:30" ht="19.5" customHeight="1">
      <c r="A49" s="196">
        <v>5</v>
      </c>
      <c r="B49" s="1260" t="s">
        <v>342</v>
      </c>
      <c r="C49" s="1260"/>
      <c r="D49" s="972" t="s">
        <v>1412</v>
      </c>
      <c r="F49" s="414">
        <v>11.4</v>
      </c>
      <c r="G49" s="195"/>
      <c r="H49" s="414">
        <v>13.1</v>
      </c>
      <c r="I49" s="414"/>
      <c r="J49" s="414">
        <v>9.6</v>
      </c>
      <c r="K49" s="414"/>
      <c r="L49" s="414">
        <v>9.8000000000000007</v>
      </c>
      <c r="M49" s="414"/>
      <c r="N49" s="414">
        <v>11.6</v>
      </c>
      <c r="O49" s="414"/>
      <c r="P49" s="414">
        <v>7.2</v>
      </c>
      <c r="Q49" s="414"/>
      <c r="R49" s="414">
        <v>18.399999999999999</v>
      </c>
      <c r="S49" s="414"/>
      <c r="T49" s="414">
        <v>9.6999999999999993</v>
      </c>
      <c r="U49" s="414"/>
      <c r="V49" s="414">
        <v>-0.1</v>
      </c>
      <c r="W49" s="414"/>
      <c r="X49" s="414">
        <v>4.3</v>
      </c>
      <c r="Y49" s="414"/>
      <c r="Z49" s="414">
        <v>9.3000000000000007</v>
      </c>
      <c r="AA49" s="414"/>
      <c r="AB49" s="414">
        <v>13.2</v>
      </c>
      <c r="AC49" s="498"/>
      <c r="AD49" s="196">
        <v>5</v>
      </c>
    </row>
    <row r="50" spans="1:30" ht="19.5" customHeight="1">
      <c r="A50" s="196"/>
      <c r="B50" s="972"/>
      <c r="C50" s="972"/>
      <c r="D50" s="972"/>
      <c r="F50" s="414"/>
      <c r="G50" s="195"/>
      <c r="H50" s="414"/>
      <c r="I50" s="414"/>
      <c r="J50" s="414"/>
      <c r="K50" s="414"/>
      <c r="L50" s="414"/>
      <c r="M50" s="414"/>
      <c r="N50" s="414"/>
      <c r="O50" s="414"/>
      <c r="P50" s="414"/>
      <c r="Q50" s="414"/>
      <c r="R50" s="414"/>
      <c r="S50" s="414"/>
      <c r="T50" s="414"/>
      <c r="U50" s="414"/>
      <c r="V50" s="414"/>
      <c r="W50" s="414"/>
      <c r="X50" s="414"/>
      <c r="Y50" s="414"/>
      <c r="Z50" s="414"/>
      <c r="AA50" s="414"/>
      <c r="AB50" s="414"/>
      <c r="AC50" s="498"/>
      <c r="AD50" s="196"/>
    </row>
    <row r="51" spans="1:30" ht="19.5" customHeight="1">
      <c r="A51" s="196"/>
      <c r="B51" s="972"/>
      <c r="C51" s="972"/>
      <c r="D51" s="972"/>
      <c r="F51" s="414"/>
      <c r="G51" s="195"/>
      <c r="H51" s="414"/>
      <c r="I51" s="414"/>
      <c r="J51" s="414"/>
      <c r="K51" s="414"/>
      <c r="L51" s="414"/>
      <c r="M51" s="414"/>
      <c r="N51" s="414"/>
      <c r="O51" s="414"/>
      <c r="P51" s="414"/>
      <c r="Q51" s="414"/>
      <c r="R51" s="414"/>
      <c r="S51" s="414"/>
      <c r="T51" s="414"/>
      <c r="U51" s="414"/>
      <c r="V51" s="414"/>
      <c r="W51" s="414"/>
      <c r="X51" s="414"/>
      <c r="Y51" s="414"/>
      <c r="Z51" s="414"/>
      <c r="AA51" s="414"/>
      <c r="AB51" s="414"/>
      <c r="AC51" s="498"/>
      <c r="AD51" s="196"/>
    </row>
    <row r="52" spans="1:30" ht="19.5" customHeight="1">
      <c r="A52" s="196"/>
      <c r="B52" s="1260"/>
      <c r="C52" s="1260"/>
      <c r="R52" s="128"/>
      <c r="S52" s="128"/>
      <c r="T52" s="128"/>
      <c r="U52" s="128"/>
      <c r="V52" s="128"/>
      <c r="W52" s="128"/>
      <c r="X52" s="128"/>
      <c r="Y52" s="128"/>
      <c r="Z52" s="128"/>
      <c r="AA52" s="128"/>
      <c r="AB52" s="128"/>
    </row>
    <row r="53" spans="1:30" ht="19.5" customHeight="1">
      <c r="A53" s="1138" t="s">
        <v>1733</v>
      </c>
      <c r="B53" s="1138"/>
      <c r="C53" s="1138"/>
      <c r="D53" s="1138"/>
      <c r="E53" s="1138"/>
      <c r="F53" s="1138"/>
      <c r="G53" s="1138"/>
      <c r="H53" s="1138"/>
      <c r="I53" s="1138"/>
      <c r="J53" s="1138"/>
      <c r="K53" s="1138"/>
      <c r="L53" s="1138"/>
      <c r="M53" s="1138"/>
      <c r="N53" s="1138"/>
      <c r="O53" s="1138"/>
      <c r="P53" s="1138"/>
      <c r="Q53" s="1138"/>
      <c r="R53" s="1138" t="s">
        <v>1733</v>
      </c>
      <c r="S53" s="1138"/>
      <c r="T53" s="1138"/>
      <c r="U53" s="1138"/>
      <c r="V53" s="1138"/>
      <c r="W53" s="1138"/>
      <c r="X53" s="1138"/>
      <c r="Y53" s="1138"/>
      <c r="Z53" s="1138"/>
      <c r="AA53" s="1138"/>
      <c r="AB53" s="1138"/>
      <c r="AC53" s="1138"/>
      <c r="AD53" s="1138"/>
    </row>
  </sheetData>
  <mergeCells count="59">
    <mergeCell ref="B52:C52"/>
    <mergeCell ref="A53:Q53"/>
    <mergeCell ref="R53:AD53"/>
    <mergeCell ref="B44:C44"/>
    <mergeCell ref="B45:C45"/>
    <mergeCell ref="B46:C46"/>
    <mergeCell ref="B47:C47"/>
    <mergeCell ref="B48:C48"/>
    <mergeCell ref="B49:C49"/>
    <mergeCell ref="B43:C43"/>
    <mergeCell ref="B31:C31"/>
    <mergeCell ref="B32:C32"/>
    <mergeCell ref="B33:C33"/>
    <mergeCell ref="B34:C34"/>
    <mergeCell ref="B35:C35"/>
    <mergeCell ref="B36:C36"/>
    <mergeCell ref="B37:C37"/>
    <mergeCell ref="B39:C39"/>
    <mergeCell ref="B40:C40"/>
    <mergeCell ref="B41:C41"/>
    <mergeCell ref="B42:C42"/>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59" customWidth="1"/>
    <col min="2" max="2" width="15.42578125" style="759" customWidth="1"/>
    <col min="3" max="3" width="1.7109375" style="759" customWidth="1"/>
    <col min="4" max="4" width="15.42578125" style="759" customWidth="1"/>
    <col min="5" max="5" width="1.7109375" style="759" customWidth="1"/>
    <col min="6" max="6" width="15.42578125" style="759" customWidth="1"/>
    <col min="7" max="7" width="1.7109375" style="759" customWidth="1"/>
    <col min="8" max="8" width="15.42578125" style="759" customWidth="1"/>
    <col min="9" max="9" width="1.7109375" style="759" customWidth="1"/>
    <col min="10" max="10" width="15.42578125" style="759" customWidth="1"/>
    <col min="11" max="11" width="1.7109375" style="759" customWidth="1"/>
    <col min="12" max="12" width="15.42578125" style="759" customWidth="1"/>
    <col min="13" max="13" width="1.7109375" style="759" customWidth="1"/>
    <col min="14" max="14" width="16.7109375" style="759" customWidth="1"/>
    <col min="15" max="15" width="1.7109375" style="759" customWidth="1"/>
    <col min="16" max="16" width="16.7109375" style="759" customWidth="1"/>
    <col min="17" max="17" width="1.7109375" style="759" customWidth="1"/>
    <col min="18" max="18" width="16.7109375" style="759" customWidth="1"/>
    <col min="19" max="19" width="1.7109375" style="759" customWidth="1"/>
    <col min="20" max="20" width="16.7109375" style="759" customWidth="1"/>
    <col min="21" max="21" width="1.7109375" style="759" customWidth="1"/>
    <col min="22" max="22" width="16.7109375" style="759" customWidth="1"/>
    <col min="23" max="23" width="1.7109375" style="759" customWidth="1"/>
    <col min="24" max="24" width="16.7109375" style="759" customWidth="1"/>
    <col min="25" max="25" width="1.7109375" style="759" customWidth="1"/>
    <col min="26" max="26" width="25.7109375" style="759" customWidth="1"/>
    <col min="27" max="16384" width="11.42578125" style="759"/>
  </cols>
  <sheetData>
    <row r="1" spans="1:26" s="1092" customFormat="1" ht="15" customHeight="1">
      <c r="A1" s="1106" t="s">
        <v>1750</v>
      </c>
    </row>
    <row r="2" spans="1:26" s="490" customFormat="1" ht="19.5" customHeight="1">
      <c r="A2" s="489" t="s">
        <v>709</v>
      </c>
      <c r="B2" s="489"/>
      <c r="C2" s="489"/>
      <c r="D2" s="489"/>
      <c r="E2" s="489"/>
      <c r="F2" s="489"/>
      <c r="G2" s="489"/>
      <c r="H2" s="489"/>
      <c r="I2" s="489"/>
      <c r="J2" s="489"/>
      <c r="K2" s="489"/>
      <c r="L2" s="489"/>
      <c r="M2" s="489"/>
      <c r="N2" s="489" t="s">
        <v>709</v>
      </c>
      <c r="O2" s="489"/>
      <c r="R2" s="489"/>
      <c r="S2" s="489"/>
      <c r="T2" s="489"/>
      <c r="U2" s="489"/>
      <c r="V2" s="489"/>
      <c r="W2" s="489"/>
      <c r="X2" s="489"/>
      <c r="Y2" s="489"/>
    </row>
    <row r="3" spans="1:26" s="490" customFormat="1" ht="19.5" customHeight="1">
      <c r="A3" s="194" t="s">
        <v>6</v>
      </c>
      <c r="B3" s="489"/>
      <c r="C3" s="489"/>
      <c r="D3" s="489"/>
      <c r="E3" s="489"/>
      <c r="F3" s="489"/>
      <c r="G3" s="489"/>
      <c r="H3" s="489"/>
      <c r="I3" s="489"/>
      <c r="J3" s="489"/>
      <c r="K3" s="489"/>
      <c r="L3" s="489"/>
      <c r="M3" s="489"/>
      <c r="N3" s="194" t="s">
        <v>6</v>
      </c>
      <c r="O3" s="194"/>
      <c r="R3" s="489"/>
      <c r="S3" s="489"/>
      <c r="T3" s="489"/>
      <c r="U3" s="489"/>
      <c r="V3" s="489"/>
      <c r="W3" s="489"/>
      <c r="X3" s="489"/>
      <c r="Y3" s="489"/>
    </row>
    <row r="4" spans="1:26" s="490" customFormat="1" ht="19.5" customHeight="1">
      <c r="A4" s="489" t="s">
        <v>1449</v>
      </c>
      <c r="B4" s="489"/>
      <c r="C4" s="489"/>
      <c r="D4" s="489"/>
      <c r="E4" s="489"/>
      <c r="F4" s="489"/>
      <c r="G4" s="489"/>
      <c r="H4" s="489"/>
      <c r="I4" s="489"/>
      <c r="J4" s="489"/>
      <c r="K4" s="489"/>
      <c r="L4" s="489"/>
      <c r="M4" s="489"/>
      <c r="N4" s="489" t="s">
        <v>1449</v>
      </c>
      <c r="O4" s="489"/>
      <c r="R4" s="489"/>
      <c r="S4" s="489"/>
      <c r="T4" s="489"/>
      <c r="U4" s="489"/>
      <c r="V4" s="489"/>
      <c r="W4" s="489"/>
      <c r="X4" s="489"/>
      <c r="Y4" s="489"/>
    </row>
    <row r="5" spans="1:26" s="490" customFormat="1" ht="19.5" customHeight="1">
      <c r="A5" s="757" t="s">
        <v>1640</v>
      </c>
      <c r="B5" s="489"/>
      <c r="C5" s="489"/>
      <c r="D5" s="489"/>
      <c r="E5" s="489"/>
      <c r="F5" s="489"/>
      <c r="G5" s="489"/>
      <c r="H5" s="489"/>
      <c r="I5" s="489"/>
      <c r="J5" s="489"/>
      <c r="K5" s="489"/>
      <c r="L5" s="489"/>
      <c r="M5" s="489"/>
      <c r="N5" s="757" t="s">
        <v>1640</v>
      </c>
      <c r="O5" s="194"/>
      <c r="R5" s="489"/>
      <c r="S5" s="489"/>
      <c r="T5" s="489"/>
      <c r="U5" s="489"/>
      <c r="V5" s="489"/>
      <c r="W5" s="489"/>
      <c r="X5" s="489"/>
      <c r="Y5" s="489"/>
    </row>
    <row r="6" spans="1:26" s="490" customFormat="1" ht="19.5" customHeight="1">
      <c r="A6" s="491" t="s">
        <v>1724</v>
      </c>
      <c r="B6" s="489"/>
      <c r="C6" s="489"/>
      <c r="D6" s="489"/>
      <c r="E6" s="489"/>
      <c r="F6" s="489"/>
      <c r="G6" s="489"/>
      <c r="H6" s="489"/>
      <c r="I6" s="489"/>
      <c r="J6" s="489"/>
      <c r="K6" s="489"/>
      <c r="L6" s="489"/>
      <c r="M6" s="489"/>
      <c r="N6" s="491" t="s">
        <v>1724</v>
      </c>
      <c r="O6" s="489"/>
      <c r="R6" s="489"/>
      <c r="S6" s="489"/>
      <c r="T6" s="489"/>
      <c r="U6" s="489"/>
      <c r="V6" s="489"/>
      <c r="W6" s="489"/>
      <c r="X6" s="489"/>
      <c r="Y6" s="489"/>
    </row>
    <row r="7" spans="1:26" s="65" customFormat="1" ht="19.5" customHeight="1">
      <c r="A7" s="1212" t="s">
        <v>1447</v>
      </c>
      <c r="B7" s="1253" t="s">
        <v>1188</v>
      </c>
      <c r="C7" s="1254"/>
      <c r="D7" s="1254"/>
      <c r="E7" s="1254"/>
      <c r="F7" s="1254"/>
      <c r="G7" s="1255"/>
      <c r="H7" s="1253" t="s">
        <v>661</v>
      </c>
      <c r="I7" s="1254"/>
      <c r="J7" s="1256"/>
      <c r="K7" s="1256"/>
      <c r="L7" s="1256"/>
      <c r="M7" s="1256"/>
      <c r="N7" s="1257" t="s">
        <v>38</v>
      </c>
      <c r="O7" s="1257"/>
      <c r="P7" s="1253" t="s">
        <v>425</v>
      </c>
      <c r="Q7" s="1254"/>
      <c r="R7" s="1254"/>
      <c r="S7" s="1254"/>
      <c r="T7" s="1254"/>
      <c r="U7" s="1254"/>
      <c r="V7" s="1254"/>
      <c r="W7" s="1254"/>
      <c r="X7" s="1254"/>
      <c r="Y7" s="1254"/>
      <c r="Z7" s="1221" t="s">
        <v>1447</v>
      </c>
    </row>
    <row r="8" spans="1:26" s="65" customFormat="1" ht="19.5" customHeight="1">
      <c r="A8" s="1201"/>
      <c r="B8" s="1211" t="s">
        <v>529</v>
      </c>
      <c r="C8" s="1211"/>
      <c r="D8" s="1253" t="s">
        <v>512</v>
      </c>
      <c r="E8" s="1254"/>
      <c r="F8" s="1254"/>
      <c r="G8" s="1255"/>
      <c r="H8" s="1203" t="s">
        <v>640</v>
      </c>
      <c r="I8" s="1213"/>
      <c r="J8" s="1253" t="s">
        <v>512</v>
      </c>
      <c r="K8" s="1254"/>
      <c r="L8" s="1254"/>
      <c r="M8" s="1254"/>
      <c r="N8" s="1258"/>
      <c r="O8" s="1191"/>
      <c r="P8" s="1213" t="s">
        <v>640</v>
      </c>
      <c r="Q8" s="1213"/>
      <c r="R8" s="1253" t="s">
        <v>607</v>
      </c>
      <c r="S8" s="1254"/>
      <c r="T8" s="1254"/>
      <c r="U8" s="1254"/>
      <c r="V8" s="1254"/>
      <c r="W8" s="1254"/>
      <c r="X8" s="1254"/>
      <c r="Y8" s="1254"/>
      <c r="Z8" s="1203"/>
    </row>
    <row r="9" spans="1:26" s="65" customFormat="1" ht="19.5" customHeight="1">
      <c r="A9" s="1201"/>
      <c r="B9" s="1213"/>
      <c r="C9" s="1213"/>
      <c r="D9" s="1221" t="s">
        <v>316</v>
      </c>
      <c r="E9" s="1212"/>
      <c r="F9" s="1221" t="s">
        <v>962</v>
      </c>
      <c r="G9" s="1212"/>
      <c r="H9" s="1203"/>
      <c r="I9" s="1201"/>
      <c r="J9" s="1203" t="s">
        <v>316</v>
      </c>
      <c r="K9" s="1213"/>
      <c r="L9" s="1203" t="s">
        <v>962</v>
      </c>
      <c r="M9" s="1213"/>
      <c r="N9" s="1258"/>
      <c r="O9" s="1191"/>
      <c r="P9" s="1213"/>
      <c r="Q9" s="1201"/>
      <c r="R9" s="1199" t="s">
        <v>752</v>
      </c>
      <c r="S9" s="1191"/>
      <c r="T9" s="1199" t="s">
        <v>736</v>
      </c>
      <c r="U9" s="1191"/>
      <c r="V9" s="1203" t="s">
        <v>846</v>
      </c>
      <c r="W9" s="1213"/>
      <c r="X9" s="1198" t="s">
        <v>737</v>
      </c>
      <c r="Y9" s="1257"/>
      <c r="Z9" s="1203"/>
    </row>
    <row r="10" spans="1:26" s="65" customFormat="1" ht="19.5" customHeight="1">
      <c r="A10" s="1201"/>
      <c r="B10" s="1213"/>
      <c r="C10" s="1213"/>
      <c r="D10" s="1203"/>
      <c r="E10" s="1201"/>
      <c r="F10" s="1203"/>
      <c r="G10" s="1201"/>
      <c r="H10" s="1203"/>
      <c r="I10" s="1201"/>
      <c r="J10" s="1203"/>
      <c r="K10" s="1213"/>
      <c r="L10" s="1203"/>
      <c r="M10" s="1213"/>
      <c r="N10" s="1258"/>
      <c r="O10" s="1191"/>
      <c r="P10" s="1213"/>
      <c r="Q10" s="1201"/>
      <c r="R10" s="1199"/>
      <c r="S10" s="1191"/>
      <c r="T10" s="1199"/>
      <c r="U10" s="1191"/>
      <c r="V10" s="1203"/>
      <c r="W10" s="1213"/>
      <c r="X10" s="1199"/>
      <c r="Y10" s="1258"/>
      <c r="Z10" s="1203"/>
    </row>
    <row r="11" spans="1:26" s="65" customFormat="1" ht="19.5" customHeight="1">
      <c r="A11" s="1202"/>
      <c r="B11" s="1214"/>
      <c r="C11" s="1214"/>
      <c r="D11" s="1204"/>
      <c r="E11" s="1202"/>
      <c r="F11" s="1204"/>
      <c r="G11" s="1202"/>
      <c r="H11" s="1204"/>
      <c r="I11" s="1202"/>
      <c r="J11" s="1204"/>
      <c r="K11" s="1214"/>
      <c r="L11" s="1204"/>
      <c r="M11" s="1214"/>
      <c r="N11" s="1259"/>
      <c r="O11" s="1192"/>
      <c r="P11" s="1214"/>
      <c r="Q11" s="1202"/>
      <c r="R11" s="1200"/>
      <c r="S11" s="1192"/>
      <c r="T11" s="1200"/>
      <c r="U11" s="1192"/>
      <c r="V11" s="1204"/>
      <c r="W11" s="1214"/>
      <c r="X11" s="1200"/>
      <c r="Y11" s="1259"/>
      <c r="Z11" s="1204"/>
    </row>
    <row r="12" spans="1:26" ht="30.95" customHeight="1">
      <c r="A12" s="411" t="s">
        <v>335</v>
      </c>
      <c r="B12" s="527">
        <v>64337029</v>
      </c>
      <c r="C12" s="527"/>
      <c r="D12" s="527">
        <v>33286202</v>
      </c>
      <c r="E12" s="527"/>
      <c r="F12" s="527">
        <v>31050827</v>
      </c>
      <c r="G12" s="696"/>
      <c r="H12" s="527">
        <v>28095435</v>
      </c>
      <c r="I12" s="527"/>
      <c r="J12" s="527">
        <v>16697182</v>
      </c>
      <c r="K12" s="527"/>
      <c r="L12" s="527">
        <v>11398253</v>
      </c>
      <c r="M12" s="527"/>
      <c r="N12" s="527">
        <v>12636281</v>
      </c>
      <c r="O12" s="527"/>
      <c r="P12" s="527">
        <v>23605314</v>
      </c>
      <c r="Q12" s="527"/>
      <c r="R12" s="527">
        <v>465815</v>
      </c>
      <c r="S12" s="527"/>
      <c r="T12" s="527">
        <v>3486924</v>
      </c>
      <c r="U12" s="527"/>
      <c r="V12" s="527">
        <v>10839250</v>
      </c>
      <c r="W12" s="527"/>
      <c r="X12" s="527">
        <v>8813324</v>
      </c>
      <c r="Y12" s="415"/>
      <c r="Z12" s="411" t="s">
        <v>335</v>
      </c>
    </row>
    <row r="13" spans="1:26" ht="24.95" customHeight="1">
      <c r="A13" s="411" t="s">
        <v>581</v>
      </c>
      <c r="B13" s="527">
        <v>9256359</v>
      </c>
      <c r="C13" s="527"/>
      <c r="D13" s="527">
        <v>5075050</v>
      </c>
      <c r="E13" s="527"/>
      <c r="F13" s="527">
        <v>4181310</v>
      </c>
      <c r="G13" s="696"/>
      <c r="H13" s="527">
        <v>5100369</v>
      </c>
      <c r="I13" s="527"/>
      <c r="J13" s="527">
        <v>3081293</v>
      </c>
      <c r="K13" s="527"/>
      <c r="L13" s="527">
        <v>2019075</v>
      </c>
      <c r="M13" s="527"/>
      <c r="N13" s="527">
        <v>1573912</v>
      </c>
      <c r="O13" s="527"/>
      <c r="P13" s="527">
        <v>2582078</v>
      </c>
      <c r="Q13" s="527"/>
      <c r="R13" s="527">
        <v>52234</v>
      </c>
      <c r="S13" s="527"/>
      <c r="T13" s="527">
        <v>367610</v>
      </c>
      <c r="U13" s="527"/>
      <c r="V13" s="527">
        <v>1103969</v>
      </c>
      <c r="W13" s="527"/>
      <c r="X13" s="527">
        <v>1058265</v>
      </c>
      <c r="Y13" s="415"/>
      <c r="Z13" s="411" t="s">
        <v>581</v>
      </c>
    </row>
    <row r="14" spans="1:26" ht="15" customHeight="1">
      <c r="A14" s="411" t="s">
        <v>582</v>
      </c>
      <c r="B14" s="527">
        <v>13643478</v>
      </c>
      <c r="C14" s="527"/>
      <c r="D14" s="527">
        <v>7895627</v>
      </c>
      <c r="E14" s="527"/>
      <c r="F14" s="527">
        <v>5747851</v>
      </c>
      <c r="G14" s="696"/>
      <c r="H14" s="527">
        <v>5510908</v>
      </c>
      <c r="I14" s="527"/>
      <c r="J14" s="527">
        <v>3562139</v>
      </c>
      <c r="K14" s="527"/>
      <c r="L14" s="527">
        <v>1948769</v>
      </c>
      <c r="M14" s="527"/>
      <c r="N14" s="527">
        <v>3298080</v>
      </c>
      <c r="O14" s="527"/>
      <c r="P14" s="527">
        <v>4834490</v>
      </c>
      <c r="Q14" s="527"/>
      <c r="R14" s="527">
        <v>137525</v>
      </c>
      <c r="S14" s="527"/>
      <c r="T14" s="527">
        <v>897883</v>
      </c>
      <c r="U14" s="527"/>
      <c r="V14" s="527">
        <v>2240617</v>
      </c>
      <c r="W14" s="527"/>
      <c r="X14" s="527">
        <v>1558464</v>
      </c>
      <c r="Y14" s="415"/>
      <c r="Z14" s="411" t="s">
        <v>582</v>
      </c>
    </row>
    <row r="15" spans="1:26" ht="15" customHeight="1">
      <c r="A15" s="411" t="s">
        <v>583</v>
      </c>
      <c r="B15" s="527">
        <v>2245709</v>
      </c>
      <c r="C15" s="527"/>
      <c r="D15" s="527">
        <v>1569809</v>
      </c>
      <c r="E15" s="527"/>
      <c r="F15" s="527">
        <v>675901</v>
      </c>
      <c r="G15" s="696"/>
      <c r="H15" s="527">
        <v>759245</v>
      </c>
      <c r="I15" s="527"/>
      <c r="J15" s="527">
        <v>442464</v>
      </c>
      <c r="K15" s="527"/>
      <c r="L15" s="527">
        <v>316781</v>
      </c>
      <c r="M15" s="527"/>
      <c r="N15" s="527">
        <v>989027</v>
      </c>
      <c r="O15" s="527"/>
      <c r="P15" s="527">
        <v>497437</v>
      </c>
      <c r="Q15" s="527"/>
      <c r="R15" s="527">
        <v>7100</v>
      </c>
      <c r="S15" s="527"/>
      <c r="T15" s="527">
        <v>131217</v>
      </c>
      <c r="U15" s="527"/>
      <c r="V15" s="527">
        <v>216659</v>
      </c>
      <c r="W15" s="527"/>
      <c r="X15" s="527">
        <v>142461</v>
      </c>
      <c r="Y15" s="415"/>
      <c r="Z15" s="411" t="s">
        <v>583</v>
      </c>
    </row>
    <row r="16" spans="1:26" ht="15" customHeight="1">
      <c r="A16" s="411" t="s">
        <v>584</v>
      </c>
      <c r="B16" s="527">
        <v>1977221</v>
      </c>
      <c r="C16" s="527"/>
      <c r="D16" s="527">
        <v>900003</v>
      </c>
      <c r="E16" s="527"/>
      <c r="F16" s="527">
        <v>1077218</v>
      </c>
      <c r="G16" s="696"/>
      <c r="H16" s="527">
        <v>726373</v>
      </c>
      <c r="I16" s="527"/>
      <c r="J16" s="527">
        <v>269208</v>
      </c>
      <c r="K16" s="527"/>
      <c r="L16" s="527">
        <v>457165</v>
      </c>
      <c r="M16" s="527"/>
      <c r="N16" s="527">
        <v>505921</v>
      </c>
      <c r="O16" s="527"/>
      <c r="P16" s="527">
        <v>744927</v>
      </c>
      <c r="Q16" s="527"/>
      <c r="R16" s="527">
        <v>12051</v>
      </c>
      <c r="S16" s="527"/>
      <c r="T16" s="527">
        <v>112823</v>
      </c>
      <c r="U16" s="527"/>
      <c r="V16" s="527">
        <v>446789</v>
      </c>
      <c r="W16" s="527"/>
      <c r="X16" s="527">
        <v>173264</v>
      </c>
      <c r="Y16" s="415"/>
      <c r="Z16" s="411" t="s">
        <v>584</v>
      </c>
    </row>
    <row r="17" spans="1:27" ht="15" customHeight="1">
      <c r="A17" s="411" t="s">
        <v>585</v>
      </c>
      <c r="B17" s="527">
        <v>392420</v>
      </c>
      <c r="C17" s="527"/>
      <c r="D17" s="527">
        <v>233677</v>
      </c>
      <c r="E17" s="527"/>
      <c r="F17" s="527">
        <v>158743</v>
      </c>
      <c r="G17" s="696"/>
      <c r="H17" s="527">
        <v>135578</v>
      </c>
      <c r="I17" s="527"/>
      <c r="J17" s="527">
        <v>71725</v>
      </c>
      <c r="K17" s="527"/>
      <c r="L17" s="527">
        <v>63853</v>
      </c>
      <c r="M17" s="527"/>
      <c r="N17" s="527">
        <v>97513</v>
      </c>
      <c r="O17" s="527"/>
      <c r="P17" s="527">
        <v>159330</v>
      </c>
      <c r="Q17" s="527"/>
      <c r="R17" s="527">
        <v>2513</v>
      </c>
      <c r="S17" s="527"/>
      <c r="T17" s="527">
        <v>61926</v>
      </c>
      <c r="U17" s="527"/>
      <c r="V17" s="527">
        <v>85278</v>
      </c>
      <c r="W17" s="527"/>
      <c r="X17" s="527">
        <v>9613</v>
      </c>
      <c r="Y17" s="415"/>
      <c r="Z17" s="411" t="s">
        <v>585</v>
      </c>
    </row>
    <row r="18" spans="1:27" ht="15" customHeight="1">
      <c r="A18" s="411" t="s">
        <v>786</v>
      </c>
      <c r="B18" s="527">
        <v>2436609</v>
      </c>
      <c r="C18" s="527"/>
      <c r="D18" s="527">
        <v>1448208</v>
      </c>
      <c r="E18" s="527"/>
      <c r="F18" s="527">
        <v>988401</v>
      </c>
      <c r="G18" s="696"/>
      <c r="H18" s="527">
        <v>1069634</v>
      </c>
      <c r="I18" s="527"/>
      <c r="J18" s="527">
        <v>873305</v>
      </c>
      <c r="K18" s="527"/>
      <c r="L18" s="527">
        <v>196329</v>
      </c>
      <c r="M18" s="527"/>
      <c r="N18" s="527">
        <v>526337</v>
      </c>
      <c r="O18" s="527"/>
      <c r="P18" s="527">
        <v>840638</v>
      </c>
      <c r="Q18" s="527"/>
      <c r="R18" s="527">
        <v>8985</v>
      </c>
      <c r="S18" s="527"/>
      <c r="T18" s="527">
        <v>39581</v>
      </c>
      <c r="U18" s="527"/>
      <c r="V18" s="527">
        <v>485129</v>
      </c>
      <c r="W18" s="527"/>
      <c r="X18" s="527">
        <v>306943</v>
      </c>
      <c r="Y18" s="415"/>
      <c r="Z18" s="411" t="s">
        <v>786</v>
      </c>
    </row>
    <row r="19" spans="1:27" ht="15" customHeight="1">
      <c r="A19" s="411" t="s">
        <v>787</v>
      </c>
      <c r="B19" s="527">
        <v>3817119</v>
      </c>
      <c r="C19" s="527"/>
      <c r="D19" s="527">
        <v>2063959</v>
      </c>
      <c r="E19" s="527"/>
      <c r="F19" s="527">
        <v>1753160</v>
      </c>
      <c r="G19" s="696"/>
      <c r="H19" s="527">
        <v>1728168</v>
      </c>
      <c r="I19" s="527"/>
      <c r="J19" s="527">
        <v>1362096</v>
      </c>
      <c r="K19" s="527"/>
      <c r="L19" s="527">
        <v>366071</v>
      </c>
      <c r="M19" s="527"/>
      <c r="N19" s="527">
        <v>557647</v>
      </c>
      <c r="O19" s="527"/>
      <c r="P19" s="527">
        <v>1531304</v>
      </c>
      <c r="Q19" s="527"/>
      <c r="R19" s="527">
        <v>13218</v>
      </c>
      <c r="S19" s="527"/>
      <c r="T19" s="527">
        <v>130998</v>
      </c>
      <c r="U19" s="527"/>
      <c r="V19" s="527">
        <v>799931</v>
      </c>
      <c r="W19" s="527"/>
      <c r="X19" s="527">
        <v>587157</v>
      </c>
      <c r="Y19" s="415"/>
      <c r="Z19" s="411" t="s">
        <v>787</v>
      </c>
    </row>
    <row r="20" spans="1:27" ht="15" customHeight="1">
      <c r="A20" s="411" t="s">
        <v>788</v>
      </c>
      <c r="B20" s="527">
        <v>1009195</v>
      </c>
      <c r="C20" s="527"/>
      <c r="D20" s="527">
        <v>385087</v>
      </c>
      <c r="E20" s="527"/>
      <c r="F20" s="527">
        <v>624108</v>
      </c>
      <c r="G20" s="696"/>
      <c r="H20" s="527">
        <v>367221</v>
      </c>
      <c r="I20" s="527"/>
      <c r="J20" s="527">
        <v>87690</v>
      </c>
      <c r="K20" s="527"/>
      <c r="L20" s="527">
        <v>279532</v>
      </c>
      <c r="M20" s="527"/>
      <c r="N20" s="527">
        <v>235120</v>
      </c>
      <c r="O20" s="527"/>
      <c r="P20" s="527">
        <v>406853</v>
      </c>
      <c r="Q20" s="527"/>
      <c r="R20" s="527">
        <v>10578</v>
      </c>
      <c r="S20" s="527"/>
      <c r="T20" s="527">
        <v>51698</v>
      </c>
      <c r="U20" s="527"/>
      <c r="V20" s="527">
        <v>185242</v>
      </c>
      <c r="W20" s="527"/>
      <c r="X20" s="527">
        <v>159335</v>
      </c>
      <c r="Y20" s="415"/>
      <c r="Z20" s="411" t="s">
        <v>788</v>
      </c>
    </row>
    <row r="21" spans="1:27" ht="15" customHeight="1">
      <c r="A21" s="411" t="s">
        <v>789</v>
      </c>
      <c r="B21" s="527">
        <v>7778526</v>
      </c>
      <c r="C21" s="527"/>
      <c r="D21" s="527">
        <v>3150091</v>
      </c>
      <c r="E21" s="527"/>
      <c r="F21" s="527">
        <v>4628435</v>
      </c>
      <c r="G21" s="696"/>
      <c r="H21" s="527">
        <v>3728196</v>
      </c>
      <c r="I21" s="527"/>
      <c r="J21" s="527">
        <v>1433848</v>
      </c>
      <c r="K21" s="527"/>
      <c r="L21" s="527">
        <v>2294348</v>
      </c>
      <c r="M21" s="527"/>
      <c r="N21" s="527">
        <v>1245491</v>
      </c>
      <c r="O21" s="527"/>
      <c r="P21" s="527">
        <v>2804839</v>
      </c>
      <c r="Q21" s="527"/>
      <c r="R21" s="527">
        <v>38011</v>
      </c>
      <c r="S21" s="527"/>
      <c r="T21" s="527">
        <v>432741</v>
      </c>
      <c r="U21" s="527"/>
      <c r="V21" s="527">
        <v>1546314</v>
      </c>
      <c r="W21" s="527"/>
      <c r="X21" s="527">
        <v>787772</v>
      </c>
      <c r="Y21" s="415"/>
      <c r="Z21" s="411" t="s">
        <v>789</v>
      </c>
    </row>
    <row r="22" spans="1:27" ht="15" customHeight="1">
      <c r="A22" s="411" t="s">
        <v>790</v>
      </c>
      <c r="B22" s="527">
        <v>10267559</v>
      </c>
      <c r="C22" s="527"/>
      <c r="D22" s="527">
        <v>5314541</v>
      </c>
      <c r="E22" s="527"/>
      <c r="F22" s="527">
        <v>4953018</v>
      </c>
      <c r="G22" s="696"/>
      <c r="H22" s="527">
        <v>4686416</v>
      </c>
      <c r="I22" s="527"/>
      <c r="J22" s="527">
        <v>3064994</v>
      </c>
      <c r="K22" s="527"/>
      <c r="L22" s="527">
        <v>1621422</v>
      </c>
      <c r="M22" s="527"/>
      <c r="N22" s="527">
        <v>1763595</v>
      </c>
      <c r="O22" s="527"/>
      <c r="P22" s="527">
        <v>3817548</v>
      </c>
      <c r="Q22" s="527"/>
      <c r="R22" s="527">
        <v>94735</v>
      </c>
      <c r="S22" s="527"/>
      <c r="T22" s="527">
        <v>391217</v>
      </c>
      <c r="U22" s="527"/>
      <c r="V22" s="527">
        <v>1359073</v>
      </c>
      <c r="W22" s="527"/>
      <c r="X22" s="527">
        <v>1972523</v>
      </c>
      <c r="Y22" s="415"/>
      <c r="Z22" s="411" t="s">
        <v>790</v>
      </c>
    </row>
    <row r="23" spans="1:27" ht="15" customHeight="1">
      <c r="A23" s="411" t="s">
        <v>548</v>
      </c>
      <c r="B23" s="527">
        <v>2692213</v>
      </c>
      <c r="C23" s="527"/>
      <c r="D23" s="527">
        <v>1321970</v>
      </c>
      <c r="E23" s="527"/>
      <c r="F23" s="527">
        <v>1370243</v>
      </c>
      <c r="G23" s="696"/>
      <c r="H23" s="527">
        <v>860680</v>
      </c>
      <c r="I23" s="527"/>
      <c r="J23" s="527">
        <v>609558</v>
      </c>
      <c r="K23" s="527"/>
      <c r="L23" s="527">
        <v>251122</v>
      </c>
      <c r="M23" s="527"/>
      <c r="N23" s="527">
        <v>468200</v>
      </c>
      <c r="O23" s="527"/>
      <c r="P23" s="527">
        <v>1363332</v>
      </c>
      <c r="Q23" s="527"/>
      <c r="R23" s="527">
        <v>19886</v>
      </c>
      <c r="S23" s="527"/>
      <c r="T23" s="527">
        <v>224326</v>
      </c>
      <c r="U23" s="527"/>
      <c r="V23" s="527">
        <v>734437</v>
      </c>
      <c r="W23" s="527"/>
      <c r="X23" s="527">
        <v>384683</v>
      </c>
      <c r="Y23" s="415"/>
      <c r="Z23" s="411" t="s">
        <v>548</v>
      </c>
    </row>
    <row r="24" spans="1:27" ht="15" customHeight="1">
      <c r="A24" s="411" t="s">
        <v>549</v>
      </c>
      <c r="B24" s="527">
        <v>736507</v>
      </c>
      <c r="C24" s="527"/>
      <c r="D24" s="527">
        <v>459017</v>
      </c>
      <c r="E24" s="527"/>
      <c r="F24" s="527">
        <v>277490</v>
      </c>
      <c r="G24" s="696"/>
      <c r="H24" s="527">
        <v>321213</v>
      </c>
      <c r="I24" s="527"/>
      <c r="J24" s="527">
        <v>282649</v>
      </c>
      <c r="K24" s="527"/>
      <c r="L24" s="527">
        <v>38564</v>
      </c>
      <c r="M24" s="527"/>
      <c r="N24" s="527">
        <v>109334</v>
      </c>
      <c r="O24" s="527"/>
      <c r="P24" s="527">
        <v>305960</v>
      </c>
      <c r="Q24" s="527"/>
      <c r="R24" s="527">
        <v>8654</v>
      </c>
      <c r="S24" s="527"/>
      <c r="T24" s="527">
        <v>58380</v>
      </c>
      <c r="U24" s="527"/>
      <c r="V24" s="527">
        <v>138031</v>
      </c>
      <c r="W24" s="527"/>
      <c r="X24" s="527">
        <v>100896</v>
      </c>
      <c r="Y24" s="415"/>
      <c r="Z24" s="411" t="s">
        <v>549</v>
      </c>
    </row>
    <row r="25" spans="1:27" ht="15" customHeight="1">
      <c r="A25" s="411" t="s">
        <v>550</v>
      </c>
      <c r="B25" s="527">
        <v>3821390</v>
      </c>
      <c r="C25" s="527"/>
      <c r="D25" s="527">
        <v>1608504</v>
      </c>
      <c r="E25" s="527"/>
      <c r="F25" s="527">
        <v>2212886</v>
      </c>
      <c r="G25" s="696"/>
      <c r="H25" s="527">
        <v>1697162</v>
      </c>
      <c r="I25" s="527"/>
      <c r="J25" s="527">
        <v>918637</v>
      </c>
      <c r="K25" s="527"/>
      <c r="L25" s="527">
        <v>778525</v>
      </c>
      <c r="M25" s="527"/>
      <c r="N25" s="527">
        <v>425011</v>
      </c>
      <c r="O25" s="527"/>
      <c r="P25" s="527">
        <v>1699217</v>
      </c>
      <c r="Q25" s="527"/>
      <c r="R25" s="527">
        <v>12160</v>
      </c>
      <c r="S25" s="527"/>
      <c r="T25" s="527">
        <v>252695</v>
      </c>
      <c r="U25" s="527"/>
      <c r="V25" s="527">
        <v>671921</v>
      </c>
      <c r="W25" s="527"/>
      <c r="X25" s="527">
        <v>762440</v>
      </c>
      <c r="Y25" s="415"/>
      <c r="Z25" s="411" t="s">
        <v>550</v>
      </c>
    </row>
    <row r="26" spans="1:27" ht="15" customHeight="1">
      <c r="A26" s="411" t="s">
        <v>551</v>
      </c>
      <c r="B26" s="527">
        <v>1373054</v>
      </c>
      <c r="C26" s="527"/>
      <c r="D26" s="527">
        <v>369031</v>
      </c>
      <c r="E26" s="527"/>
      <c r="F26" s="527">
        <v>1004023</v>
      </c>
      <c r="G26" s="696"/>
      <c r="H26" s="527">
        <v>500561</v>
      </c>
      <c r="I26" s="527"/>
      <c r="J26" s="527">
        <v>138882</v>
      </c>
      <c r="K26" s="527"/>
      <c r="L26" s="527">
        <v>361678</v>
      </c>
      <c r="M26" s="527"/>
      <c r="N26" s="527">
        <v>143927</v>
      </c>
      <c r="O26" s="527"/>
      <c r="P26" s="527">
        <v>728567</v>
      </c>
      <c r="Q26" s="527"/>
      <c r="R26" s="527">
        <v>13893</v>
      </c>
      <c r="S26" s="527"/>
      <c r="T26" s="527">
        <v>72329</v>
      </c>
      <c r="U26" s="527"/>
      <c r="V26" s="527">
        <v>321357</v>
      </c>
      <c r="W26" s="527"/>
      <c r="X26" s="527">
        <v>320988</v>
      </c>
      <c r="Y26" s="415"/>
      <c r="Z26" s="411" t="s">
        <v>551</v>
      </c>
    </row>
    <row r="27" spans="1:27" ht="15" customHeight="1">
      <c r="A27" s="411" t="s">
        <v>343</v>
      </c>
      <c r="B27" s="527">
        <v>1564275</v>
      </c>
      <c r="C27" s="527"/>
      <c r="D27" s="527">
        <v>917466</v>
      </c>
      <c r="E27" s="527"/>
      <c r="F27" s="527">
        <v>646809</v>
      </c>
      <c r="G27" s="696"/>
      <c r="H27" s="527">
        <v>467763</v>
      </c>
      <c r="I27" s="527"/>
      <c r="J27" s="527">
        <v>250522</v>
      </c>
      <c r="K27" s="527"/>
      <c r="L27" s="527">
        <v>217240</v>
      </c>
      <c r="M27" s="527"/>
      <c r="N27" s="527">
        <v>598392</v>
      </c>
      <c r="O27" s="527"/>
      <c r="P27" s="527">
        <v>498121</v>
      </c>
      <c r="Q27" s="527"/>
      <c r="R27" s="527">
        <v>9118</v>
      </c>
      <c r="S27" s="527"/>
      <c r="T27" s="527">
        <v>59433</v>
      </c>
      <c r="U27" s="527"/>
      <c r="V27" s="527">
        <v>161663</v>
      </c>
      <c r="W27" s="527"/>
      <c r="X27" s="527">
        <v>267905</v>
      </c>
      <c r="Y27" s="415"/>
      <c r="Z27" s="411" t="s">
        <v>343</v>
      </c>
    </row>
    <row r="28" spans="1:27" ht="15" customHeight="1">
      <c r="A28" s="411" t="s">
        <v>553</v>
      </c>
      <c r="B28" s="527">
        <v>1325396</v>
      </c>
      <c r="C28" s="527"/>
      <c r="D28" s="527">
        <v>574164</v>
      </c>
      <c r="E28" s="527"/>
      <c r="F28" s="527">
        <v>751232</v>
      </c>
      <c r="G28" s="696"/>
      <c r="H28" s="527">
        <v>435948</v>
      </c>
      <c r="I28" s="527"/>
      <c r="J28" s="527">
        <v>248169</v>
      </c>
      <c r="K28" s="527"/>
      <c r="L28" s="527">
        <v>187779</v>
      </c>
      <c r="M28" s="527"/>
      <c r="N28" s="527">
        <v>98774</v>
      </c>
      <c r="O28" s="527"/>
      <c r="P28" s="527">
        <v>790674</v>
      </c>
      <c r="Q28" s="527"/>
      <c r="R28" s="527">
        <v>25154</v>
      </c>
      <c r="S28" s="527"/>
      <c r="T28" s="527">
        <v>202067</v>
      </c>
      <c r="U28" s="527"/>
      <c r="V28" s="527">
        <v>342839</v>
      </c>
      <c r="W28" s="527"/>
      <c r="X28" s="527">
        <v>220614</v>
      </c>
      <c r="Y28" s="415"/>
      <c r="Z28" s="411" t="s">
        <v>553</v>
      </c>
    </row>
    <row r="29" spans="1:27" ht="30" customHeight="1">
      <c r="A29" s="492" t="s">
        <v>1189</v>
      </c>
      <c r="B29" s="493"/>
      <c r="C29" s="493"/>
      <c r="D29" s="493"/>
      <c r="E29" s="493"/>
      <c r="F29" s="493"/>
      <c r="N29" s="492" t="s">
        <v>1189</v>
      </c>
    </row>
    <row r="30" spans="1:27" ht="30.95" customHeight="1">
      <c r="A30" s="759" t="s">
        <v>335</v>
      </c>
      <c r="B30" s="569">
        <v>1.9</v>
      </c>
      <c r="C30" s="569"/>
      <c r="D30" s="569">
        <v>3.6</v>
      </c>
      <c r="E30" s="569"/>
      <c r="F30" s="569">
        <v>0.2</v>
      </c>
      <c r="G30" s="569"/>
      <c r="H30" s="569">
        <v>2.1</v>
      </c>
      <c r="I30" s="569"/>
      <c r="J30" s="569">
        <v>4.5</v>
      </c>
      <c r="K30" s="569"/>
      <c r="L30" s="569">
        <v>-1.3</v>
      </c>
      <c r="M30" s="569"/>
      <c r="N30" s="569">
        <v>2.8</v>
      </c>
      <c r="O30" s="569"/>
      <c r="P30" s="569">
        <v>1.3</v>
      </c>
      <c r="Q30" s="569"/>
      <c r="R30" s="569">
        <v>-5.6</v>
      </c>
      <c r="S30" s="569"/>
      <c r="T30" s="569">
        <v>3.7</v>
      </c>
      <c r="U30" s="569"/>
      <c r="V30" s="569">
        <v>1.3</v>
      </c>
      <c r="W30" s="569"/>
      <c r="X30" s="569">
        <v>0.7</v>
      </c>
      <c r="Y30" s="416"/>
      <c r="Z30" s="759" t="s">
        <v>335</v>
      </c>
      <c r="AA30" s="416"/>
    </row>
    <row r="31" spans="1:27" ht="24.95" customHeight="1">
      <c r="A31" s="759" t="s">
        <v>581</v>
      </c>
      <c r="B31" s="569">
        <v>4.9000000000000004</v>
      </c>
      <c r="C31" s="569"/>
      <c r="D31" s="569">
        <v>9.5</v>
      </c>
      <c r="E31" s="569"/>
      <c r="F31" s="569">
        <v>-0.2</v>
      </c>
      <c r="G31" s="569"/>
      <c r="H31" s="569">
        <v>9</v>
      </c>
      <c r="I31" s="569"/>
      <c r="J31" s="569">
        <v>14</v>
      </c>
      <c r="K31" s="569"/>
      <c r="L31" s="569">
        <v>2.2999999999999998</v>
      </c>
      <c r="M31" s="569"/>
      <c r="N31" s="569">
        <v>-1.6</v>
      </c>
      <c r="O31" s="569"/>
      <c r="P31" s="569">
        <v>1.3</v>
      </c>
      <c r="Q31" s="569"/>
      <c r="R31" s="569">
        <v>-8.3000000000000007</v>
      </c>
      <c r="S31" s="569"/>
      <c r="T31" s="569">
        <v>33.9</v>
      </c>
      <c r="U31" s="569"/>
      <c r="V31" s="569">
        <v>-1.9</v>
      </c>
      <c r="W31" s="569"/>
      <c r="X31" s="569">
        <v>-3</v>
      </c>
      <c r="Y31" s="416"/>
      <c r="Z31" s="759" t="s">
        <v>581</v>
      </c>
      <c r="AA31" s="416"/>
    </row>
    <row r="32" spans="1:27" ht="15" customHeight="1">
      <c r="A32" s="759" t="s">
        <v>582</v>
      </c>
      <c r="B32" s="569">
        <v>-2</v>
      </c>
      <c r="C32" s="569"/>
      <c r="D32" s="569">
        <v>0</v>
      </c>
      <c r="E32" s="569"/>
      <c r="F32" s="569">
        <v>-4.7</v>
      </c>
      <c r="G32" s="569"/>
      <c r="H32" s="569">
        <v>-3.6</v>
      </c>
      <c r="I32" s="569"/>
      <c r="J32" s="569">
        <v>-2.2999999999999998</v>
      </c>
      <c r="K32" s="569"/>
      <c r="L32" s="569">
        <v>-5.9</v>
      </c>
      <c r="M32" s="569"/>
      <c r="N32" s="569">
        <v>2.9</v>
      </c>
      <c r="O32" s="569"/>
      <c r="P32" s="569">
        <v>-3.3</v>
      </c>
      <c r="Q32" s="569"/>
      <c r="R32" s="569">
        <v>-4.5</v>
      </c>
      <c r="S32" s="569"/>
      <c r="T32" s="569">
        <v>-0.1</v>
      </c>
      <c r="U32" s="569"/>
      <c r="V32" s="569">
        <v>-3.9</v>
      </c>
      <c r="W32" s="569"/>
      <c r="X32" s="569">
        <v>-4.2</v>
      </c>
      <c r="Y32" s="416"/>
      <c r="Z32" s="759" t="s">
        <v>582</v>
      </c>
      <c r="AA32" s="416"/>
    </row>
    <row r="33" spans="1:29" ht="15" customHeight="1">
      <c r="A33" s="759" t="s">
        <v>583</v>
      </c>
      <c r="B33" s="569">
        <v>10.1</v>
      </c>
      <c r="C33" s="569"/>
      <c r="D33" s="569">
        <v>16.5</v>
      </c>
      <c r="E33" s="569"/>
      <c r="F33" s="569">
        <v>-2.5</v>
      </c>
      <c r="G33" s="569"/>
      <c r="H33" s="569">
        <v>-9.1999999999999993</v>
      </c>
      <c r="I33" s="569"/>
      <c r="J33" s="569">
        <v>-6.4</v>
      </c>
      <c r="K33" s="569"/>
      <c r="L33" s="569">
        <v>-12.8</v>
      </c>
      <c r="M33" s="569"/>
      <c r="N33" s="569">
        <v>33</v>
      </c>
      <c r="O33" s="569"/>
      <c r="P33" s="569">
        <v>8</v>
      </c>
      <c r="Q33" s="569"/>
      <c r="R33" s="569">
        <v>9.5</v>
      </c>
      <c r="S33" s="569"/>
      <c r="T33" s="569">
        <v>5.3</v>
      </c>
      <c r="U33" s="569"/>
      <c r="V33" s="569">
        <v>-8.6999999999999993</v>
      </c>
      <c r="W33" s="569"/>
      <c r="X33" s="569">
        <v>54.4</v>
      </c>
      <c r="Y33" s="416"/>
      <c r="Z33" s="759" t="s">
        <v>583</v>
      </c>
      <c r="AA33" s="416"/>
    </row>
    <row r="34" spans="1:29" ht="15" customHeight="1">
      <c r="A34" s="759" t="s">
        <v>584</v>
      </c>
      <c r="B34" s="569">
        <v>-4.0999999999999996</v>
      </c>
      <c r="C34" s="569"/>
      <c r="D34" s="569">
        <v>-8.6</v>
      </c>
      <c r="E34" s="569"/>
      <c r="F34" s="569">
        <v>0</v>
      </c>
      <c r="G34" s="569"/>
      <c r="H34" s="569">
        <v>-5.8</v>
      </c>
      <c r="I34" s="569"/>
      <c r="J34" s="569">
        <v>-8.9</v>
      </c>
      <c r="K34" s="569"/>
      <c r="L34" s="569">
        <v>-3.8</v>
      </c>
      <c r="M34" s="569"/>
      <c r="N34" s="569">
        <v>-10.3</v>
      </c>
      <c r="O34" s="569"/>
      <c r="P34" s="569">
        <v>2.5</v>
      </c>
      <c r="Q34" s="569"/>
      <c r="R34" s="569">
        <v>-12.3</v>
      </c>
      <c r="S34" s="569"/>
      <c r="T34" s="569">
        <v>1.2</v>
      </c>
      <c r="U34" s="569"/>
      <c r="V34" s="569">
        <v>-1.8</v>
      </c>
      <c r="W34" s="569"/>
      <c r="X34" s="569">
        <v>18.100000000000001</v>
      </c>
      <c r="Y34" s="416"/>
      <c r="Z34" s="759" t="s">
        <v>584</v>
      </c>
      <c r="AA34" s="416"/>
    </row>
    <row r="35" spans="1:29" ht="15" customHeight="1">
      <c r="A35" s="759" t="s">
        <v>585</v>
      </c>
      <c r="B35" s="569">
        <v>12</v>
      </c>
      <c r="C35" s="569"/>
      <c r="D35" s="569">
        <v>19.399999999999999</v>
      </c>
      <c r="E35" s="569"/>
      <c r="F35" s="569">
        <v>2.8</v>
      </c>
      <c r="G35" s="569"/>
      <c r="H35" s="569">
        <v>28.1</v>
      </c>
      <c r="I35" s="569"/>
      <c r="J35" s="569">
        <v>-7.5</v>
      </c>
      <c r="K35" s="569"/>
      <c r="L35" s="569">
        <v>125.7</v>
      </c>
      <c r="M35" s="569"/>
      <c r="N35" s="569">
        <v>26.7</v>
      </c>
      <c r="O35" s="569"/>
      <c r="P35" s="569">
        <v>-4.8</v>
      </c>
      <c r="Q35" s="569"/>
      <c r="R35" s="569">
        <v>327.39999999999998</v>
      </c>
      <c r="S35" s="569"/>
      <c r="T35" s="569">
        <v>52.3</v>
      </c>
      <c r="U35" s="569"/>
      <c r="V35" s="569">
        <v>7.9</v>
      </c>
      <c r="W35" s="569"/>
      <c r="X35" s="569">
        <v>-79.599999999999994</v>
      </c>
      <c r="Y35" s="416"/>
      <c r="Z35" s="759" t="s">
        <v>585</v>
      </c>
      <c r="AA35" s="416"/>
    </row>
    <row r="36" spans="1:29" ht="15" customHeight="1">
      <c r="A36" s="759" t="s">
        <v>786</v>
      </c>
      <c r="B36" s="569">
        <v>-3</v>
      </c>
      <c r="C36" s="569"/>
      <c r="D36" s="569">
        <v>-5</v>
      </c>
      <c r="E36" s="569"/>
      <c r="F36" s="569">
        <v>0</v>
      </c>
      <c r="G36" s="569"/>
      <c r="H36" s="569">
        <v>-6.5</v>
      </c>
      <c r="I36" s="569"/>
      <c r="J36" s="569">
        <v>-10.3</v>
      </c>
      <c r="K36" s="569"/>
      <c r="L36" s="569">
        <v>15</v>
      </c>
      <c r="M36" s="569"/>
      <c r="N36" s="569">
        <v>9.1</v>
      </c>
      <c r="O36" s="569"/>
      <c r="P36" s="569">
        <v>-5.0999999999999996</v>
      </c>
      <c r="Q36" s="569"/>
      <c r="R36" s="569">
        <v>-38.799999999999997</v>
      </c>
      <c r="S36" s="569"/>
      <c r="T36" s="569">
        <v>-25.5</v>
      </c>
      <c r="U36" s="569"/>
      <c r="V36" s="569">
        <v>0.9</v>
      </c>
      <c r="W36" s="569"/>
      <c r="X36" s="569">
        <v>-8.8000000000000007</v>
      </c>
      <c r="Y36" s="416"/>
      <c r="Z36" s="759" t="s">
        <v>786</v>
      </c>
      <c r="AA36" s="416"/>
    </row>
    <row r="37" spans="1:29" ht="15" customHeight="1">
      <c r="A37" s="759" t="s">
        <v>787</v>
      </c>
      <c r="B37" s="569">
        <v>11.5</v>
      </c>
      <c r="C37" s="569"/>
      <c r="D37" s="569">
        <v>19.5</v>
      </c>
      <c r="E37" s="569"/>
      <c r="F37" s="569">
        <v>3.3</v>
      </c>
      <c r="G37" s="569"/>
      <c r="H37" s="569">
        <v>20.6</v>
      </c>
      <c r="I37" s="569"/>
      <c r="J37" s="569">
        <v>25.2</v>
      </c>
      <c r="K37" s="569"/>
      <c r="L37" s="569">
        <v>5.9</v>
      </c>
      <c r="M37" s="569"/>
      <c r="N37" s="569">
        <v>8.9</v>
      </c>
      <c r="O37" s="569"/>
      <c r="P37" s="569">
        <v>3.6</v>
      </c>
      <c r="Q37" s="569"/>
      <c r="R37" s="569">
        <v>-21</v>
      </c>
      <c r="S37" s="569"/>
      <c r="T37" s="569">
        <v>19.100000000000001</v>
      </c>
      <c r="U37" s="569"/>
      <c r="V37" s="569">
        <v>3.6</v>
      </c>
      <c r="W37" s="569"/>
      <c r="X37" s="569">
        <v>1.3</v>
      </c>
      <c r="Y37" s="416"/>
      <c r="Z37" s="759" t="s">
        <v>787</v>
      </c>
      <c r="AA37" s="416"/>
    </row>
    <row r="38" spans="1:29" ht="15" customHeight="1">
      <c r="A38" s="759" t="s">
        <v>788</v>
      </c>
      <c r="B38" s="569">
        <v>-3.2</v>
      </c>
      <c r="C38" s="569"/>
      <c r="D38" s="569">
        <v>-8.6999999999999993</v>
      </c>
      <c r="E38" s="569"/>
      <c r="F38" s="569">
        <v>0.6</v>
      </c>
      <c r="G38" s="569"/>
      <c r="H38" s="569">
        <v>-5.6</v>
      </c>
      <c r="I38" s="569"/>
      <c r="J38" s="569">
        <v>-23.6</v>
      </c>
      <c r="K38" s="569"/>
      <c r="L38" s="569">
        <v>2</v>
      </c>
      <c r="M38" s="569"/>
      <c r="N38" s="569">
        <v>-4.5</v>
      </c>
      <c r="O38" s="569"/>
      <c r="P38" s="569">
        <v>-0.1</v>
      </c>
      <c r="Q38" s="569"/>
      <c r="R38" s="569">
        <v>1.9</v>
      </c>
      <c r="S38" s="569"/>
      <c r="T38" s="569">
        <v>2.1</v>
      </c>
      <c r="U38" s="569"/>
      <c r="V38" s="569">
        <v>-3.2</v>
      </c>
      <c r="W38" s="569"/>
      <c r="X38" s="569">
        <v>2.9</v>
      </c>
      <c r="Y38" s="416"/>
      <c r="Z38" s="759" t="s">
        <v>788</v>
      </c>
      <c r="AA38" s="416"/>
    </row>
    <row r="39" spans="1:29" ht="15" customHeight="1">
      <c r="A39" s="759" t="s">
        <v>789</v>
      </c>
      <c r="B39" s="569">
        <v>1.9</v>
      </c>
      <c r="C39" s="569"/>
      <c r="D39" s="569">
        <v>0.5</v>
      </c>
      <c r="E39" s="569"/>
      <c r="F39" s="569">
        <v>2.8</v>
      </c>
      <c r="G39" s="569"/>
      <c r="H39" s="569">
        <v>4</v>
      </c>
      <c r="I39" s="569"/>
      <c r="J39" s="569">
        <v>6.2</v>
      </c>
      <c r="K39" s="569"/>
      <c r="L39" s="569">
        <v>2.6</v>
      </c>
      <c r="M39" s="569"/>
      <c r="N39" s="569">
        <v>-5.7</v>
      </c>
      <c r="O39" s="569"/>
      <c r="P39" s="569">
        <v>2.8</v>
      </c>
      <c r="Q39" s="569"/>
      <c r="R39" s="569">
        <v>-6.6</v>
      </c>
      <c r="S39" s="569"/>
      <c r="T39" s="569">
        <v>2.2999999999999998</v>
      </c>
      <c r="U39" s="569"/>
      <c r="V39" s="569">
        <v>4.4000000000000004</v>
      </c>
      <c r="W39" s="569"/>
      <c r="X39" s="569">
        <v>0.4</v>
      </c>
      <c r="Y39" s="416"/>
      <c r="Z39" s="759" t="s">
        <v>789</v>
      </c>
      <c r="AA39" s="416"/>
    </row>
    <row r="40" spans="1:29" ht="15" customHeight="1">
      <c r="A40" s="759" t="s">
        <v>790</v>
      </c>
      <c r="B40" s="569">
        <v>4</v>
      </c>
      <c r="C40" s="569"/>
      <c r="D40" s="569">
        <v>4.4000000000000004</v>
      </c>
      <c r="E40" s="569"/>
      <c r="F40" s="569">
        <v>3.5</v>
      </c>
      <c r="G40" s="569"/>
      <c r="H40" s="569">
        <v>3.1</v>
      </c>
      <c r="I40" s="569"/>
      <c r="J40" s="569">
        <v>6.9</v>
      </c>
      <c r="K40" s="569"/>
      <c r="L40" s="569">
        <v>-3.4</v>
      </c>
      <c r="M40" s="569"/>
      <c r="N40" s="569">
        <v>0.5</v>
      </c>
      <c r="O40" s="569"/>
      <c r="P40" s="569">
        <v>6.9</v>
      </c>
      <c r="Q40" s="569"/>
      <c r="R40" s="569">
        <v>-0.9</v>
      </c>
      <c r="S40" s="569"/>
      <c r="T40" s="569">
        <v>5.2</v>
      </c>
      <c r="U40" s="569"/>
      <c r="V40" s="569">
        <v>13.5</v>
      </c>
      <c r="W40" s="569"/>
      <c r="X40" s="569">
        <v>3.4</v>
      </c>
      <c r="Y40" s="416"/>
      <c r="Z40" s="759" t="s">
        <v>790</v>
      </c>
      <c r="AA40" s="416"/>
    </row>
    <row r="41" spans="1:29" ht="15" customHeight="1">
      <c r="A41" s="759" t="s">
        <v>548</v>
      </c>
      <c r="B41" s="569">
        <v>7.1</v>
      </c>
      <c r="C41" s="569"/>
      <c r="D41" s="569">
        <v>9.8000000000000007</v>
      </c>
      <c r="E41" s="569"/>
      <c r="F41" s="569">
        <v>4.5999999999999996</v>
      </c>
      <c r="G41" s="569"/>
      <c r="H41" s="569">
        <v>5.4</v>
      </c>
      <c r="I41" s="569"/>
      <c r="J41" s="569">
        <v>6.1</v>
      </c>
      <c r="K41" s="569"/>
      <c r="L41" s="569">
        <v>3.9</v>
      </c>
      <c r="M41" s="569"/>
      <c r="N41" s="569">
        <v>21.6</v>
      </c>
      <c r="O41" s="569"/>
      <c r="P41" s="569">
        <v>3.9</v>
      </c>
      <c r="Q41" s="569"/>
      <c r="R41" s="569">
        <v>-11.8</v>
      </c>
      <c r="S41" s="569"/>
      <c r="T41" s="569">
        <v>1.3</v>
      </c>
      <c r="U41" s="569"/>
      <c r="V41" s="569">
        <v>10</v>
      </c>
      <c r="W41" s="569"/>
      <c r="X41" s="569">
        <v>-4</v>
      </c>
      <c r="Y41" s="416"/>
      <c r="Z41" s="759" t="s">
        <v>548</v>
      </c>
      <c r="AA41" s="416"/>
    </row>
    <row r="42" spans="1:29" ht="15" customHeight="1">
      <c r="A42" s="759" t="s">
        <v>549</v>
      </c>
      <c r="B42" s="569">
        <v>16.600000000000001</v>
      </c>
      <c r="C42" s="569"/>
      <c r="D42" s="569">
        <v>24.4</v>
      </c>
      <c r="E42" s="569"/>
      <c r="F42" s="569">
        <v>5.8</v>
      </c>
      <c r="G42" s="569"/>
      <c r="H42" s="569">
        <v>39.9</v>
      </c>
      <c r="I42" s="569"/>
      <c r="J42" s="569">
        <v>49.2</v>
      </c>
      <c r="K42" s="569"/>
      <c r="L42" s="569">
        <v>-3.9</v>
      </c>
      <c r="M42" s="569"/>
      <c r="N42" s="569">
        <v>-8.9</v>
      </c>
      <c r="O42" s="569"/>
      <c r="P42" s="569">
        <v>8.6</v>
      </c>
      <c r="Q42" s="569"/>
      <c r="R42" s="569">
        <v>17.600000000000001</v>
      </c>
      <c r="S42" s="569"/>
      <c r="T42" s="569">
        <v>11.8</v>
      </c>
      <c r="U42" s="569"/>
      <c r="V42" s="569">
        <v>2.1</v>
      </c>
      <c r="W42" s="569"/>
      <c r="X42" s="569">
        <v>15.9</v>
      </c>
      <c r="Y42" s="416"/>
      <c r="Z42" s="759" t="s">
        <v>549</v>
      </c>
      <c r="AA42" s="416"/>
    </row>
    <row r="43" spans="1:29" ht="15" customHeight="1">
      <c r="A43" s="759" t="s">
        <v>550</v>
      </c>
      <c r="B43" s="569">
        <v>-5</v>
      </c>
      <c r="C43" s="569"/>
      <c r="D43" s="569">
        <v>-7</v>
      </c>
      <c r="E43" s="569"/>
      <c r="F43" s="569">
        <v>-3.5</v>
      </c>
      <c r="G43" s="569"/>
      <c r="H43" s="569">
        <v>-6.8</v>
      </c>
      <c r="I43" s="569"/>
      <c r="J43" s="569">
        <v>-5.9</v>
      </c>
      <c r="K43" s="569"/>
      <c r="L43" s="569">
        <v>-8</v>
      </c>
      <c r="M43" s="569"/>
      <c r="N43" s="569">
        <v>-10.3</v>
      </c>
      <c r="O43" s="569"/>
      <c r="P43" s="569">
        <v>-1.6</v>
      </c>
      <c r="Q43" s="569"/>
      <c r="R43" s="569">
        <v>-26.1</v>
      </c>
      <c r="S43" s="569"/>
      <c r="T43" s="569">
        <v>-4</v>
      </c>
      <c r="U43" s="569"/>
      <c r="V43" s="569">
        <v>-3.2</v>
      </c>
      <c r="W43" s="569"/>
      <c r="X43" s="569">
        <v>1.3</v>
      </c>
      <c r="Y43" s="416"/>
      <c r="Z43" s="759" t="s">
        <v>550</v>
      </c>
      <c r="AA43" s="416"/>
    </row>
    <row r="44" spans="1:29" ht="15" customHeight="1">
      <c r="A44" s="759" t="s">
        <v>551</v>
      </c>
      <c r="B44" s="569">
        <v>-3.2</v>
      </c>
      <c r="C44" s="569"/>
      <c r="D44" s="569">
        <v>-4.5999999999999996</v>
      </c>
      <c r="E44" s="569"/>
      <c r="F44" s="569">
        <v>-2.7</v>
      </c>
      <c r="G44" s="569"/>
      <c r="H44" s="569">
        <v>-2.4</v>
      </c>
      <c r="I44" s="569"/>
      <c r="J44" s="569">
        <v>-6.6</v>
      </c>
      <c r="K44" s="569"/>
      <c r="L44" s="569">
        <v>-0.7</v>
      </c>
      <c r="M44" s="569"/>
      <c r="N44" s="569">
        <v>3.5</v>
      </c>
      <c r="O44" s="569"/>
      <c r="P44" s="569">
        <v>-4.9000000000000004</v>
      </c>
      <c r="Q44" s="569"/>
      <c r="R44" s="569">
        <v>23.5</v>
      </c>
      <c r="S44" s="569"/>
      <c r="T44" s="569">
        <v>-17.5</v>
      </c>
      <c r="U44" s="569"/>
      <c r="V44" s="569">
        <v>-1.1000000000000001</v>
      </c>
      <c r="W44" s="569"/>
      <c r="X44" s="569">
        <v>-6.3</v>
      </c>
      <c r="Y44" s="416"/>
      <c r="Z44" s="759" t="s">
        <v>551</v>
      </c>
      <c r="AA44" s="416"/>
    </row>
    <row r="45" spans="1:29" ht="15" customHeight="1">
      <c r="A45" s="759" t="s">
        <v>343</v>
      </c>
      <c r="B45" s="569">
        <v>6.6</v>
      </c>
      <c r="C45" s="569"/>
      <c r="D45" s="569">
        <v>4</v>
      </c>
      <c r="E45" s="569"/>
      <c r="F45" s="569">
        <v>10.6</v>
      </c>
      <c r="G45" s="569"/>
      <c r="H45" s="569">
        <v>3</v>
      </c>
      <c r="I45" s="569"/>
      <c r="J45" s="569">
        <v>8.3000000000000007</v>
      </c>
      <c r="K45" s="569"/>
      <c r="L45" s="569">
        <v>-2.5</v>
      </c>
      <c r="M45" s="569"/>
      <c r="N45" s="569">
        <v>4.8</v>
      </c>
      <c r="O45" s="569"/>
      <c r="P45" s="569">
        <v>12.7</v>
      </c>
      <c r="Q45" s="569"/>
      <c r="R45" s="569">
        <v>-23.2</v>
      </c>
      <c r="S45" s="569"/>
      <c r="T45" s="569">
        <v>-12.3</v>
      </c>
      <c r="U45" s="569"/>
      <c r="V45" s="569">
        <v>-11.2</v>
      </c>
      <c r="W45" s="569"/>
      <c r="X45" s="569">
        <v>48.7</v>
      </c>
      <c r="Y45" s="416"/>
      <c r="Z45" s="759" t="s">
        <v>343</v>
      </c>
      <c r="AA45" s="416"/>
    </row>
    <row r="46" spans="1:29" ht="15" customHeight="1">
      <c r="A46" s="759" t="s">
        <v>553</v>
      </c>
      <c r="B46" s="569">
        <v>-4</v>
      </c>
      <c r="C46" s="569"/>
      <c r="D46" s="569">
        <v>-4.7</v>
      </c>
      <c r="E46" s="569"/>
      <c r="F46" s="569">
        <v>-3.5</v>
      </c>
      <c r="G46" s="569"/>
      <c r="H46" s="569">
        <v>-8.6</v>
      </c>
      <c r="I46" s="569"/>
      <c r="J46" s="569">
        <v>-7.2</v>
      </c>
      <c r="K46" s="569"/>
      <c r="L46" s="569">
        <v>-10.5</v>
      </c>
      <c r="M46" s="569"/>
      <c r="N46" s="569">
        <v>-1.8</v>
      </c>
      <c r="O46" s="569"/>
      <c r="P46" s="569">
        <v>-1.5</v>
      </c>
      <c r="Q46" s="569"/>
      <c r="R46" s="569">
        <v>5.3</v>
      </c>
      <c r="S46" s="569"/>
      <c r="T46" s="569">
        <v>-3.9</v>
      </c>
      <c r="U46" s="569"/>
      <c r="V46" s="569">
        <v>-1.3</v>
      </c>
      <c r="W46" s="569"/>
      <c r="X46" s="569">
        <v>-0.2</v>
      </c>
      <c r="Y46" s="416"/>
      <c r="Z46" s="759" t="s">
        <v>553</v>
      </c>
      <c r="AA46" s="416"/>
    </row>
    <row r="47" spans="1:29" ht="30" customHeight="1">
      <c r="A47" s="492" t="s">
        <v>1245</v>
      </c>
      <c r="N47" s="492" t="s">
        <v>1245</v>
      </c>
    </row>
    <row r="48" spans="1:29" ht="30.95" customHeight="1">
      <c r="A48" s="413" t="s">
        <v>335</v>
      </c>
      <c r="B48" s="569">
        <v>11.4</v>
      </c>
      <c r="C48" s="569"/>
      <c r="D48" s="569">
        <v>13.1</v>
      </c>
      <c r="E48" s="569"/>
      <c r="F48" s="569">
        <v>9.6</v>
      </c>
      <c r="G48" s="569"/>
      <c r="H48" s="569">
        <v>9.8000000000000007</v>
      </c>
      <c r="I48" s="569"/>
      <c r="J48" s="569">
        <v>11.6</v>
      </c>
      <c r="K48" s="569"/>
      <c r="L48" s="569">
        <v>7.2</v>
      </c>
      <c r="M48" s="569"/>
      <c r="N48" s="569">
        <v>18.399999999999999</v>
      </c>
      <c r="O48" s="569"/>
      <c r="P48" s="569">
        <v>9.6999999999999993</v>
      </c>
      <c r="Q48" s="569"/>
      <c r="R48" s="569">
        <v>-0.1</v>
      </c>
      <c r="S48" s="569"/>
      <c r="T48" s="569">
        <v>4.3</v>
      </c>
      <c r="U48" s="569"/>
      <c r="V48" s="569">
        <v>9.3000000000000007</v>
      </c>
      <c r="W48" s="569"/>
      <c r="X48" s="569">
        <v>13.2</v>
      </c>
      <c r="Y48" s="416"/>
      <c r="Z48" s="413" t="s">
        <v>335</v>
      </c>
      <c r="AA48" s="416"/>
      <c r="AB48" s="416"/>
      <c r="AC48" s="416"/>
    </row>
    <row r="49" spans="1:29" ht="24.95" customHeight="1">
      <c r="A49" s="413" t="s">
        <v>581</v>
      </c>
      <c r="B49" s="569">
        <v>10.7</v>
      </c>
      <c r="C49" s="569"/>
      <c r="D49" s="569">
        <v>19.399999999999999</v>
      </c>
      <c r="E49" s="569"/>
      <c r="F49" s="569">
        <v>1.7</v>
      </c>
      <c r="G49" s="569"/>
      <c r="H49" s="569">
        <v>15.6</v>
      </c>
      <c r="I49" s="569"/>
      <c r="J49" s="569">
        <v>24.7</v>
      </c>
      <c r="K49" s="569"/>
      <c r="L49" s="569">
        <v>4.0999999999999996</v>
      </c>
      <c r="M49" s="569"/>
      <c r="N49" s="569">
        <v>14.6</v>
      </c>
      <c r="O49" s="569"/>
      <c r="P49" s="569">
        <v>0.2</v>
      </c>
      <c r="Q49" s="569"/>
      <c r="R49" s="569">
        <v>-11.8</v>
      </c>
      <c r="S49" s="569"/>
      <c r="T49" s="569">
        <v>6.2</v>
      </c>
      <c r="U49" s="569"/>
      <c r="V49" s="569">
        <v>-1.8</v>
      </c>
      <c r="W49" s="569"/>
      <c r="X49" s="569">
        <v>1</v>
      </c>
      <c r="Y49" s="416"/>
      <c r="Z49" s="413" t="s">
        <v>581</v>
      </c>
      <c r="AA49" s="416"/>
      <c r="AB49" s="416"/>
      <c r="AC49" s="416"/>
    </row>
    <row r="50" spans="1:29" ht="15" customHeight="1">
      <c r="A50" s="413" t="s">
        <v>582</v>
      </c>
      <c r="B50" s="569">
        <v>8.6</v>
      </c>
      <c r="C50" s="569"/>
      <c r="D50" s="569">
        <v>12</v>
      </c>
      <c r="E50" s="569"/>
      <c r="F50" s="569">
        <v>4.3</v>
      </c>
      <c r="G50" s="569"/>
      <c r="H50" s="569">
        <v>8.6</v>
      </c>
      <c r="I50" s="569"/>
      <c r="J50" s="569">
        <v>9</v>
      </c>
      <c r="K50" s="569"/>
      <c r="L50" s="569">
        <v>7.7</v>
      </c>
      <c r="M50" s="569"/>
      <c r="N50" s="569">
        <v>18.5</v>
      </c>
      <c r="O50" s="569"/>
      <c r="P50" s="569">
        <v>2.8</v>
      </c>
      <c r="Q50" s="569"/>
      <c r="R50" s="569">
        <v>-1.2</v>
      </c>
      <c r="S50" s="569"/>
      <c r="T50" s="569">
        <v>4</v>
      </c>
      <c r="U50" s="569"/>
      <c r="V50" s="569">
        <v>2.2000000000000002</v>
      </c>
      <c r="W50" s="569"/>
      <c r="X50" s="569">
        <v>3.3</v>
      </c>
      <c r="Y50" s="416"/>
      <c r="Z50" s="413" t="s">
        <v>582</v>
      </c>
      <c r="AA50" s="416"/>
      <c r="AB50" s="416"/>
      <c r="AC50" s="416"/>
    </row>
    <row r="51" spans="1:29" ht="15" customHeight="1">
      <c r="A51" s="413" t="s">
        <v>583</v>
      </c>
      <c r="B51" s="569">
        <v>30.9</v>
      </c>
      <c r="C51" s="569"/>
      <c r="D51" s="569">
        <v>41.9</v>
      </c>
      <c r="E51" s="569"/>
      <c r="F51" s="569">
        <v>10.9</v>
      </c>
      <c r="G51" s="569"/>
      <c r="H51" s="569">
        <v>3.7</v>
      </c>
      <c r="I51" s="569"/>
      <c r="J51" s="569">
        <v>0</v>
      </c>
      <c r="K51" s="569"/>
      <c r="L51" s="569">
        <v>9.3000000000000007</v>
      </c>
      <c r="M51" s="569"/>
      <c r="N51" s="569">
        <v>84.8</v>
      </c>
      <c r="O51" s="569"/>
      <c r="P51" s="569">
        <v>10.9</v>
      </c>
      <c r="Q51" s="569"/>
      <c r="R51" s="569">
        <v>38.700000000000003</v>
      </c>
      <c r="S51" s="569"/>
      <c r="T51" s="569">
        <v>6.2</v>
      </c>
      <c r="U51" s="569"/>
      <c r="V51" s="569">
        <v>-3.7</v>
      </c>
      <c r="W51" s="569"/>
      <c r="X51" s="569">
        <v>49.9</v>
      </c>
      <c r="Y51" s="416"/>
      <c r="Z51" s="413" t="s">
        <v>583</v>
      </c>
      <c r="AA51" s="416"/>
      <c r="AB51" s="416"/>
      <c r="AC51" s="416"/>
    </row>
    <row r="52" spans="1:29" ht="15" customHeight="1">
      <c r="A52" s="413" t="s">
        <v>584</v>
      </c>
      <c r="B52" s="569">
        <v>0.4</v>
      </c>
      <c r="C52" s="569"/>
      <c r="D52" s="569">
        <v>0.4</v>
      </c>
      <c r="E52" s="569"/>
      <c r="F52" s="569">
        <v>0.4</v>
      </c>
      <c r="G52" s="569"/>
      <c r="H52" s="569">
        <v>-11.4</v>
      </c>
      <c r="I52" s="569"/>
      <c r="J52" s="569">
        <v>-18.2</v>
      </c>
      <c r="K52" s="569"/>
      <c r="L52" s="569">
        <v>-6.8</v>
      </c>
      <c r="M52" s="569"/>
      <c r="N52" s="569">
        <v>17.600000000000001</v>
      </c>
      <c r="O52" s="569"/>
      <c r="P52" s="569">
        <v>3.6</v>
      </c>
      <c r="Q52" s="569"/>
      <c r="R52" s="569">
        <v>3.8</v>
      </c>
      <c r="S52" s="569"/>
      <c r="T52" s="569">
        <v>-10.1</v>
      </c>
      <c r="U52" s="569"/>
      <c r="V52" s="569">
        <v>9.8000000000000007</v>
      </c>
      <c r="W52" s="569"/>
      <c r="X52" s="569">
        <v>-1</v>
      </c>
      <c r="Y52" s="416"/>
      <c r="Z52" s="413" t="s">
        <v>584</v>
      </c>
      <c r="AA52" s="416"/>
      <c r="AB52" s="416"/>
      <c r="AC52" s="416"/>
    </row>
    <row r="53" spans="1:29" ht="15" customHeight="1">
      <c r="A53" s="413" t="s">
        <v>585</v>
      </c>
      <c r="B53" s="569">
        <v>1.9</v>
      </c>
      <c r="C53" s="569"/>
      <c r="D53" s="569">
        <v>6.1</v>
      </c>
      <c r="E53" s="569"/>
      <c r="F53" s="569">
        <v>-3.6</v>
      </c>
      <c r="G53" s="569"/>
      <c r="H53" s="569">
        <v>45.3</v>
      </c>
      <c r="I53" s="569"/>
      <c r="J53" s="569">
        <v>0</v>
      </c>
      <c r="K53" s="569"/>
      <c r="L53" s="569">
        <v>195.9</v>
      </c>
      <c r="M53" s="569"/>
      <c r="N53" s="569">
        <v>9.8000000000000007</v>
      </c>
      <c r="O53" s="569"/>
      <c r="P53" s="569">
        <v>-21.5</v>
      </c>
      <c r="Q53" s="569"/>
      <c r="R53" s="569">
        <v>-1.7</v>
      </c>
      <c r="S53" s="569"/>
      <c r="T53" s="569">
        <v>8.3000000000000007</v>
      </c>
      <c r="U53" s="569"/>
      <c r="V53" s="569" t="s">
        <v>429</v>
      </c>
      <c r="W53" s="569"/>
      <c r="X53" s="569" t="s">
        <v>429</v>
      </c>
      <c r="Y53" s="416"/>
      <c r="Z53" s="413" t="s">
        <v>585</v>
      </c>
      <c r="AA53" s="416"/>
      <c r="AB53" s="416"/>
      <c r="AC53" s="416"/>
    </row>
    <row r="54" spans="1:29" ht="15" customHeight="1">
      <c r="A54" s="413" t="s">
        <v>786</v>
      </c>
      <c r="B54" s="569">
        <v>24.8</v>
      </c>
      <c r="C54" s="569"/>
      <c r="D54" s="569">
        <v>3.2</v>
      </c>
      <c r="E54" s="569"/>
      <c r="F54" s="569">
        <v>79.7</v>
      </c>
      <c r="G54" s="569"/>
      <c r="H54" s="569">
        <v>9.9</v>
      </c>
      <c r="I54" s="569"/>
      <c r="J54" s="569">
        <v>-3.6</v>
      </c>
      <c r="K54" s="569"/>
      <c r="L54" s="569">
        <v>193.7</v>
      </c>
      <c r="M54" s="569"/>
      <c r="N54" s="569">
        <v>13.4</v>
      </c>
      <c r="O54" s="569"/>
      <c r="P54" s="569">
        <v>62.9</v>
      </c>
      <c r="Q54" s="569"/>
      <c r="R54" s="569">
        <v>214.3</v>
      </c>
      <c r="S54" s="569"/>
      <c r="T54" s="569">
        <v>32.799999999999997</v>
      </c>
      <c r="U54" s="569"/>
      <c r="V54" s="569">
        <v>54.6</v>
      </c>
      <c r="W54" s="569"/>
      <c r="X54" s="569">
        <v>81.2</v>
      </c>
      <c r="Y54" s="416"/>
      <c r="Z54" s="413" t="s">
        <v>786</v>
      </c>
      <c r="AA54" s="416"/>
      <c r="AB54" s="416"/>
      <c r="AC54" s="416"/>
    </row>
    <row r="55" spans="1:29" ht="15" customHeight="1">
      <c r="A55" s="413" t="s">
        <v>787</v>
      </c>
      <c r="B55" s="569">
        <v>24.7</v>
      </c>
      <c r="C55" s="569"/>
      <c r="D55" s="569">
        <v>51.6</v>
      </c>
      <c r="E55" s="569"/>
      <c r="F55" s="569">
        <v>3.2</v>
      </c>
      <c r="G55" s="569"/>
      <c r="H55" s="569">
        <v>50.6</v>
      </c>
      <c r="I55" s="569"/>
      <c r="J55" s="569">
        <v>71.099999999999994</v>
      </c>
      <c r="K55" s="569"/>
      <c r="L55" s="569">
        <v>4.2</v>
      </c>
      <c r="M55" s="569"/>
      <c r="N55" s="569">
        <v>28</v>
      </c>
      <c r="O55" s="569"/>
      <c r="P55" s="569">
        <v>3.6</v>
      </c>
      <c r="Q55" s="569"/>
      <c r="R55" s="569">
        <v>-22.8</v>
      </c>
      <c r="S55" s="569"/>
      <c r="T55" s="569">
        <v>16</v>
      </c>
      <c r="U55" s="569"/>
      <c r="V55" s="569">
        <v>8.8000000000000007</v>
      </c>
      <c r="W55" s="569"/>
      <c r="X55" s="569">
        <v>-4.0999999999999996</v>
      </c>
      <c r="Y55" s="416"/>
      <c r="Z55" s="413" t="s">
        <v>787</v>
      </c>
      <c r="AA55" s="416"/>
      <c r="AB55" s="416"/>
      <c r="AC55" s="416"/>
    </row>
    <row r="56" spans="1:29" ht="15" customHeight="1">
      <c r="A56" s="413" t="s">
        <v>788</v>
      </c>
      <c r="B56" s="569">
        <v>11.1</v>
      </c>
      <c r="C56" s="569"/>
      <c r="D56" s="569">
        <v>9.9</v>
      </c>
      <c r="E56" s="569"/>
      <c r="F56" s="569">
        <v>11.9</v>
      </c>
      <c r="G56" s="569"/>
      <c r="H56" s="569">
        <v>9</v>
      </c>
      <c r="I56" s="569"/>
      <c r="J56" s="569">
        <v>-15.2</v>
      </c>
      <c r="K56" s="569"/>
      <c r="L56" s="569">
        <v>19.8</v>
      </c>
      <c r="M56" s="569"/>
      <c r="N56" s="569">
        <v>17.8</v>
      </c>
      <c r="O56" s="569"/>
      <c r="P56" s="569">
        <v>9.5</v>
      </c>
      <c r="Q56" s="569"/>
      <c r="R56" s="569">
        <v>93.1</v>
      </c>
      <c r="S56" s="569"/>
      <c r="T56" s="569">
        <v>23.6</v>
      </c>
      <c r="U56" s="569"/>
      <c r="V56" s="569">
        <v>9.9</v>
      </c>
      <c r="W56" s="569"/>
      <c r="X56" s="569">
        <v>2.2000000000000002</v>
      </c>
      <c r="Y56" s="416"/>
      <c r="Z56" s="413" t="s">
        <v>788</v>
      </c>
      <c r="AA56" s="416"/>
      <c r="AB56" s="416"/>
      <c r="AC56" s="416"/>
    </row>
    <row r="57" spans="1:29" ht="15" customHeight="1">
      <c r="A57" s="413" t="s">
        <v>789</v>
      </c>
      <c r="B57" s="569">
        <v>9.8000000000000007</v>
      </c>
      <c r="C57" s="569"/>
      <c r="D57" s="569">
        <v>13.8</v>
      </c>
      <c r="E57" s="569"/>
      <c r="F57" s="569">
        <v>7.3</v>
      </c>
      <c r="G57" s="569"/>
      <c r="H57" s="569">
        <v>7.3</v>
      </c>
      <c r="I57" s="569"/>
      <c r="J57" s="569">
        <v>9.5</v>
      </c>
      <c r="K57" s="569"/>
      <c r="L57" s="569">
        <v>5.9</v>
      </c>
      <c r="M57" s="569"/>
      <c r="N57" s="569">
        <v>8.4</v>
      </c>
      <c r="O57" s="569"/>
      <c r="P57" s="569">
        <v>14</v>
      </c>
      <c r="Q57" s="569"/>
      <c r="R57" s="569">
        <v>15.5</v>
      </c>
      <c r="S57" s="569"/>
      <c r="T57" s="569">
        <v>55.9</v>
      </c>
      <c r="U57" s="569"/>
      <c r="V57" s="569">
        <v>15.8</v>
      </c>
      <c r="W57" s="569"/>
      <c r="X57" s="569">
        <v>-3.2</v>
      </c>
      <c r="Y57" s="416"/>
      <c r="Z57" s="413" t="s">
        <v>789</v>
      </c>
      <c r="AA57" s="416"/>
      <c r="AB57" s="416"/>
      <c r="AC57" s="416"/>
    </row>
    <row r="58" spans="1:29" ht="15" customHeight="1">
      <c r="A58" s="413" t="s">
        <v>790</v>
      </c>
      <c r="B58" s="569">
        <v>10.1</v>
      </c>
      <c r="C58" s="569"/>
      <c r="D58" s="569">
        <v>4.5</v>
      </c>
      <c r="E58" s="569"/>
      <c r="F58" s="569">
        <v>16.7</v>
      </c>
      <c r="G58" s="569"/>
      <c r="H58" s="569">
        <v>4.2</v>
      </c>
      <c r="I58" s="569"/>
      <c r="J58" s="569">
        <v>6.5</v>
      </c>
      <c r="K58" s="569"/>
      <c r="L58" s="569">
        <v>0.1</v>
      </c>
      <c r="M58" s="569"/>
      <c r="N58" s="569">
        <v>4.8</v>
      </c>
      <c r="O58" s="569"/>
      <c r="P58" s="569">
        <v>21.4</v>
      </c>
      <c r="Q58" s="569"/>
      <c r="R58" s="569">
        <v>4.5999999999999996</v>
      </c>
      <c r="S58" s="569"/>
      <c r="T58" s="569">
        <v>-9.6999999999999993</v>
      </c>
      <c r="U58" s="569"/>
      <c r="V58" s="569">
        <v>21.3</v>
      </c>
      <c r="W58" s="569"/>
      <c r="X58" s="569">
        <v>31.4</v>
      </c>
      <c r="Y58" s="416"/>
      <c r="Z58" s="413" t="s">
        <v>790</v>
      </c>
      <c r="AA58" s="416"/>
      <c r="AB58" s="416"/>
      <c r="AC58" s="416"/>
    </row>
    <row r="59" spans="1:29" ht="15" customHeight="1">
      <c r="A59" s="413" t="s">
        <v>548</v>
      </c>
      <c r="B59" s="569">
        <v>14.8</v>
      </c>
      <c r="C59" s="569"/>
      <c r="D59" s="569">
        <v>14.4</v>
      </c>
      <c r="E59" s="569"/>
      <c r="F59" s="569">
        <v>15.2</v>
      </c>
      <c r="G59" s="569"/>
      <c r="H59" s="569">
        <v>2.7</v>
      </c>
      <c r="I59" s="569"/>
      <c r="J59" s="569">
        <v>3.5</v>
      </c>
      <c r="K59" s="569"/>
      <c r="L59" s="569">
        <v>0.7</v>
      </c>
      <c r="M59" s="569"/>
      <c r="N59" s="569">
        <v>38.6</v>
      </c>
      <c r="O59" s="569"/>
      <c r="P59" s="569">
        <v>16.7</v>
      </c>
      <c r="Q59" s="569"/>
      <c r="R59" s="569">
        <v>-7.1</v>
      </c>
      <c r="S59" s="569"/>
      <c r="T59" s="569">
        <v>8.1999999999999993</v>
      </c>
      <c r="U59" s="569"/>
      <c r="V59" s="569">
        <v>18.3</v>
      </c>
      <c r="W59" s="569"/>
      <c r="X59" s="569">
        <v>20.6</v>
      </c>
      <c r="Y59" s="416"/>
      <c r="Z59" s="413" t="s">
        <v>548</v>
      </c>
      <c r="AA59" s="416"/>
      <c r="AB59" s="416"/>
      <c r="AC59" s="416"/>
    </row>
    <row r="60" spans="1:29" ht="15" customHeight="1">
      <c r="A60" s="413" t="s">
        <v>549</v>
      </c>
      <c r="B60" s="569">
        <v>11.1</v>
      </c>
      <c r="C60" s="569"/>
      <c r="D60" s="569">
        <v>8.5</v>
      </c>
      <c r="E60" s="569"/>
      <c r="F60" s="569">
        <v>15.8</v>
      </c>
      <c r="G60" s="569"/>
      <c r="H60" s="569">
        <v>8.6999999999999993</v>
      </c>
      <c r="I60" s="569"/>
      <c r="J60" s="569">
        <v>12.7</v>
      </c>
      <c r="K60" s="569"/>
      <c r="L60" s="569">
        <v>-13.8</v>
      </c>
      <c r="M60" s="569"/>
      <c r="N60" s="569">
        <v>-0.4</v>
      </c>
      <c r="O60" s="569"/>
      <c r="P60" s="569">
        <v>18.899999999999999</v>
      </c>
      <c r="Q60" s="569"/>
      <c r="R60" s="569">
        <v>168.5</v>
      </c>
      <c r="S60" s="569"/>
      <c r="T60" s="569">
        <v>-1.4</v>
      </c>
      <c r="U60" s="569"/>
      <c r="V60" s="569" t="s">
        <v>429</v>
      </c>
      <c r="W60" s="569"/>
      <c r="X60" s="569" t="s">
        <v>429</v>
      </c>
      <c r="Y60" s="416"/>
      <c r="Z60" s="413" t="s">
        <v>549</v>
      </c>
      <c r="AA60" s="416"/>
      <c r="AB60" s="416"/>
      <c r="AC60" s="416"/>
    </row>
    <row r="61" spans="1:29" ht="15" customHeight="1">
      <c r="A61" s="413" t="s">
        <v>550</v>
      </c>
      <c r="B61" s="569">
        <v>2.4</v>
      </c>
      <c r="C61" s="569"/>
      <c r="D61" s="569">
        <v>-3.1</v>
      </c>
      <c r="E61" s="569"/>
      <c r="F61" s="569">
        <v>6.8</v>
      </c>
      <c r="G61" s="569"/>
      <c r="H61" s="569">
        <v>3.8</v>
      </c>
      <c r="I61" s="569"/>
      <c r="J61" s="569">
        <v>-4</v>
      </c>
      <c r="K61" s="569"/>
      <c r="L61" s="569">
        <v>14.8</v>
      </c>
      <c r="M61" s="569"/>
      <c r="N61" s="569">
        <v>4</v>
      </c>
      <c r="O61" s="569"/>
      <c r="P61" s="569">
        <v>0.6</v>
      </c>
      <c r="Q61" s="569"/>
      <c r="R61" s="569">
        <v>-55.7</v>
      </c>
      <c r="S61" s="569"/>
      <c r="T61" s="569">
        <v>-5.4</v>
      </c>
      <c r="U61" s="569"/>
      <c r="V61" s="569">
        <v>-6.8</v>
      </c>
      <c r="W61" s="569"/>
      <c r="X61" s="569">
        <v>13.2</v>
      </c>
      <c r="Y61" s="416"/>
      <c r="Z61" s="413" t="s">
        <v>550</v>
      </c>
      <c r="AA61" s="416"/>
      <c r="AB61" s="416"/>
      <c r="AC61" s="416"/>
    </row>
    <row r="62" spans="1:29" ht="15" customHeight="1">
      <c r="A62" s="413" t="s">
        <v>551</v>
      </c>
      <c r="B62" s="569">
        <v>17</v>
      </c>
      <c r="C62" s="569"/>
      <c r="D62" s="569">
        <v>-1.1000000000000001</v>
      </c>
      <c r="E62" s="569"/>
      <c r="F62" s="569">
        <v>25.4</v>
      </c>
      <c r="G62" s="569"/>
      <c r="H62" s="569">
        <v>8.6</v>
      </c>
      <c r="I62" s="569"/>
      <c r="J62" s="569">
        <v>-11.1</v>
      </c>
      <c r="K62" s="569"/>
      <c r="L62" s="569">
        <v>18.7</v>
      </c>
      <c r="M62" s="569"/>
      <c r="N62" s="569">
        <v>10</v>
      </c>
      <c r="O62" s="569"/>
      <c r="P62" s="569">
        <v>25.2</v>
      </c>
      <c r="Q62" s="569"/>
      <c r="R62" s="569">
        <v>39.200000000000003</v>
      </c>
      <c r="S62" s="569"/>
      <c r="T62" s="569">
        <v>-4.8</v>
      </c>
      <c r="U62" s="569"/>
      <c r="V62" s="569">
        <v>2.2999999999999998</v>
      </c>
      <c r="W62" s="569"/>
      <c r="X62" s="569">
        <v>76.7</v>
      </c>
      <c r="Y62" s="416"/>
      <c r="Z62" s="413" t="s">
        <v>551</v>
      </c>
      <c r="AA62" s="416"/>
      <c r="AB62" s="416"/>
      <c r="AC62" s="416"/>
    </row>
    <row r="63" spans="1:29" ht="15" customHeight="1">
      <c r="A63" s="413" t="s">
        <v>343</v>
      </c>
      <c r="B63" s="569">
        <v>23.5</v>
      </c>
      <c r="C63" s="569"/>
      <c r="D63" s="569">
        <v>18.5</v>
      </c>
      <c r="E63" s="569"/>
      <c r="F63" s="569">
        <v>31.4</v>
      </c>
      <c r="G63" s="569"/>
      <c r="H63" s="569">
        <v>8.5</v>
      </c>
      <c r="I63" s="569"/>
      <c r="J63" s="569">
        <v>-3.7</v>
      </c>
      <c r="K63" s="569"/>
      <c r="L63" s="569">
        <v>26.9</v>
      </c>
      <c r="M63" s="569"/>
      <c r="N63" s="569">
        <v>35.1</v>
      </c>
      <c r="O63" s="569"/>
      <c r="P63" s="569">
        <v>27.1</v>
      </c>
      <c r="Q63" s="569"/>
      <c r="R63" s="569">
        <v>-32.799999999999997</v>
      </c>
      <c r="S63" s="569"/>
      <c r="T63" s="569">
        <v>3.8</v>
      </c>
      <c r="U63" s="569"/>
      <c r="V63" s="569">
        <v>19.8</v>
      </c>
      <c r="W63" s="569"/>
      <c r="X63" s="569">
        <v>44</v>
      </c>
      <c r="Y63" s="416"/>
      <c r="Z63" s="413" t="s">
        <v>343</v>
      </c>
      <c r="AA63" s="416"/>
      <c r="AB63" s="416"/>
      <c r="AC63" s="416"/>
    </row>
    <row r="64" spans="1:29" ht="15" customHeight="1">
      <c r="A64" s="413" t="s">
        <v>553</v>
      </c>
      <c r="B64" s="569">
        <v>4.4000000000000004</v>
      </c>
      <c r="C64" s="569"/>
      <c r="D64" s="569">
        <v>2.8</v>
      </c>
      <c r="E64" s="569"/>
      <c r="F64" s="569">
        <v>5.7</v>
      </c>
      <c r="G64" s="569"/>
      <c r="H64" s="569">
        <v>20.399999999999999</v>
      </c>
      <c r="I64" s="569"/>
      <c r="J64" s="569">
        <v>46</v>
      </c>
      <c r="K64" s="569"/>
      <c r="L64" s="569">
        <v>-2.2000000000000002</v>
      </c>
      <c r="M64" s="569"/>
      <c r="N64" s="569">
        <v>-1.4</v>
      </c>
      <c r="O64" s="569"/>
      <c r="P64" s="569">
        <v>-2</v>
      </c>
      <c r="Q64" s="569"/>
      <c r="R64" s="569">
        <v>3.9</v>
      </c>
      <c r="S64" s="569"/>
      <c r="T64" s="569">
        <v>-23.5</v>
      </c>
      <c r="U64" s="569"/>
      <c r="V64" s="569">
        <v>8.6999999999999993</v>
      </c>
      <c r="W64" s="569"/>
      <c r="X64" s="569">
        <v>8.6</v>
      </c>
      <c r="Y64" s="416"/>
      <c r="Z64" s="413" t="s">
        <v>553</v>
      </c>
      <c r="AA64" s="416"/>
      <c r="AB64" s="416"/>
      <c r="AC64" s="416"/>
    </row>
    <row r="65" spans="1:14" ht="15" customHeight="1">
      <c r="B65" s="412"/>
      <c r="C65" s="412"/>
      <c r="D65" s="412"/>
      <c r="E65" s="412"/>
      <c r="F65" s="412"/>
    </row>
    <row r="66" spans="1:14" ht="15" customHeight="1">
      <c r="A66" s="970" t="s">
        <v>1733</v>
      </c>
      <c r="B66" s="970"/>
      <c r="C66" s="970"/>
      <c r="D66" s="970"/>
      <c r="E66" s="970"/>
      <c r="F66" s="970"/>
      <c r="N66" s="970" t="s">
        <v>1733</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ColWidth="11.42578125" defaultRowHeight="15"/>
  <cols>
    <col min="1" max="1" width="5.5703125" style="683" customWidth="1"/>
    <col min="2" max="2" width="16.7109375" style="683" customWidth="1"/>
    <col min="3" max="8" width="17.7109375" style="683" customWidth="1"/>
    <col min="9" max="14" width="20.7109375" style="683" customWidth="1"/>
    <col min="15" max="16384" width="11.42578125" style="683"/>
  </cols>
  <sheetData>
    <row r="1" spans="1:16" s="1092" customFormat="1" ht="15" customHeight="1">
      <c r="A1" s="1106" t="s">
        <v>1750</v>
      </c>
    </row>
    <row r="2" spans="1:16" ht="21.95" customHeight="1">
      <c r="A2" s="195" t="s">
        <v>709</v>
      </c>
      <c r="B2" s="682"/>
      <c r="C2" s="682"/>
      <c r="D2" s="682"/>
      <c r="E2" s="682"/>
      <c r="F2" s="682"/>
      <c r="G2" s="682"/>
      <c r="H2" s="682"/>
      <c r="I2" s="195" t="s">
        <v>709</v>
      </c>
      <c r="K2" s="682"/>
      <c r="L2" s="682"/>
      <c r="M2" s="682"/>
      <c r="N2" s="682"/>
    </row>
    <row r="3" spans="1:16" ht="21.95" customHeight="1">
      <c r="A3" s="682" t="s">
        <v>6</v>
      </c>
      <c r="B3" s="682"/>
      <c r="C3" s="682"/>
      <c r="D3" s="682"/>
      <c r="E3" s="682"/>
      <c r="F3" s="682"/>
      <c r="G3" s="682"/>
      <c r="H3" s="682"/>
      <c r="I3" s="682" t="s">
        <v>6</v>
      </c>
      <c r="K3" s="682"/>
      <c r="L3" s="682"/>
      <c r="M3" s="682"/>
      <c r="N3" s="682"/>
    </row>
    <row r="4" spans="1:16" ht="21.95" customHeight="1">
      <c r="A4" s="682" t="s">
        <v>1416</v>
      </c>
      <c r="B4" s="682"/>
      <c r="C4" s="682"/>
      <c r="D4" s="682"/>
      <c r="E4" s="682"/>
      <c r="F4" s="682"/>
      <c r="G4" s="682"/>
      <c r="H4" s="682"/>
      <c r="I4" s="682" t="s">
        <v>1416</v>
      </c>
      <c r="K4" s="682"/>
      <c r="L4" s="682"/>
      <c r="M4" s="682"/>
      <c r="N4" s="682"/>
    </row>
    <row r="5" spans="1:16" ht="21.95" customHeight="1">
      <c r="A5" s="758" t="s">
        <v>1640</v>
      </c>
      <c r="B5" s="778"/>
      <c r="C5" s="778"/>
      <c r="D5" s="778"/>
      <c r="E5" s="778"/>
      <c r="F5" s="778"/>
      <c r="G5" s="778"/>
      <c r="H5" s="778"/>
      <c r="I5" s="758" t="s">
        <v>1640</v>
      </c>
      <c r="K5" s="682"/>
      <c r="L5" s="682"/>
      <c r="M5" s="682"/>
      <c r="N5" s="682"/>
    </row>
    <row r="6" spans="1:16" ht="21.95" customHeight="1">
      <c r="A6" s="68" t="s">
        <v>646</v>
      </c>
      <c r="B6" s="68"/>
      <c r="C6" s="68"/>
      <c r="D6" s="68"/>
      <c r="E6" s="68"/>
      <c r="F6" s="68"/>
      <c r="G6" s="68"/>
      <c r="H6" s="68"/>
      <c r="I6" s="68" t="s">
        <v>646</v>
      </c>
      <c r="K6" s="682"/>
      <c r="L6" s="682"/>
      <c r="M6" s="682"/>
      <c r="N6" s="682"/>
    </row>
    <row r="7" spans="1:16" ht="21.95" customHeight="1">
      <c r="A7" s="194" t="s">
        <v>444</v>
      </c>
      <c r="B7" s="194"/>
      <c r="C7" s="213"/>
      <c r="D7" s="213"/>
      <c r="E7" s="213"/>
      <c r="F7" s="213"/>
      <c r="G7" s="213"/>
      <c r="H7" s="213"/>
      <c r="I7" s="194" t="s">
        <v>444</v>
      </c>
      <c r="K7" s="194"/>
      <c r="L7" s="194"/>
      <c r="M7" s="194"/>
      <c r="N7" s="194"/>
    </row>
    <row r="8" spans="1:16" s="65" customFormat="1" ht="15.75" customHeight="1">
      <c r="A8" s="1211" t="s">
        <v>660</v>
      </c>
      <c r="B8" s="1212"/>
      <c r="C8" s="1295" t="s">
        <v>1188</v>
      </c>
      <c r="D8" s="1295"/>
      <c r="E8" s="1306"/>
      <c r="F8" s="1294" t="s">
        <v>661</v>
      </c>
      <c r="G8" s="1295"/>
      <c r="H8" s="1296"/>
      <c r="I8" s="1307" t="s">
        <v>38</v>
      </c>
      <c r="J8" s="1294" t="s">
        <v>425</v>
      </c>
      <c r="K8" s="1295"/>
      <c r="L8" s="1295"/>
      <c r="M8" s="1295"/>
      <c r="N8" s="1295"/>
    </row>
    <row r="9" spans="1:16" s="65" customFormat="1" ht="15.75" customHeight="1">
      <c r="A9" s="1213"/>
      <c r="B9" s="1201"/>
      <c r="C9" s="1301" t="s">
        <v>529</v>
      </c>
      <c r="D9" s="197" t="s">
        <v>512</v>
      </c>
      <c r="E9" s="198"/>
      <c r="F9" s="1310" t="s">
        <v>640</v>
      </c>
      <c r="G9" s="197" t="s">
        <v>512</v>
      </c>
      <c r="H9" s="197"/>
      <c r="I9" s="1308"/>
      <c r="J9" s="1310" t="s">
        <v>640</v>
      </c>
      <c r="K9" s="1294" t="s">
        <v>607</v>
      </c>
      <c r="L9" s="1306"/>
      <c r="M9" s="1311" t="s">
        <v>530</v>
      </c>
      <c r="N9" s="1311"/>
    </row>
    <row r="10" spans="1:16" s="65" customFormat="1" ht="15.75" customHeight="1">
      <c r="A10" s="1213"/>
      <c r="B10" s="1201"/>
      <c r="C10" s="1298"/>
      <c r="D10" s="1310" t="s">
        <v>316</v>
      </c>
      <c r="E10" s="1310" t="s">
        <v>962</v>
      </c>
      <c r="F10" s="1303"/>
      <c r="G10" s="1312" t="s">
        <v>316</v>
      </c>
      <c r="H10" s="1289" t="s">
        <v>962</v>
      </c>
      <c r="I10" s="1308"/>
      <c r="J10" s="1303"/>
      <c r="K10" s="1305" t="s">
        <v>752</v>
      </c>
      <c r="L10" s="1305" t="s">
        <v>736</v>
      </c>
      <c r="M10" s="1310" t="s">
        <v>846</v>
      </c>
      <c r="N10" s="1288" t="s">
        <v>737</v>
      </c>
    </row>
    <row r="11" spans="1:16" s="65" customFormat="1" ht="15.75" customHeight="1">
      <c r="A11" s="1213"/>
      <c r="B11" s="1201"/>
      <c r="C11" s="1298"/>
      <c r="D11" s="1303"/>
      <c r="E11" s="1303"/>
      <c r="F11" s="1303"/>
      <c r="G11" s="1289"/>
      <c r="H11" s="1289"/>
      <c r="I11" s="1308"/>
      <c r="J11" s="1303"/>
      <c r="K11" s="1303"/>
      <c r="L11" s="1303"/>
      <c r="M11" s="1303"/>
      <c r="N11" s="1289"/>
    </row>
    <row r="12" spans="1:16" s="65" customFormat="1" ht="15.75" customHeight="1">
      <c r="A12" s="1214"/>
      <c r="B12" s="1202"/>
      <c r="C12" s="1302"/>
      <c r="D12" s="1304"/>
      <c r="E12" s="1304"/>
      <c r="F12" s="1304"/>
      <c r="G12" s="1290"/>
      <c r="H12" s="1290"/>
      <c r="I12" s="1309"/>
      <c r="J12" s="1304"/>
      <c r="K12" s="1304"/>
      <c r="L12" s="1304"/>
      <c r="M12" s="1304"/>
      <c r="N12" s="1290"/>
    </row>
    <row r="13" spans="1:16" ht="24.95" customHeight="1">
      <c r="A13" s="206" t="s">
        <v>581</v>
      </c>
      <c r="B13" s="206"/>
      <c r="C13" s="206"/>
      <c r="D13" s="206"/>
      <c r="E13" s="206"/>
      <c r="F13" s="206"/>
      <c r="G13" s="206"/>
      <c r="H13" s="206"/>
      <c r="I13" s="206" t="s">
        <v>581</v>
      </c>
      <c r="K13" s="206"/>
      <c r="L13" s="206"/>
      <c r="M13" s="206"/>
      <c r="N13" s="206"/>
    </row>
    <row r="14" spans="1:16" ht="21.95" customHeight="1">
      <c r="A14" s="65">
        <v>2020</v>
      </c>
      <c r="B14" s="683" t="s">
        <v>819</v>
      </c>
      <c r="C14" s="59">
        <v>8575760</v>
      </c>
      <c r="D14" s="59">
        <v>4441296</v>
      </c>
      <c r="E14" s="59">
        <v>4134464</v>
      </c>
      <c r="F14" s="59">
        <v>4469904</v>
      </c>
      <c r="G14" s="59">
        <v>2668097</v>
      </c>
      <c r="H14" s="59">
        <v>1801807</v>
      </c>
      <c r="I14" s="59">
        <v>1346919</v>
      </c>
      <c r="J14" s="59">
        <v>2758937</v>
      </c>
      <c r="K14" s="59">
        <v>60163</v>
      </c>
      <c r="L14" s="59">
        <v>366117</v>
      </c>
      <c r="M14" s="59">
        <v>1132949</v>
      </c>
      <c r="N14" s="59">
        <v>1199709</v>
      </c>
      <c r="P14" s="27"/>
    </row>
    <row r="15" spans="1:16" ht="15" customHeight="1">
      <c r="A15" s="65"/>
      <c r="B15" s="683" t="s">
        <v>820</v>
      </c>
      <c r="C15" s="59">
        <v>8487918</v>
      </c>
      <c r="D15" s="59">
        <v>4246210</v>
      </c>
      <c r="E15" s="59">
        <v>4241709</v>
      </c>
      <c r="F15" s="59">
        <v>4393091</v>
      </c>
      <c r="G15" s="59">
        <v>2488981</v>
      </c>
      <c r="H15" s="59">
        <v>1904110</v>
      </c>
      <c r="I15" s="59">
        <v>1342087</v>
      </c>
      <c r="J15" s="59">
        <v>2752740</v>
      </c>
      <c r="K15" s="59">
        <v>58969</v>
      </c>
      <c r="L15" s="59">
        <v>356173</v>
      </c>
      <c r="M15" s="59">
        <v>1259780</v>
      </c>
      <c r="N15" s="59">
        <v>1077818</v>
      </c>
    </row>
    <row r="16" spans="1:16" ht="15" customHeight="1">
      <c r="A16" s="65" t="s">
        <v>342</v>
      </c>
      <c r="B16" s="683" t="s">
        <v>204</v>
      </c>
      <c r="C16" s="59">
        <v>8361772</v>
      </c>
      <c r="D16" s="59">
        <v>4250301</v>
      </c>
      <c r="E16" s="59">
        <v>4111472</v>
      </c>
      <c r="F16" s="59">
        <v>4410875</v>
      </c>
      <c r="G16" s="59">
        <v>2471057</v>
      </c>
      <c r="H16" s="59">
        <v>1939818</v>
      </c>
      <c r="I16" s="59">
        <v>1373974</v>
      </c>
      <c r="J16" s="59">
        <v>2576923</v>
      </c>
      <c r="K16" s="59">
        <v>59201</v>
      </c>
      <c r="L16" s="59">
        <v>346069</v>
      </c>
      <c r="M16" s="59">
        <v>1124102</v>
      </c>
      <c r="N16" s="59">
        <v>1047552</v>
      </c>
    </row>
    <row r="17" spans="1:16" ht="15" customHeight="1">
      <c r="A17" s="65" t="s">
        <v>342</v>
      </c>
      <c r="B17" s="683" t="s">
        <v>205</v>
      </c>
      <c r="C17" s="59">
        <v>8055060</v>
      </c>
      <c r="D17" s="59">
        <v>4139107</v>
      </c>
      <c r="E17" s="59">
        <v>3915953</v>
      </c>
      <c r="F17" s="59">
        <v>4307101</v>
      </c>
      <c r="G17" s="59">
        <v>2365073</v>
      </c>
      <c r="H17" s="59">
        <v>1942028</v>
      </c>
      <c r="I17" s="59">
        <v>1375991</v>
      </c>
      <c r="J17" s="59">
        <v>2371968</v>
      </c>
      <c r="K17" s="59">
        <v>56681</v>
      </c>
      <c r="L17" s="59">
        <v>341361</v>
      </c>
      <c r="M17" s="59">
        <v>975229</v>
      </c>
      <c r="N17" s="59">
        <v>998697</v>
      </c>
    </row>
    <row r="18" spans="1:16" ht="18" customHeight="1">
      <c r="A18" s="65" t="s">
        <v>342</v>
      </c>
      <c r="B18" s="683">
        <v>0</v>
      </c>
      <c r="C18" s="59">
        <v>0</v>
      </c>
      <c r="D18" s="59">
        <v>0</v>
      </c>
      <c r="E18" s="59">
        <v>0</v>
      </c>
      <c r="F18" s="59">
        <v>0</v>
      </c>
      <c r="G18" s="59">
        <v>0</v>
      </c>
      <c r="H18" s="59">
        <v>0</v>
      </c>
      <c r="I18" s="59">
        <v>0</v>
      </c>
      <c r="J18" s="59">
        <v>0</v>
      </c>
      <c r="K18" s="59">
        <v>0</v>
      </c>
      <c r="L18" s="59">
        <v>0</v>
      </c>
      <c r="M18" s="59">
        <v>0</v>
      </c>
      <c r="N18" s="59">
        <v>0</v>
      </c>
    </row>
    <row r="19" spans="1:16" ht="24.95" customHeight="1">
      <c r="A19" s="195" t="s">
        <v>582</v>
      </c>
      <c r="B19" s="195"/>
      <c r="C19" s="59"/>
      <c r="D19" s="59"/>
      <c r="E19" s="59"/>
      <c r="F19" s="59"/>
      <c r="G19" s="59"/>
      <c r="H19" s="59"/>
      <c r="I19" s="60" t="s">
        <v>582</v>
      </c>
      <c r="K19" s="59"/>
      <c r="L19" s="59"/>
      <c r="M19" s="59"/>
      <c r="N19" s="59"/>
    </row>
    <row r="20" spans="1:16" ht="21.95" customHeight="1">
      <c r="A20" s="65">
        <v>2020</v>
      </c>
      <c r="B20" s="683" t="s">
        <v>819</v>
      </c>
      <c r="C20" s="59">
        <v>13337405</v>
      </c>
      <c r="D20" s="59">
        <v>7347783</v>
      </c>
      <c r="E20" s="59">
        <v>5989622</v>
      </c>
      <c r="F20" s="59">
        <v>5657621</v>
      </c>
      <c r="G20" s="59">
        <v>3507840</v>
      </c>
      <c r="H20" s="59">
        <v>2149780</v>
      </c>
      <c r="I20" s="59">
        <v>2877926</v>
      </c>
      <c r="J20" s="59">
        <v>4801858</v>
      </c>
      <c r="K20" s="59">
        <v>129512</v>
      </c>
      <c r="L20" s="59">
        <v>832504</v>
      </c>
      <c r="M20" s="59">
        <v>2267301</v>
      </c>
      <c r="N20" s="59">
        <v>1572541</v>
      </c>
      <c r="P20" s="27"/>
    </row>
    <row r="21" spans="1:16" ht="15" customHeight="1">
      <c r="A21" s="65"/>
      <c r="B21" s="683" t="s">
        <v>820</v>
      </c>
      <c r="C21" s="59">
        <v>12997895</v>
      </c>
      <c r="D21" s="59">
        <v>7084431</v>
      </c>
      <c r="E21" s="59">
        <v>5913464</v>
      </c>
      <c r="F21" s="59">
        <v>5406853</v>
      </c>
      <c r="G21" s="59">
        <v>3391254</v>
      </c>
      <c r="H21" s="59">
        <v>2015599</v>
      </c>
      <c r="I21" s="59">
        <v>2731962</v>
      </c>
      <c r="J21" s="59">
        <v>4859080</v>
      </c>
      <c r="K21" s="59">
        <v>138299</v>
      </c>
      <c r="L21" s="59">
        <v>822915</v>
      </c>
      <c r="M21" s="59">
        <v>2309482</v>
      </c>
      <c r="N21" s="59">
        <v>1588384</v>
      </c>
    </row>
    <row r="22" spans="1:16" ht="15" customHeight="1">
      <c r="A22" s="65" t="s">
        <v>342</v>
      </c>
      <c r="B22" s="683" t="s">
        <v>204</v>
      </c>
      <c r="C22" s="59">
        <v>12563261</v>
      </c>
      <c r="D22" s="59">
        <v>7051877</v>
      </c>
      <c r="E22" s="59">
        <v>5511384</v>
      </c>
      <c r="F22" s="59">
        <v>5075602</v>
      </c>
      <c r="G22" s="59">
        <v>3266686</v>
      </c>
      <c r="H22" s="59">
        <v>1808917</v>
      </c>
      <c r="I22" s="59">
        <v>2782755</v>
      </c>
      <c r="J22" s="59">
        <v>4704904</v>
      </c>
      <c r="K22" s="59">
        <v>139224</v>
      </c>
      <c r="L22" s="59">
        <v>863213</v>
      </c>
      <c r="M22" s="59">
        <v>2193143</v>
      </c>
      <c r="N22" s="59">
        <v>1509324</v>
      </c>
    </row>
    <row r="23" spans="1:16" ht="15" customHeight="1">
      <c r="A23" s="65" t="s">
        <v>342</v>
      </c>
      <c r="B23" s="683" t="s">
        <v>205</v>
      </c>
      <c r="C23" s="59">
        <v>11548211</v>
      </c>
      <c r="D23" s="59">
        <v>6731120</v>
      </c>
      <c r="E23" s="59">
        <v>4817091</v>
      </c>
      <c r="F23" s="59">
        <v>4848313</v>
      </c>
      <c r="G23" s="59">
        <v>3166287</v>
      </c>
      <c r="H23" s="59">
        <v>1682026</v>
      </c>
      <c r="I23" s="59">
        <v>2636037</v>
      </c>
      <c r="J23" s="59">
        <v>4063861</v>
      </c>
      <c r="K23" s="59">
        <v>126932</v>
      </c>
      <c r="L23" s="59">
        <v>801864</v>
      </c>
      <c r="M23" s="59">
        <v>1860716</v>
      </c>
      <c r="N23" s="59">
        <v>1274349</v>
      </c>
    </row>
    <row r="24" spans="1:16" ht="18" customHeight="1">
      <c r="A24" s="65" t="s">
        <v>342</v>
      </c>
      <c r="B24" s="683">
        <v>0</v>
      </c>
      <c r="C24" s="59">
        <v>0</v>
      </c>
      <c r="D24" s="59">
        <v>0</v>
      </c>
      <c r="E24" s="59">
        <v>0</v>
      </c>
      <c r="F24" s="59">
        <v>0</v>
      </c>
      <c r="G24" s="59">
        <v>0</v>
      </c>
      <c r="H24" s="59">
        <v>0</v>
      </c>
      <c r="I24" s="59">
        <v>0</v>
      </c>
      <c r="J24" s="59">
        <v>0</v>
      </c>
      <c r="K24" s="59">
        <v>0</v>
      </c>
      <c r="L24" s="59">
        <v>0</v>
      </c>
      <c r="M24" s="59">
        <v>0</v>
      </c>
      <c r="N24" s="59">
        <v>0</v>
      </c>
    </row>
    <row r="25" spans="1:16" ht="24.95" customHeight="1">
      <c r="A25" s="195" t="s">
        <v>583</v>
      </c>
      <c r="B25" s="195"/>
      <c r="C25" s="59"/>
      <c r="D25" s="59"/>
      <c r="E25" s="59"/>
      <c r="F25" s="59"/>
      <c r="G25" s="59"/>
      <c r="H25" s="59"/>
      <c r="I25" s="60" t="s">
        <v>583</v>
      </c>
      <c r="K25" s="59"/>
      <c r="L25" s="59"/>
      <c r="M25" s="59"/>
      <c r="N25" s="59"/>
    </row>
    <row r="26" spans="1:16" ht="21.95" customHeight="1">
      <c r="A26" s="65">
        <v>2020</v>
      </c>
      <c r="B26" s="683" t="s">
        <v>819</v>
      </c>
      <c r="C26" s="59">
        <v>1953113</v>
      </c>
      <c r="D26" s="59">
        <v>1333063</v>
      </c>
      <c r="E26" s="59">
        <v>620050</v>
      </c>
      <c r="F26" s="59">
        <v>875171</v>
      </c>
      <c r="G26" s="59">
        <v>561082</v>
      </c>
      <c r="H26" s="59">
        <v>314089</v>
      </c>
      <c r="I26" s="59">
        <v>603004</v>
      </c>
      <c r="J26" s="59">
        <v>474939</v>
      </c>
      <c r="K26" s="59">
        <v>5017</v>
      </c>
      <c r="L26" s="59">
        <v>163961</v>
      </c>
      <c r="M26" s="59">
        <v>221943</v>
      </c>
      <c r="N26" s="59">
        <v>84018</v>
      </c>
      <c r="P26" s="27"/>
    </row>
    <row r="27" spans="1:16" ht="15" customHeight="1">
      <c r="A27" s="65"/>
      <c r="B27" s="683" t="s">
        <v>820</v>
      </c>
      <c r="C27" s="59">
        <v>1806630</v>
      </c>
      <c r="D27" s="59">
        <v>1169550</v>
      </c>
      <c r="E27" s="59">
        <v>637081</v>
      </c>
      <c r="F27" s="59">
        <v>787656</v>
      </c>
      <c r="G27" s="59">
        <v>468902</v>
      </c>
      <c r="H27" s="59">
        <v>318754</v>
      </c>
      <c r="I27" s="59">
        <v>548573</v>
      </c>
      <c r="J27" s="59">
        <v>470401</v>
      </c>
      <c r="K27" s="59">
        <v>5666</v>
      </c>
      <c r="L27" s="59">
        <v>146409</v>
      </c>
      <c r="M27" s="59">
        <v>218407</v>
      </c>
      <c r="N27" s="59">
        <v>99920</v>
      </c>
    </row>
    <row r="28" spans="1:16" ht="15" customHeight="1">
      <c r="A28" s="65" t="s">
        <v>342</v>
      </c>
      <c r="B28" s="683" t="s">
        <v>204</v>
      </c>
      <c r="C28" s="59">
        <v>1716046</v>
      </c>
      <c r="D28" s="59">
        <v>1106379</v>
      </c>
      <c r="E28" s="59">
        <v>609667</v>
      </c>
      <c r="F28" s="59">
        <v>732161</v>
      </c>
      <c r="G28" s="59">
        <v>442433</v>
      </c>
      <c r="H28" s="59">
        <v>289729</v>
      </c>
      <c r="I28" s="59">
        <v>535319</v>
      </c>
      <c r="J28" s="59">
        <v>448566</v>
      </c>
      <c r="K28" s="59">
        <v>5119</v>
      </c>
      <c r="L28" s="59">
        <v>123508</v>
      </c>
      <c r="M28" s="59">
        <v>224921</v>
      </c>
      <c r="N28" s="59">
        <v>95018</v>
      </c>
    </row>
    <row r="29" spans="1:16" ht="15" customHeight="1">
      <c r="A29" s="65" t="s">
        <v>342</v>
      </c>
      <c r="B29" s="683" t="s">
        <v>205</v>
      </c>
      <c r="C29" s="59">
        <v>1695260</v>
      </c>
      <c r="D29" s="59">
        <v>1159868</v>
      </c>
      <c r="E29" s="59">
        <v>535392</v>
      </c>
      <c r="F29" s="59">
        <v>721576</v>
      </c>
      <c r="G29" s="59">
        <v>435374</v>
      </c>
      <c r="H29" s="59">
        <v>286202</v>
      </c>
      <c r="I29" s="59">
        <v>620450</v>
      </c>
      <c r="J29" s="59">
        <v>353234</v>
      </c>
      <c r="K29" s="59">
        <v>3803</v>
      </c>
      <c r="L29" s="59">
        <v>100241</v>
      </c>
      <c r="M29" s="59">
        <v>197630</v>
      </c>
      <c r="N29" s="59">
        <v>51561</v>
      </c>
    </row>
    <row r="30" spans="1:16" ht="18" customHeight="1">
      <c r="A30" s="65" t="s">
        <v>342</v>
      </c>
      <c r="B30" s="683">
        <v>0</v>
      </c>
      <c r="C30" s="59">
        <v>0</v>
      </c>
      <c r="D30" s="59">
        <v>0</v>
      </c>
      <c r="E30" s="59">
        <v>0</v>
      </c>
      <c r="F30" s="59">
        <v>0</v>
      </c>
      <c r="G30" s="59">
        <v>0</v>
      </c>
      <c r="H30" s="59">
        <v>0</v>
      </c>
      <c r="I30" s="59">
        <v>0</v>
      </c>
      <c r="J30" s="59">
        <v>0</v>
      </c>
      <c r="K30" s="59">
        <v>0</v>
      </c>
      <c r="L30" s="59">
        <v>0</v>
      </c>
      <c r="M30" s="59">
        <v>0</v>
      </c>
      <c r="N30" s="59">
        <v>0</v>
      </c>
    </row>
    <row r="31" spans="1:16" ht="24.95" customHeight="1">
      <c r="A31" s="195" t="s">
        <v>584</v>
      </c>
      <c r="B31" s="195"/>
      <c r="C31" s="59"/>
      <c r="D31" s="59"/>
      <c r="E31" s="59"/>
      <c r="F31" s="59"/>
      <c r="G31" s="59"/>
      <c r="H31" s="59"/>
      <c r="I31" s="60" t="s">
        <v>584</v>
      </c>
      <c r="K31" s="59"/>
      <c r="L31" s="59"/>
      <c r="M31" s="59"/>
      <c r="N31" s="59"/>
    </row>
    <row r="32" spans="1:16" ht="21.95" customHeight="1">
      <c r="A32" s="65">
        <v>2020</v>
      </c>
      <c r="B32" s="683" t="s">
        <v>819</v>
      </c>
      <c r="C32" s="59">
        <v>1998955</v>
      </c>
      <c r="D32" s="59">
        <v>877013</v>
      </c>
      <c r="E32" s="59">
        <v>1121942</v>
      </c>
      <c r="F32" s="59">
        <v>782970</v>
      </c>
      <c r="G32" s="59">
        <v>259157</v>
      </c>
      <c r="H32" s="59">
        <v>523813</v>
      </c>
      <c r="I32" s="59">
        <v>483869</v>
      </c>
      <c r="J32" s="59">
        <v>732116</v>
      </c>
      <c r="K32" s="59">
        <v>12498</v>
      </c>
      <c r="L32" s="59">
        <v>121489</v>
      </c>
      <c r="M32" s="59">
        <v>426449</v>
      </c>
      <c r="N32" s="59">
        <v>171680</v>
      </c>
      <c r="P32" s="27"/>
    </row>
    <row r="33" spans="1:14" ht="15" customHeight="1">
      <c r="A33" s="65"/>
      <c r="B33" s="683" t="s">
        <v>820</v>
      </c>
      <c r="C33" s="59">
        <v>1909315</v>
      </c>
      <c r="D33" s="59">
        <v>878202</v>
      </c>
      <c r="E33" s="59">
        <v>1031113</v>
      </c>
      <c r="F33" s="59">
        <v>849728</v>
      </c>
      <c r="G33" s="59">
        <v>371207</v>
      </c>
      <c r="H33" s="59">
        <v>478521</v>
      </c>
      <c r="I33" s="59">
        <v>371433</v>
      </c>
      <c r="J33" s="59">
        <v>688154</v>
      </c>
      <c r="K33" s="59">
        <v>11153</v>
      </c>
      <c r="L33" s="59">
        <v>124409</v>
      </c>
      <c r="M33" s="59">
        <v>374632</v>
      </c>
      <c r="N33" s="59">
        <v>177959</v>
      </c>
    </row>
    <row r="34" spans="1:14" ht="15" customHeight="1">
      <c r="A34" s="65" t="s">
        <v>342</v>
      </c>
      <c r="B34" s="683" t="s">
        <v>204</v>
      </c>
      <c r="C34" s="59">
        <v>1969397</v>
      </c>
      <c r="D34" s="59">
        <v>896625</v>
      </c>
      <c r="E34" s="59">
        <v>1072772</v>
      </c>
      <c r="F34" s="59">
        <v>819777</v>
      </c>
      <c r="G34" s="59">
        <v>329179</v>
      </c>
      <c r="H34" s="59">
        <v>490599</v>
      </c>
      <c r="I34" s="59">
        <v>430287</v>
      </c>
      <c r="J34" s="59">
        <v>719332</v>
      </c>
      <c r="K34" s="59">
        <v>11613</v>
      </c>
      <c r="L34" s="59">
        <v>125546</v>
      </c>
      <c r="M34" s="59">
        <v>407094</v>
      </c>
      <c r="N34" s="59">
        <v>175079</v>
      </c>
    </row>
    <row r="35" spans="1:14" ht="15" customHeight="1">
      <c r="A35" s="65" t="s">
        <v>342</v>
      </c>
      <c r="B35" s="683" t="s">
        <v>205</v>
      </c>
      <c r="C35" s="59">
        <v>2014304</v>
      </c>
      <c r="D35" s="59">
        <v>1024730</v>
      </c>
      <c r="E35" s="59">
        <v>989574</v>
      </c>
      <c r="F35" s="59">
        <v>776025</v>
      </c>
      <c r="G35" s="59">
        <v>324256</v>
      </c>
      <c r="H35" s="59">
        <v>451770</v>
      </c>
      <c r="I35" s="59">
        <v>560862</v>
      </c>
      <c r="J35" s="59">
        <v>677417</v>
      </c>
      <c r="K35" s="59">
        <v>8489</v>
      </c>
      <c r="L35" s="59">
        <v>131123</v>
      </c>
      <c r="M35" s="59">
        <v>363759</v>
      </c>
      <c r="N35" s="59">
        <v>174045</v>
      </c>
    </row>
    <row r="36" spans="1:14" ht="18" customHeight="1">
      <c r="A36" s="65" t="s">
        <v>342</v>
      </c>
      <c r="B36" s="683">
        <v>0</v>
      </c>
      <c r="C36" s="59">
        <v>0</v>
      </c>
      <c r="D36" s="59">
        <v>0</v>
      </c>
      <c r="E36" s="59">
        <v>0</v>
      </c>
      <c r="F36" s="59">
        <v>0</v>
      </c>
      <c r="G36" s="59">
        <v>0</v>
      </c>
      <c r="H36" s="59">
        <v>0</v>
      </c>
      <c r="I36" s="59">
        <v>0</v>
      </c>
      <c r="J36" s="59">
        <v>0</v>
      </c>
      <c r="K36" s="59">
        <v>0</v>
      </c>
      <c r="L36" s="59">
        <v>0</v>
      </c>
      <c r="M36" s="59">
        <v>0</v>
      </c>
      <c r="N36" s="59">
        <v>0</v>
      </c>
    </row>
    <row r="37" spans="1:14" ht="24.95" customHeight="1">
      <c r="A37" s="206" t="s">
        <v>585</v>
      </c>
      <c r="C37" s="59"/>
      <c r="D37" s="59"/>
      <c r="E37" s="59"/>
      <c r="F37" s="59"/>
      <c r="G37" s="59"/>
      <c r="H37" s="59"/>
      <c r="I37" s="206" t="s">
        <v>585</v>
      </c>
      <c r="K37" s="59"/>
      <c r="L37" s="59"/>
      <c r="M37" s="59"/>
      <c r="N37" s="59"/>
    </row>
    <row r="38" spans="1:14" ht="21.95" customHeight="1">
      <c r="A38" s="65">
        <v>2020</v>
      </c>
      <c r="B38" s="683" t="s">
        <v>819</v>
      </c>
      <c r="C38" s="59">
        <v>394349</v>
      </c>
      <c r="D38" s="59">
        <v>267643</v>
      </c>
      <c r="E38" s="59">
        <v>126706</v>
      </c>
      <c r="F38" s="59">
        <v>107525</v>
      </c>
      <c r="G38" s="59">
        <v>87401</v>
      </c>
      <c r="H38" s="59">
        <v>20124</v>
      </c>
      <c r="I38" s="59">
        <v>94472</v>
      </c>
      <c r="J38" s="59">
        <v>192352</v>
      </c>
      <c r="K38" s="59">
        <v>847</v>
      </c>
      <c r="L38" s="59">
        <v>84923</v>
      </c>
      <c r="M38" s="59">
        <v>54423</v>
      </c>
      <c r="N38" s="59">
        <v>52158</v>
      </c>
    </row>
    <row r="39" spans="1:14" ht="15" customHeight="1">
      <c r="A39" s="65"/>
      <c r="B39" s="683" t="s">
        <v>820</v>
      </c>
      <c r="C39" s="59">
        <v>371295</v>
      </c>
      <c r="D39" s="59">
        <v>240540</v>
      </c>
      <c r="E39" s="59">
        <v>130755</v>
      </c>
      <c r="F39" s="59">
        <v>98651</v>
      </c>
      <c r="G39" s="59">
        <v>75881</v>
      </c>
      <c r="H39" s="59">
        <v>22769</v>
      </c>
      <c r="I39" s="59">
        <v>86492</v>
      </c>
      <c r="J39" s="59">
        <v>186152</v>
      </c>
      <c r="K39" s="59">
        <v>1181</v>
      </c>
      <c r="L39" s="59">
        <v>76986</v>
      </c>
      <c r="M39" s="59" t="s">
        <v>429</v>
      </c>
      <c r="N39" s="59" t="s">
        <v>429</v>
      </c>
    </row>
    <row r="40" spans="1:14" ht="15" customHeight="1">
      <c r="A40" s="65" t="s">
        <v>342</v>
      </c>
      <c r="B40" s="683" t="s">
        <v>204</v>
      </c>
      <c r="C40" s="59">
        <v>385036</v>
      </c>
      <c r="D40" s="59">
        <v>220289</v>
      </c>
      <c r="E40" s="59">
        <v>164747</v>
      </c>
      <c r="F40" s="59">
        <v>93302</v>
      </c>
      <c r="G40" s="59">
        <v>71720</v>
      </c>
      <c r="H40" s="59">
        <v>21582</v>
      </c>
      <c r="I40" s="59">
        <v>88808</v>
      </c>
      <c r="J40" s="59">
        <v>202925</v>
      </c>
      <c r="K40" s="59">
        <v>2556</v>
      </c>
      <c r="L40" s="59">
        <v>57205</v>
      </c>
      <c r="M40" s="59" t="s">
        <v>429</v>
      </c>
      <c r="N40" s="59" t="s">
        <v>429</v>
      </c>
    </row>
    <row r="41" spans="1:14" ht="15" customHeight="1">
      <c r="A41" s="65" t="s">
        <v>342</v>
      </c>
      <c r="B41" s="683" t="s">
        <v>205</v>
      </c>
      <c r="C41" s="59">
        <v>377097</v>
      </c>
      <c r="D41" s="59">
        <v>211299</v>
      </c>
      <c r="E41" s="59">
        <v>165798</v>
      </c>
      <c r="F41" s="59">
        <v>102966</v>
      </c>
      <c r="G41" s="59">
        <v>83502</v>
      </c>
      <c r="H41" s="59">
        <v>19465</v>
      </c>
      <c r="I41" s="59">
        <v>70091</v>
      </c>
      <c r="J41" s="59">
        <v>204040</v>
      </c>
      <c r="K41" s="59">
        <v>1909</v>
      </c>
      <c r="L41" s="59">
        <v>55798</v>
      </c>
      <c r="M41" s="59" t="s">
        <v>429</v>
      </c>
      <c r="N41" s="59" t="s">
        <v>429</v>
      </c>
    </row>
    <row r="42" spans="1:14" ht="18" customHeight="1">
      <c r="A42" s="65" t="s">
        <v>342</v>
      </c>
      <c r="B42" s="683">
        <v>0</v>
      </c>
      <c r="C42" s="59">
        <v>0</v>
      </c>
      <c r="D42" s="59">
        <v>0</v>
      </c>
      <c r="E42" s="59">
        <v>0</v>
      </c>
      <c r="F42" s="59">
        <v>0</v>
      </c>
      <c r="G42" s="59">
        <v>0</v>
      </c>
      <c r="H42" s="59">
        <v>0</v>
      </c>
      <c r="I42" s="59">
        <v>0</v>
      </c>
      <c r="J42" s="59">
        <v>0</v>
      </c>
      <c r="K42" s="59">
        <v>0</v>
      </c>
      <c r="L42" s="59">
        <v>0</v>
      </c>
      <c r="M42" s="59">
        <v>0</v>
      </c>
      <c r="N42" s="59">
        <v>0</v>
      </c>
    </row>
    <row r="43" spans="1:14" ht="24.95" customHeight="1">
      <c r="A43" s="195" t="s">
        <v>786</v>
      </c>
      <c r="C43" s="59"/>
      <c r="D43" s="59"/>
      <c r="E43" s="59"/>
      <c r="F43" s="59"/>
      <c r="G43" s="59"/>
      <c r="H43" s="59"/>
      <c r="I43" s="195" t="s">
        <v>786</v>
      </c>
      <c r="K43" s="59"/>
      <c r="L43" s="59"/>
      <c r="M43" s="59"/>
      <c r="N43" s="59"/>
    </row>
    <row r="44" spans="1:14" ht="21.95" customHeight="1">
      <c r="A44" s="65">
        <v>2020</v>
      </c>
      <c r="B44" s="683" t="s">
        <v>819</v>
      </c>
      <c r="C44" s="59">
        <v>1801487</v>
      </c>
      <c r="D44" s="59">
        <v>1390388</v>
      </c>
      <c r="E44" s="59">
        <v>411099</v>
      </c>
      <c r="F44" s="59">
        <v>1096883</v>
      </c>
      <c r="G44" s="59">
        <v>1014709</v>
      </c>
      <c r="H44" s="59">
        <v>82174</v>
      </c>
      <c r="I44" s="59">
        <v>346215</v>
      </c>
      <c r="J44" s="59">
        <v>358388</v>
      </c>
      <c r="K44" s="59">
        <v>791</v>
      </c>
      <c r="L44" s="59">
        <v>28672</v>
      </c>
      <c r="M44" s="59">
        <v>180629</v>
      </c>
      <c r="N44" s="59">
        <v>148296</v>
      </c>
    </row>
    <row r="45" spans="1:14" ht="15" customHeight="1">
      <c r="A45" s="65"/>
      <c r="B45" s="683" t="s">
        <v>820</v>
      </c>
      <c r="C45" s="59">
        <v>1990696</v>
      </c>
      <c r="D45" s="59">
        <v>1436664</v>
      </c>
      <c r="E45" s="59">
        <v>554032</v>
      </c>
      <c r="F45" s="59">
        <v>1089333</v>
      </c>
      <c r="G45" s="59">
        <v>1005927</v>
      </c>
      <c r="H45" s="59">
        <v>83406</v>
      </c>
      <c r="I45" s="59">
        <v>392024</v>
      </c>
      <c r="J45" s="59">
        <v>509339</v>
      </c>
      <c r="K45" s="59">
        <v>2330</v>
      </c>
      <c r="L45" s="59">
        <v>36383</v>
      </c>
      <c r="M45" s="59">
        <v>285471</v>
      </c>
      <c r="N45" s="59">
        <v>185155</v>
      </c>
    </row>
    <row r="46" spans="1:14" ht="15" customHeight="1">
      <c r="A46" s="65" t="s">
        <v>342</v>
      </c>
      <c r="B46" s="683" t="s">
        <v>204</v>
      </c>
      <c r="C46" s="59">
        <v>1952929</v>
      </c>
      <c r="D46" s="59">
        <v>1402833</v>
      </c>
      <c r="E46" s="59">
        <v>550095</v>
      </c>
      <c r="F46" s="59">
        <v>972910</v>
      </c>
      <c r="G46" s="59">
        <v>906065</v>
      </c>
      <c r="H46" s="59">
        <v>66845</v>
      </c>
      <c r="I46" s="59">
        <v>464108</v>
      </c>
      <c r="J46" s="59">
        <v>515911</v>
      </c>
      <c r="K46" s="59">
        <v>2859</v>
      </c>
      <c r="L46" s="59">
        <v>29802</v>
      </c>
      <c r="M46" s="59">
        <v>313832</v>
      </c>
      <c r="N46" s="59">
        <v>169417</v>
      </c>
    </row>
    <row r="47" spans="1:14" ht="15" customHeight="1">
      <c r="A47" s="65" t="s">
        <v>342</v>
      </c>
      <c r="B47" s="683" t="s">
        <v>205</v>
      </c>
      <c r="C47" s="59">
        <v>2448633</v>
      </c>
      <c r="D47" s="59">
        <v>1425334</v>
      </c>
      <c r="E47" s="59">
        <v>1023298</v>
      </c>
      <c r="F47" s="59">
        <v>1092893</v>
      </c>
      <c r="G47" s="59">
        <v>926500</v>
      </c>
      <c r="H47" s="59">
        <v>166393</v>
      </c>
      <c r="I47" s="59">
        <v>428255</v>
      </c>
      <c r="J47" s="59">
        <v>927484</v>
      </c>
      <c r="K47" s="59">
        <v>3401</v>
      </c>
      <c r="L47" s="59">
        <v>67178</v>
      </c>
      <c r="M47" s="59">
        <v>490326</v>
      </c>
      <c r="N47" s="59">
        <v>366580</v>
      </c>
    </row>
    <row r="48" spans="1:14" ht="18" customHeight="1">
      <c r="A48" s="65" t="s">
        <v>342</v>
      </c>
      <c r="B48" s="683">
        <v>0</v>
      </c>
      <c r="C48" s="59">
        <v>0</v>
      </c>
      <c r="D48" s="59">
        <v>0</v>
      </c>
      <c r="E48" s="59">
        <v>0</v>
      </c>
      <c r="F48" s="59">
        <v>0</v>
      </c>
      <c r="G48" s="59">
        <v>0</v>
      </c>
      <c r="H48" s="59">
        <v>0</v>
      </c>
      <c r="I48" s="59">
        <v>0</v>
      </c>
      <c r="J48" s="59">
        <v>0</v>
      </c>
      <c r="K48" s="59">
        <v>0</v>
      </c>
      <c r="L48" s="59">
        <v>0</v>
      </c>
      <c r="M48" s="59">
        <v>0</v>
      </c>
      <c r="N48" s="59">
        <v>0</v>
      </c>
    </row>
    <row r="49" spans="1:14" ht="24.95" customHeight="1">
      <c r="A49" s="195" t="s">
        <v>787</v>
      </c>
      <c r="C49" s="59"/>
      <c r="D49" s="59"/>
      <c r="E49" s="59"/>
      <c r="F49" s="59"/>
      <c r="G49" s="59"/>
      <c r="H49" s="59"/>
      <c r="I49" s="195" t="s">
        <v>787</v>
      </c>
      <c r="K49" s="59"/>
      <c r="L49" s="59"/>
      <c r="M49" s="59"/>
      <c r="N49" s="59"/>
    </row>
    <row r="50" spans="1:14" ht="21.95" customHeight="1">
      <c r="A50" s="65">
        <v>2020</v>
      </c>
      <c r="B50" s="683" t="s">
        <v>819</v>
      </c>
      <c r="C50" s="59">
        <v>3156408</v>
      </c>
      <c r="D50" s="59">
        <v>1354066</v>
      </c>
      <c r="E50" s="59">
        <v>1802342</v>
      </c>
      <c r="F50" s="59">
        <v>1138587</v>
      </c>
      <c r="G50" s="59">
        <v>762400</v>
      </c>
      <c r="H50" s="59">
        <v>376187</v>
      </c>
      <c r="I50" s="59">
        <v>453828</v>
      </c>
      <c r="J50" s="59">
        <v>1563992</v>
      </c>
      <c r="K50" s="59">
        <v>18500</v>
      </c>
      <c r="L50" s="59">
        <v>119337</v>
      </c>
      <c r="M50" s="59">
        <v>787304</v>
      </c>
      <c r="N50" s="59">
        <v>638852</v>
      </c>
    </row>
    <row r="51" spans="1:14" ht="15" customHeight="1">
      <c r="A51" s="65"/>
      <c r="B51" s="683" t="s">
        <v>820</v>
      </c>
      <c r="C51" s="59">
        <v>3120444</v>
      </c>
      <c r="D51" s="59">
        <v>1339658</v>
      </c>
      <c r="E51" s="59">
        <v>1780786</v>
      </c>
      <c r="F51" s="59">
        <v>1149338</v>
      </c>
      <c r="G51" s="59">
        <v>791860</v>
      </c>
      <c r="H51" s="59">
        <v>357478</v>
      </c>
      <c r="I51" s="59">
        <v>425383</v>
      </c>
      <c r="J51" s="59">
        <v>1545722</v>
      </c>
      <c r="K51" s="59">
        <v>18274</v>
      </c>
      <c r="L51" s="59">
        <v>104140</v>
      </c>
      <c r="M51" s="59">
        <v>795033</v>
      </c>
      <c r="N51" s="59">
        <v>628275</v>
      </c>
    </row>
    <row r="52" spans="1:14" ht="15" customHeight="1">
      <c r="A52" s="65" t="s">
        <v>342</v>
      </c>
      <c r="B52" s="683" t="s">
        <v>204</v>
      </c>
      <c r="C52" s="59">
        <v>3060630</v>
      </c>
      <c r="D52" s="59">
        <v>1361717</v>
      </c>
      <c r="E52" s="59">
        <v>1698912</v>
      </c>
      <c r="F52" s="59">
        <v>1147413</v>
      </c>
      <c r="G52" s="59">
        <v>795950</v>
      </c>
      <c r="H52" s="59">
        <v>351463</v>
      </c>
      <c r="I52" s="59">
        <v>435719</v>
      </c>
      <c r="J52" s="59">
        <v>1477497</v>
      </c>
      <c r="K52" s="59">
        <v>17129</v>
      </c>
      <c r="L52" s="59">
        <v>112919</v>
      </c>
      <c r="M52" s="59">
        <v>735179</v>
      </c>
      <c r="N52" s="59">
        <v>612270</v>
      </c>
    </row>
    <row r="53" spans="1:14" ht="15" customHeight="1">
      <c r="A53" s="65" t="s">
        <v>342</v>
      </c>
      <c r="B53" s="683" t="s">
        <v>205</v>
      </c>
      <c r="C53" s="59">
        <v>2875004</v>
      </c>
      <c r="D53" s="59">
        <v>1363905</v>
      </c>
      <c r="E53" s="59">
        <v>1511099</v>
      </c>
      <c r="F53" s="59">
        <v>1102055</v>
      </c>
      <c r="G53" s="59">
        <v>780228</v>
      </c>
      <c r="H53" s="59">
        <v>321827</v>
      </c>
      <c r="I53" s="59">
        <v>479012</v>
      </c>
      <c r="J53" s="59">
        <v>1293937</v>
      </c>
      <c r="K53" s="59">
        <v>15512</v>
      </c>
      <c r="L53" s="59">
        <v>89153</v>
      </c>
      <c r="M53" s="59">
        <v>655144</v>
      </c>
      <c r="N53" s="59">
        <v>534128</v>
      </c>
    </row>
    <row r="54" spans="1:14" ht="18" customHeight="1">
      <c r="A54" s="65" t="s">
        <v>342</v>
      </c>
      <c r="B54" s="683">
        <v>0</v>
      </c>
      <c r="C54" s="59">
        <v>0</v>
      </c>
      <c r="D54" s="59">
        <v>0</v>
      </c>
      <c r="E54" s="59">
        <v>0</v>
      </c>
      <c r="F54" s="59">
        <v>0</v>
      </c>
      <c r="G54" s="59">
        <v>0</v>
      </c>
      <c r="H54" s="59">
        <v>0</v>
      </c>
      <c r="I54" s="59">
        <v>0</v>
      </c>
      <c r="J54" s="59">
        <v>0</v>
      </c>
      <c r="K54" s="59">
        <v>0</v>
      </c>
      <c r="L54" s="59">
        <v>0</v>
      </c>
      <c r="M54" s="59">
        <v>0</v>
      </c>
      <c r="N54" s="59">
        <v>0</v>
      </c>
    </row>
    <row r="55" spans="1:14" ht="24.95" customHeight="1">
      <c r="A55" s="195" t="s">
        <v>788</v>
      </c>
      <c r="C55" s="59"/>
      <c r="D55" s="59"/>
      <c r="E55" s="59"/>
      <c r="F55" s="59"/>
      <c r="G55" s="59"/>
      <c r="H55" s="59"/>
      <c r="I55" s="195" t="s">
        <v>788</v>
      </c>
      <c r="K55" s="59"/>
      <c r="L55" s="59"/>
      <c r="M55" s="59"/>
      <c r="N55" s="59"/>
    </row>
    <row r="56" spans="1:14" ht="21.95" customHeight="1">
      <c r="A56" s="65">
        <v>2020</v>
      </c>
      <c r="B56" s="683" t="s">
        <v>819</v>
      </c>
      <c r="C56" s="59">
        <v>840874</v>
      </c>
      <c r="D56" s="59">
        <v>385233</v>
      </c>
      <c r="E56" s="59">
        <v>455642</v>
      </c>
      <c r="F56" s="59">
        <v>340778</v>
      </c>
      <c r="G56" s="59">
        <v>123555</v>
      </c>
      <c r="H56" s="59">
        <v>217223</v>
      </c>
      <c r="I56" s="59">
        <v>215666</v>
      </c>
      <c r="J56" s="59">
        <v>284430</v>
      </c>
      <c r="K56" s="59">
        <v>8429</v>
      </c>
      <c r="L56" s="59">
        <v>37583</v>
      </c>
      <c r="M56" s="59">
        <v>164823</v>
      </c>
      <c r="N56" s="59">
        <v>73596</v>
      </c>
    </row>
    <row r="57" spans="1:14" ht="15" customHeight="1">
      <c r="A57" s="65"/>
      <c r="B57" s="683" t="s">
        <v>820</v>
      </c>
      <c r="C57" s="59">
        <v>905585</v>
      </c>
      <c r="D57" s="59">
        <v>360095</v>
      </c>
      <c r="E57" s="59">
        <v>545490</v>
      </c>
      <c r="F57" s="59">
        <v>328240</v>
      </c>
      <c r="G57" s="59">
        <v>114658</v>
      </c>
      <c r="H57" s="59">
        <v>213582</v>
      </c>
      <c r="I57" s="59">
        <v>196626</v>
      </c>
      <c r="J57" s="59">
        <v>380719</v>
      </c>
      <c r="K57" s="59">
        <v>5878</v>
      </c>
      <c r="L57" s="59">
        <v>42932</v>
      </c>
      <c r="M57" s="59">
        <v>151826</v>
      </c>
      <c r="N57" s="59">
        <v>180082</v>
      </c>
    </row>
    <row r="58" spans="1:14" ht="15" customHeight="1">
      <c r="A58" s="65" t="s">
        <v>342</v>
      </c>
      <c r="B58" s="683" t="s">
        <v>204</v>
      </c>
      <c r="C58" s="59">
        <v>908121</v>
      </c>
      <c r="D58" s="59">
        <v>350381</v>
      </c>
      <c r="E58" s="59">
        <v>557740</v>
      </c>
      <c r="F58" s="59">
        <v>336816</v>
      </c>
      <c r="G58" s="59">
        <v>103442</v>
      </c>
      <c r="H58" s="59">
        <v>233374</v>
      </c>
      <c r="I58" s="59">
        <v>199626</v>
      </c>
      <c r="J58" s="59">
        <v>371679</v>
      </c>
      <c r="K58" s="59">
        <v>5478</v>
      </c>
      <c r="L58" s="59">
        <v>41835</v>
      </c>
      <c r="M58" s="59">
        <v>168509</v>
      </c>
      <c r="N58" s="59">
        <v>155857</v>
      </c>
    </row>
    <row r="59" spans="1:14" ht="15" customHeight="1">
      <c r="A59" s="65" t="s">
        <v>342</v>
      </c>
      <c r="B59" s="683" t="s">
        <v>205</v>
      </c>
      <c r="C59" s="59">
        <v>826817</v>
      </c>
      <c r="D59" s="59">
        <v>385545</v>
      </c>
      <c r="E59" s="59">
        <v>441272</v>
      </c>
      <c r="F59" s="59">
        <v>269767</v>
      </c>
      <c r="G59" s="59">
        <v>99387</v>
      </c>
      <c r="H59" s="59">
        <v>170380</v>
      </c>
      <c r="I59" s="59">
        <v>232697</v>
      </c>
      <c r="J59" s="59">
        <v>324353</v>
      </c>
      <c r="K59" s="59">
        <v>13659</v>
      </c>
      <c r="L59" s="59">
        <v>39802</v>
      </c>
      <c r="M59" s="59">
        <v>129479</v>
      </c>
      <c r="N59" s="59">
        <v>141413</v>
      </c>
    </row>
    <row r="60" spans="1:14" ht="18" customHeight="1">
      <c r="A60" s="65" t="s">
        <v>342</v>
      </c>
      <c r="B60" s="683">
        <v>0</v>
      </c>
      <c r="C60" s="59">
        <v>0</v>
      </c>
      <c r="D60" s="59">
        <v>0</v>
      </c>
      <c r="E60" s="59">
        <v>0</v>
      </c>
      <c r="F60" s="59">
        <v>0</v>
      </c>
      <c r="G60" s="59">
        <v>0</v>
      </c>
      <c r="H60" s="59">
        <v>0</v>
      </c>
      <c r="I60" s="59">
        <v>0</v>
      </c>
      <c r="J60" s="59">
        <v>0</v>
      </c>
      <c r="K60" s="59">
        <v>0</v>
      </c>
      <c r="L60" s="59">
        <v>0</v>
      </c>
      <c r="M60" s="59">
        <v>0</v>
      </c>
      <c r="N60" s="59">
        <v>0</v>
      </c>
    </row>
    <row r="61" spans="1:14" ht="15" customHeight="1">
      <c r="A61" s="65"/>
      <c r="C61" s="59"/>
      <c r="D61" s="59"/>
      <c r="E61" s="59"/>
      <c r="F61" s="59"/>
      <c r="G61" s="59"/>
      <c r="H61" s="59"/>
      <c r="I61" s="59"/>
      <c r="J61" s="206"/>
      <c r="K61" s="59"/>
      <c r="L61" s="59"/>
      <c r="M61" s="59"/>
      <c r="N61" s="59"/>
    </row>
    <row r="62" spans="1:14" s="26" customFormat="1" ht="21" customHeight="1">
      <c r="A62" s="756" t="s">
        <v>1733</v>
      </c>
      <c r="B62" s="682"/>
      <c r="C62" s="682"/>
      <c r="D62" s="682"/>
      <c r="E62" s="682"/>
      <c r="F62" s="682"/>
      <c r="G62" s="686"/>
      <c r="H62" s="686"/>
      <c r="I62" s="682" t="s">
        <v>1733</v>
      </c>
      <c r="K62" s="682"/>
      <c r="L62" s="682"/>
      <c r="M62" s="682"/>
      <c r="N62" s="682"/>
    </row>
  </sheetData>
  <mergeCells count="18">
    <mergeCell ref="E10:E12"/>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 ref="D10:D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ColWidth="11.42578125" defaultRowHeight="15"/>
  <cols>
    <col min="1" max="1" width="5.5703125" style="683" customWidth="1"/>
    <col min="2" max="2" width="16.7109375" style="683" customWidth="1"/>
    <col min="3" max="8" width="17.7109375" style="683" customWidth="1"/>
    <col min="9" max="14" width="20.7109375" style="683" customWidth="1"/>
    <col min="15" max="16384" width="11.42578125" style="683"/>
  </cols>
  <sheetData>
    <row r="1" spans="1:16" s="1092" customFormat="1" ht="15" customHeight="1">
      <c r="A1" s="1106" t="s">
        <v>1750</v>
      </c>
    </row>
    <row r="2" spans="1:16" ht="21.95" customHeight="1">
      <c r="A2" s="195" t="s">
        <v>709</v>
      </c>
      <c r="B2" s="682"/>
      <c r="C2" s="682"/>
      <c r="D2" s="682"/>
      <c r="E2" s="682"/>
      <c r="F2" s="682"/>
      <c r="G2" s="682"/>
      <c r="H2" s="682"/>
      <c r="I2" s="195" t="s">
        <v>709</v>
      </c>
      <c r="K2" s="682"/>
      <c r="L2" s="682"/>
      <c r="M2" s="682"/>
      <c r="N2" s="682"/>
    </row>
    <row r="3" spans="1:16" ht="21.95" customHeight="1">
      <c r="A3" s="682" t="s">
        <v>6</v>
      </c>
      <c r="B3" s="682"/>
      <c r="C3" s="682"/>
      <c r="D3" s="682"/>
      <c r="E3" s="682"/>
      <c r="F3" s="682"/>
      <c r="G3" s="682"/>
      <c r="H3" s="682"/>
      <c r="I3" s="682" t="s">
        <v>6</v>
      </c>
      <c r="K3" s="682"/>
      <c r="L3" s="682"/>
      <c r="M3" s="682"/>
      <c r="N3" s="682"/>
    </row>
    <row r="4" spans="1:16" ht="21.95" customHeight="1">
      <c r="A4" s="682" t="s">
        <v>1416</v>
      </c>
      <c r="B4" s="682"/>
      <c r="C4" s="682"/>
      <c r="D4" s="682"/>
      <c r="E4" s="682"/>
      <c r="F4" s="682"/>
      <c r="G4" s="682"/>
      <c r="H4" s="682"/>
      <c r="I4" s="682" t="s">
        <v>1416</v>
      </c>
      <c r="K4" s="682"/>
      <c r="L4" s="682"/>
      <c r="M4" s="682"/>
      <c r="N4" s="682"/>
    </row>
    <row r="5" spans="1:16" ht="21.95" customHeight="1">
      <c r="A5" s="758" t="s">
        <v>1640</v>
      </c>
      <c r="B5" s="682"/>
      <c r="C5" s="682"/>
      <c r="D5" s="682"/>
      <c r="E5" s="682"/>
      <c r="F5" s="682"/>
      <c r="G5" s="682"/>
      <c r="H5" s="682"/>
      <c r="I5" s="758" t="s">
        <v>1640</v>
      </c>
      <c r="K5" s="682"/>
      <c r="L5" s="682"/>
      <c r="M5" s="682"/>
      <c r="N5" s="682"/>
    </row>
    <row r="6" spans="1:16" ht="21.95" customHeight="1">
      <c r="A6" s="68" t="s">
        <v>646</v>
      </c>
      <c r="B6" s="68"/>
      <c r="C6" s="68"/>
      <c r="D6" s="68"/>
      <c r="E6" s="68"/>
      <c r="F6" s="68"/>
      <c r="G6" s="68"/>
      <c r="H6" s="68"/>
      <c r="I6" s="68" t="s">
        <v>646</v>
      </c>
      <c r="K6" s="682"/>
      <c r="L6" s="682"/>
      <c r="M6" s="682"/>
      <c r="N6" s="682"/>
    </row>
    <row r="7" spans="1:16" ht="21.95" customHeight="1">
      <c r="A7" s="194" t="s">
        <v>444</v>
      </c>
      <c r="B7" s="194"/>
      <c r="C7" s="213"/>
      <c r="D7" s="213"/>
      <c r="E7" s="213"/>
      <c r="F7" s="213"/>
      <c r="G7" s="213"/>
      <c r="H7" s="213"/>
      <c r="I7" s="194" t="s">
        <v>444</v>
      </c>
      <c r="K7" s="194"/>
      <c r="L7" s="194"/>
      <c r="M7" s="194"/>
      <c r="N7" s="194"/>
    </row>
    <row r="8" spans="1:16" s="65" customFormat="1" ht="15.75" customHeight="1">
      <c r="A8" s="1211" t="s">
        <v>660</v>
      </c>
      <c r="B8" s="1212"/>
      <c r="C8" s="1295" t="s">
        <v>1188</v>
      </c>
      <c r="D8" s="1295"/>
      <c r="E8" s="1306"/>
      <c r="F8" s="1294" t="s">
        <v>661</v>
      </c>
      <c r="G8" s="1295"/>
      <c r="H8" s="1296"/>
      <c r="I8" s="1307" t="s">
        <v>38</v>
      </c>
      <c r="J8" s="1294" t="s">
        <v>425</v>
      </c>
      <c r="K8" s="1295"/>
      <c r="L8" s="1295"/>
      <c r="M8" s="1295"/>
      <c r="N8" s="1295"/>
    </row>
    <row r="9" spans="1:16" s="65" customFormat="1" ht="15.75" customHeight="1">
      <c r="A9" s="1213"/>
      <c r="B9" s="1201"/>
      <c r="C9" s="1301" t="s">
        <v>529</v>
      </c>
      <c r="D9" s="197" t="s">
        <v>512</v>
      </c>
      <c r="E9" s="198"/>
      <c r="F9" s="1310" t="s">
        <v>640</v>
      </c>
      <c r="G9" s="197" t="s">
        <v>512</v>
      </c>
      <c r="H9" s="197"/>
      <c r="I9" s="1308"/>
      <c r="J9" s="1310" t="s">
        <v>640</v>
      </c>
      <c r="K9" s="1294" t="s">
        <v>607</v>
      </c>
      <c r="L9" s="1306"/>
      <c r="M9" s="1311" t="s">
        <v>530</v>
      </c>
      <c r="N9" s="1311"/>
    </row>
    <row r="10" spans="1:16" s="65" customFormat="1" ht="15.75" customHeight="1">
      <c r="A10" s="1213"/>
      <c r="B10" s="1201"/>
      <c r="C10" s="1298"/>
      <c r="D10" s="1310" t="s">
        <v>316</v>
      </c>
      <c r="E10" s="1310" t="s">
        <v>962</v>
      </c>
      <c r="F10" s="1303"/>
      <c r="G10" s="1312" t="s">
        <v>316</v>
      </c>
      <c r="H10" s="1289" t="s">
        <v>962</v>
      </c>
      <c r="I10" s="1308"/>
      <c r="J10" s="1303"/>
      <c r="K10" s="1305" t="s">
        <v>752</v>
      </c>
      <c r="L10" s="1305" t="s">
        <v>736</v>
      </c>
      <c r="M10" s="1310" t="s">
        <v>846</v>
      </c>
      <c r="N10" s="1288" t="s">
        <v>737</v>
      </c>
    </row>
    <row r="11" spans="1:16" s="65" customFormat="1" ht="15.75" customHeight="1">
      <c r="A11" s="1213"/>
      <c r="B11" s="1201"/>
      <c r="C11" s="1298"/>
      <c r="D11" s="1303"/>
      <c r="E11" s="1303"/>
      <c r="F11" s="1303"/>
      <c r="G11" s="1289"/>
      <c r="H11" s="1289"/>
      <c r="I11" s="1308"/>
      <c r="J11" s="1303"/>
      <c r="K11" s="1303"/>
      <c r="L11" s="1303"/>
      <c r="M11" s="1303"/>
      <c r="N11" s="1289"/>
    </row>
    <row r="12" spans="1:16" s="65" customFormat="1" ht="15.75" customHeight="1">
      <c r="A12" s="1214"/>
      <c r="B12" s="1202"/>
      <c r="C12" s="1302"/>
      <c r="D12" s="1304"/>
      <c r="E12" s="1304"/>
      <c r="F12" s="1304"/>
      <c r="G12" s="1290"/>
      <c r="H12" s="1290"/>
      <c r="I12" s="1309"/>
      <c r="J12" s="1304"/>
      <c r="K12" s="1304"/>
      <c r="L12" s="1304"/>
      <c r="M12" s="1304"/>
      <c r="N12" s="1290"/>
    </row>
    <row r="13" spans="1:16" ht="24.95" customHeight="1">
      <c r="A13" s="206" t="s">
        <v>789</v>
      </c>
      <c r="B13" s="206"/>
      <c r="C13" s="206"/>
      <c r="D13" s="206"/>
      <c r="E13" s="206"/>
      <c r="F13" s="206"/>
      <c r="G13" s="206"/>
      <c r="H13" s="206"/>
      <c r="I13" s="206" t="s">
        <v>789</v>
      </c>
      <c r="K13" s="206"/>
      <c r="L13" s="206"/>
      <c r="M13" s="206"/>
      <c r="N13" s="206"/>
    </row>
    <row r="14" spans="1:16" ht="21.95" customHeight="1">
      <c r="A14" s="65">
        <v>2020</v>
      </c>
      <c r="B14" s="683" t="s">
        <v>819</v>
      </c>
      <c r="C14" s="59">
        <v>6345292</v>
      </c>
      <c r="D14" s="59">
        <v>2865090</v>
      </c>
      <c r="E14" s="59">
        <v>3480202</v>
      </c>
      <c r="F14" s="59">
        <v>3354387</v>
      </c>
      <c r="G14" s="59">
        <v>1411859</v>
      </c>
      <c r="H14" s="59">
        <v>1942528</v>
      </c>
      <c r="I14" s="59">
        <v>1156016</v>
      </c>
      <c r="J14" s="59">
        <v>1834889</v>
      </c>
      <c r="K14" s="59">
        <v>31676</v>
      </c>
      <c r="L14" s="59">
        <v>265538</v>
      </c>
      <c r="M14" s="59">
        <v>788076</v>
      </c>
      <c r="N14" s="59">
        <v>749598</v>
      </c>
      <c r="P14" s="27"/>
    </row>
    <row r="15" spans="1:16" ht="15" customHeight="1">
      <c r="A15" s="65"/>
      <c r="B15" s="683" t="s">
        <v>820</v>
      </c>
      <c r="C15" s="59">
        <v>7276358</v>
      </c>
      <c r="D15" s="59">
        <v>2842504</v>
      </c>
      <c r="E15" s="59">
        <v>4433854</v>
      </c>
      <c r="F15" s="59">
        <v>3408063</v>
      </c>
      <c r="G15" s="59">
        <v>1387540</v>
      </c>
      <c r="H15" s="59">
        <v>2020524</v>
      </c>
      <c r="I15" s="59">
        <v>1133676</v>
      </c>
      <c r="J15" s="59">
        <v>2734619</v>
      </c>
      <c r="K15" s="59">
        <v>28368</v>
      </c>
      <c r="L15" s="59">
        <v>292921</v>
      </c>
      <c r="M15" s="59">
        <v>1503608</v>
      </c>
      <c r="N15" s="59">
        <v>909722</v>
      </c>
    </row>
    <row r="16" spans="1:16" ht="15" customHeight="1">
      <c r="A16" s="65" t="s">
        <v>342</v>
      </c>
      <c r="B16" s="683" t="s">
        <v>204</v>
      </c>
      <c r="C16" s="59">
        <v>7083655</v>
      </c>
      <c r="D16" s="59">
        <v>2768881</v>
      </c>
      <c r="E16" s="59">
        <v>4314774</v>
      </c>
      <c r="F16" s="59">
        <v>3474889</v>
      </c>
      <c r="G16" s="59">
        <v>1309274</v>
      </c>
      <c r="H16" s="59">
        <v>2165615</v>
      </c>
      <c r="I16" s="59">
        <v>1149151</v>
      </c>
      <c r="J16" s="59">
        <v>2459616</v>
      </c>
      <c r="K16" s="59">
        <v>32924</v>
      </c>
      <c r="L16" s="59">
        <v>277533</v>
      </c>
      <c r="M16" s="59">
        <v>1334965</v>
      </c>
      <c r="N16" s="59">
        <v>814194</v>
      </c>
    </row>
    <row r="17" spans="1:16" ht="15" customHeight="1">
      <c r="A17" s="65" t="s">
        <v>342</v>
      </c>
      <c r="B17" s="683" t="s">
        <v>205</v>
      </c>
      <c r="C17" s="59">
        <v>6887832</v>
      </c>
      <c r="D17" s="59">
        <v>2846704</v>
      </c>
      <c r="E17" s="59">
        <v>4041128</v>
      </c>
      <c r="F17" s="59">
        <v>3379588</v>
      </c>
      <c r="G17" s="59">
        <v>1238584</v>
      </c>
      <c r="H17" s="59">
        <v>2141005</v>
      </c>
      <c r="I17" s="59">
        <v>1226677</v>
      </c>
      <c r="J17" s="59">
        <v>2281567</v>
      </c>
      <c r="K17" s="59">
        <v>28833</v>
      </c>
      <c r="L17" s="59">
        <v>352611</v>
      </c>
      <c r="M17" s="59">
        <v>1202349</v>
      </c>
      <c r="N17" s="59">
        <v>697775</v>
      </c>
    </row>
    <row r="18" spans="1:16" ht="18" customHeight="1">
      <c r="A18" s="65" t="s">
        <v>342</v>
      </c>
      <c r="B18" s="683">
        <v>0</v>
      </c>
      <c r="C18" s="59">
        <v>0</v>
      </c>
      <c r="D18" s="59">
        <v>0</v>
      </c>
      <c r="E18" s="59">
        <v>0</v>
      </c>
      <c r="F18" s="59">
        <v>0</v>
      </c>
      <c r="G18" s="59">
        <v>0</v>
      </c>
      <c r="H18" s="59">
        <v>0</v>
      </c>
      <c r="I18" s="59">
        <v>0</v>
      </c>
      <c r="J18" s="59">
        <v>0</v>
      </c>
      <c r="K18" s="59">
        <v>0</v>
      </c>
      <c r="L18" s="59">
        <v>0</v>
      </c>
      <c r="M18" s="59">
        <v>0</v>
      </c>
      <c r="N18" s="59">
        <v>0</v>
      </c>
    </row>
    <row r="19" spans="1:16" ht="24.95" customHeight="1">
      <c r="A19" s="195" t="s">
        <v>790</v>
      </c>
      <c r="B19" s="195"/>
      <c r="C19" s="59"/>
      <c r="D19" s="59"/>
      <c r="E19" s="59"/>
      <c r="F19" s="59"/>
      <c r="G19" s="59"/>
      <c r="H19" s="59"/>
      <c r="I19" s="195" t="s">
        <v>790</v>
      </c>
      <c r="K19" s="59"/>
      <c r="L19" s="59"/>
      <c r="M19" s="59"/>
      <c r="N19" s="59"/>
    </row>
    <row r="20" spans="1:16" ht="21.95" customHeight="1">
      <c r="A20" s="65">
        <v>2020</v>
      </c>
      <c r="B20" s="683" t="s">
        <v>819</v>
      </c>
      <c r="C20" s="59">
        <v>8893409</v>
      </c>
      <c r="D20" s="59">
        <v>5247647</v>
      </c>
      <c r="E20" s="59">
        <v>3645762</v>
      </c>
      <c r="F20" s="59">
        <v>4424153</v>
      </c>
      <c r="G20" s="59">
        <v>3076262</v>
      </c>
      <c r="H20" s="59">
        <v>1347891</v>
      </c>
      <c r="I20" s="59">
        <v>1678960</v>
      </c>
      <c r="J20" s="59">
        <v>2790295</v>
      </c>
      <c r="K20" s="59">
        <v>92655</v>
      </c>
      <c r="L20" s="59">
        <v>399769</v>
      </c>
      <c r="M20" s="59">
        <v>1038674</v>
      </c>
      <c r="N20" s="59">
        <v>1259197</v>
      </c>
      <c r="P20" s="27"/>
    </row>
    <row r="21" spans="1:16" ht="15" customHeight="1">
      <c r="A21" s="65"/>
      <c r="B21" s="683" t="s">
        <v>820</v>
      </c>
      <c r="C21" s="59">
        <v>9333049</v>
      </c>
      <c r="D21" s="59">
        <v>5030279</v>
      </c>
      <c r="E21" s="59">
        <v>4302770</v>
      </c>
      <c r="F21" s="59">
        <v>4435052</v>
      </c>
      <c r="G21" s="59">
        <v>2837796</v>
      </c>
      <c r="H21" s="59">
        <v>1597255</v>
      </c>
      <c r="I21" s="59">
        <v>1713141</v>
      </c>
      <c r="J21" s="59">
        <v>3184857</v>
      </c>
      <c r="K21" s="59">
        <v>93201</v>
      </c>
      <c r="L21" s="59">
        <v>386140</v>
      </c>
      <c r="M21" s="59">
        <v>1212376</v>
      </c>
      <c r="N21" s="59">
        <v>1493139</v>
      </c>
    </row>
    <row r="22" spans="1:16" ht="15" customHeight="1">
      <c r="A22" s="65" t="s">
        <v>342</v>
      </c>
      <c r="B22" s="683" t="s">
        <v>204</v>
      </c>
      <c r="C22" s="59">
        <v>9326355</v>
      </c>
      <c r="D22" s="59">
        <v>5083908</v>
      </c>
      <c r="E22" s="59">
        <v>4242447</v>
      </c>
      <c r="F22" s="59">
        <v>4497386</v>
      </c>
      <c r="G22" s="59">
        <v>2876882</v>
      </c>
      <c r="H22" s="59">
        <v>1620504</v>
      </c>
      <c r="I22" s="59">
        <v>1683208</v>
      </c>
      <c r="J22" s="59">
        <v>3145761</v>
      </c>
      <c r="K22" s="59">
        <v>90558</v>
      </c>
      <c r="L22" s="59">
        <v>433260</v>
      </c>
      <c r="M22" s="59">
        <v>1120667</v>
      </c>
      <c r="N22" s="59">
        <v>1501276</v>
      </c>
    </row>
    <row r="23" spans="1:16" ht="15" customHeight="1">
      <c r="A23" s="65" t="s">
        <v>342</v>
      </c>
      <c r="B23" s="683" t="s">
        <v>205</v>
      </c>
      <c r="C23" s="59">
        <v>9042843</v>
      </c>
      <c r="D23" s="59">
        <v>4882497</v>
      </c>
      <c r="E23" s="59">
        <v>4160346</v>
      </c>
      <c r="F23" s="59">
        <v>4383436</v>
      </c>
      <c r="G23" s="59">
        <v>2724225</v>
      </c>
      <c r="H23" s="59">
        <v>1659211</v>
      </c>
      <c r="I23" s="59">
        <v>1663958</v>
      </c>
      <c r="J23" s="59">
        <v>2995449</v>
      </c>
      <c r="K23" s="59">
        <v>106866</v>
      </c>
      <c r="L23" s="59">
        <v>387448</v>
      </c>
      <c r="M23" s="59">
        <v>1015527</v>
      </c>
      <c r="N23" s="59">
        <v>1485609</v>
      </c>
    </row>
    <row r="24" spans="1:16" ht="18" customHeight="1">
      <c r="A24" s="65" t="s">
        <v>342</v>
      </c>
      <c r="B24" s="683">
        <v>0</v>
      </c>
      <c r="C24" s="59">
        <v>0</v>
      </c>
      <c r="D24" s="59">
        <v>0</v>
      </c>
      <c r="E24" s="59">
        <v>0</v>
      </c>
      <c r="F24" s="59">
        <v>0</v>
      </c>
      <c r="G24" s="59">
        <v>0</v>
      </c>
      <c r="H24" s="59">
        <v>0</v>
      </c>
      <c r="I24" s="59">
        <v>0</v>
      </c>
      <c r="J24" s="59">
        <v>0</v>
      </c>
      <c r="K24" s="59">
        <v>0</v>
      </c>
      <c r="L24" s="59">
        <v>0</v>
      </c>
      <c r="M24" s="59">
        <v>0</v>
      </c>
      <c r="N24" s="59">
        <v>0</v>
      </c>
    </row>
    <row r="25" spans="1:16" ht="24.95" customHeight="1">
      <c r="A25" s="195" t="s">
        <v>548</v>
      </c>
      <c r="B25" s="195"/>
      <c r="C25" s="59"/>
      <c r="D25" s="59"/>
      <c r="E25" s="59"/>
      <c r="F25" s="59"/>
      <c r="G25" s="59"/>
      <c r="H25" s="59"/>
      <c r="I25" s="195" t="s">
        <v>548</v>
      </c>
      <c r="K25" s="59"/>
      <c r="L25" s="59"/>
      <c r="M25" s="59"/>
      <c r="N25" s="59"/>
    </row>
    <row r="26" spans="1:16" ht="21.95" customHeight="1">
      <c r="A26" s="65">
        <v>2020</v>
      </c>
      <c r="B26" s="683" t="s">
        <v>819</v>
      </c>
      <c r="C26" s="59">
        <v>2243842</v>
      </c>
      <c r="D26" s="59">
        <v>1111192</v>
      </c>
      <c r="E26" s="59">
        <v>1132650</v>
      </c>
      <c r="F26" s="59">
        <v>764911</v>
      </c>
      <c r="G26" s="59">
        <v>552257</v>
      </c>
      <c r="H26" s="59">
        <v>212654</v>
      </c>
      <c r="I26" s="59">
        <v>355456</v>
      </c>
      <c r="J26" s="59">
        <v>1123475</v>
      </c>
      <c r="K26" s="59">
        <v>23162</v>
      </c>
      <c r="L26" s="59">
        <v>180317</v>
      </c>
      <c r="M26" s="59">
        <v>567273</v>
      </c>
      <c r="N26" s="59">
        <v>352724</v>
      </c>
      <c r="P26" s="27"/>
    </row>
    <row r="27" spans="1:16" ht="15" customHeight="1">
      <c r="A27" s="65"/>
      <c r="B27" s="683" t="s">
        <v>820</v>
      </c>
      <c r="C27" s="59">
        <v>2184801</v>
      </c>
      <c r="D27" s="59">
        <v>1063141</v>
      </c>
      <c r="E27" s="59">
        <v>1121660</v>
      </c>
      <c r="F27" s="59">
        <v>732218</v>
      </c>
      <c r="G27" s="59">
        <v>526907</v>
      </c>
      <c r="H27" s="59">
        <v>205311</v>
      </c>
      <c r="I27" s="59">
        <v>344708</v>
      </c>
      <c r="J27" s="59">
        <v>1107875</v>
      </c>
      <c r="K27" s="59">
        <v>19545</v>
      </c>
      <c r="L27" s="59">
        <v>171982</v>
      </c>
      <c r="M27" s="59">
        <v>594738</v>
      </c>
      <c r="N27" s="59">
        <v>321611</v>
      </c>
    </row>
    <row r="28" spans="1:16" ht="15" customHeight="1">
      <c r="A28" s="65" t="s">
        <v>342</v>
      </c>
      <c r="B28" s="683" t="s">
        <v>204</v>
      </c>
      <c r="C28" s="59">
        <v>2344284</v>
      </c>
      <c r="D28" s="59">
        <v>1155296</v>
      </c>
      <c r="E28" s="59">
        <v>1188988</v>
      </c>
      <c r="F28" s="59">
        <v>838051</v>
      </c>
      <c r="G28" s="59">
        <v>588679</v>
      </c>
      <c r="H28" s="59">
        <v>249372</v>
      </c>
      <c r="I28" s="59">
        <v>337904</v>
      </c>
      <c r="J28" s="59">
        <v>1168329</v>
      </c>
      <c r="K28" s="59">
        <v>21409</v>
      </c>
      <c r="L28" s="59">
        <v>207306</v>
      </c>
      <c r="M28" s="59">
        <v>620651</v>
      </c>
      <c r="N28" s="59">
        <v>318964</v>
      </c>
    </row>
    <row r="29" spans="1:16" ht="15" customHeight="1">
      <c r="A29" s="65" t="s">
        <v>342</v>
      </c>
      <c r="B29" s="683" t="s">
        <v>205</v>
      </c>
      <c r="C29" s="59">
        <v>2203667</v>
      </c>
      <c r="D29" s="59">
        <v>1139978</v>
      </c>
      <c r="E29" s="59">
        <v>1063689</v>
      </c>
      <c r="F29" s="59">
        <v>792199</v>
      </c>
      <c r="G29" s="59">
        <v>566835</v>
      </c>
      <c r="H29" s="59">
        <v>225364</v>
      </c>
      <c r="I29" s="59">
        <v>332629</v>
      </c>
      <c r="J29" s="59">
        <v>1078840</v>
      </c>
      <c r="K29" s="59">
        <v>20421</v>
      </c>
      <c r="L29" s="59">
        <v>220093</v>
      </c>
      <c r="M29" s="59">
        <v>550597</v>
      </c>
      <c r="N29" s="59">
        <v>287728</v>
      </c>
    </row>
    <row r="30" spans="1:16" ht="18" customHeight="1">
      <c r="A30" s="65" t="s">
        <v>342</v>
      </c>
      <c r="B30" s="683">
        <v>0</v>
      </c>
      <c r="C30" s="59">
        <v>0</v>
      </c>
      <c r="D30" s="59">
        <v>0</v>
      </c>
      <c r="E30" s="59">
        <v>0</v>
      </c>
      <c r="F30" s="59">
        <v>0</v>
      </c>
      <c r="G30" s="59">
        <v>0</v>
      </c>
      <c r="H30" s="59">
        <v>0</v>
      </c>
      <c r="I30" s="59">
        <v>0</v>
      </c>
      <c r="J30" s="59">
        <v>0</v>
      </c>
      <c r="K30" s="59">
        <v>0</v>
      </c>
      <c r="L30" s="59">
        <v>0</v>
      </c>
      <c r="M30" s="59">
        <v>0</v>
      </c>
      <c r="N30" s="59">
        <v>0</v>
      </c>
    </row>
    <row r="31" spans="1:16" ht="24.95" customHeight="1">
      <c r="A31" s="195" t="s">
        <v>549</v>
      </c>
      <c r="B31" s="195"/>
      <c r="C31" s="59"/>
      <c r="D31" s="59"/>
      <c r="E31" s="59"/>
      <c r="F31" s="59"/>
      <c r="G31" s="59"/>
      <c r="H31" s="59"/>
      <c r="I31" s="195" t="s">
        <v>549</v>
      </c>
      <c r="K31" s="59"/>
      <c r="L31" s="59"/>
      <c r="M31" s="59"/>
      <c r="N31" s="59"/>
    </row>
    <row r="32" spans="1:16" ht="21.95" customHeight="1">
      <c r="A32" s="65">
        <v>2020</v>
      </c>
      <c r="B32" s="683" t="s">
        <v>819</v>
      </c>
      <c r="C32" s="59">
        <v>687686</v>
      </c>
      <c r="D32" s="59">
        <v>420569</v>
      </c>
      <c r="E32" s="59">
        <v>267117</v>
      </c>
      <c r="F32" s="59">
        <v>316793</v>
      </c>
      <c r="G32" s="59">
        <v>273754</v>
      </c>
      <c r="H32" s="59">
        <v>43039</v>
      </c>
      <c r="I32" s="59">
        <v>86839</v>
      </c>
      <c r="J32" s="59">
        <v>284055</v>
      </c>
      <c r="K32" s="59">
        <v>2788</v>
      </c>
      <c r="L32" s="59">
        <v>57188</v>
      </c>
      <c r="M32" s="59">
        <v>139420</v>
      </c>
      <c r="N32" s="59">
        <v>84658</v>
      </c>
      <c r="P32" s="27"/>
    </row>
    <row r="33" spans="1:14" ht="15" customHeight="1">
      <c r="A33" s="65"/>
      <c r="B33" s="683" t="s">
        <v>820</v>
      </c>
      <c r="C33" s="59">
        <v>691911</v>
      </c>
      <c r="D33" s="59">
        <v>424302</v>
      </c>
      <c r="E33" s="59">
        <v>267608</v>
      </c>
      <c r="F33" s="59">
        <v>308189</v>
      </c>
      <c r="G33" s="59">
        <v>253826</v>
      </c>
      <c r="H33" s="59">
        <v>54363</v>
      </c>
      <c r="I33" s="59">
        <v>104426</v>
      </c>
      <c r="J33" s="59">
        <v>279295</v>
      </c>
      <c r="K33" s="59">
        <v>2939</v>
      </c>
      <c r="L33" s="59">
        <v>63112</v>
      </c>
      <c r="M33" s="59" t="s">
        <v>429</v>
      </c>
      <c r="N33" s="59" t="s">
        <v>429</v>
      </c>
    </row>
    <row r="34" spans="1:14" ht="15" customHeight="1">
      <c r="A34" s="65" t="s">
        <v>342</v>
      </c>
      <c r="B34" s="683" t="s">
        <v>204</v>
      </c>
      <c r="C34" s="59">
        <v>662731</v>
      </c>
      <c r="D34" s="59">
        <v>423062</v>
      </c>
      <c r="E34" s="59">
        <v>239669</v>
      </c>
      <c r="F34" s="59">
        <v>295574</v>
      </c>
      <c r="G34" s="59">
        <v>250847</v>
      </c>
      <c r="H34" s="59">
        <v>44727</v>
      </c>
      <c r="I34" s="59">
        <v>109799</v>
      </c>
      <c r="J34" s="59">
        <v>257358</v>
      </c>
      <c r="K34" s="59">
        <v>3223</v>
      </c>
      <c r="L34" s="59">
        <v>59193</v>
      </c>
      <c r="M34" s="59" t="s">
        <v>429</v>
      </c>
      <c r="N34" s="59" t="s">
        <v>429</v>
      </c>
    </row>
    <row r="35" spans="1:14" ht="15" customHeight="1">
      <c r="A35" s="65" t="s">
        <v>342</v>
      </c>
      <c r="B35" s="683" t="s">
        <v>205</v>
      </c>
      <c r="C35" s="59">
        <v>605601</v>
      </c>
      <c r="D35" s="59">
        <v>383264</v>
      </c>
      <c r="E35" s="59">
        <v>222337</v>
      </c>
      <c r="F35" s="59">
        <v>250543</v>
      </c>
      <c r="G35" s="59">
        <v>211163</v>
      </c>
      <c r="H35" s="59">
        <v>39380</v>
      </c>
      <c r="I35" s="59">
        <v>110781</v>
      </c>
      <c r="J35" s="59">
        <v>244277</v>
      </c>
      <c r="K35" s="59">
        <v>5246</v>
      </c>
      <c r="L35" s="59">
        <v>56074</v>
      </c>
      <c r="M35" s="59" t="s">
        <v>429</v>
      </c>
      <c r="N35" s="59" t="s">
        <v>429</v>
      </c>
    </row>
    <row r="36" spans="1:14" ht="18" customHeight="1">
      <c r="A36" s="65" t="s">
        <v>342</v>
      </c>
      <c r="B36" s="683">
        <v>0</v>
      </c>
      <c r="C36" s="59">
        <v>0</v>
      </c>
      <c r="D36" s="59">
        <v>0</v>
      </c>
      <c r="E36" s="59">
        <v>0</v>
      </c>
      <c r="F36" s="59">
        <v>0</v>
      </c>
      <c r="G36" s="59">
        <v>0</v>
      </c>
      <c r="H36" s="59">
        <v>0</v>
      </c>
      <c r="I36" s="59">
        <v>0</v>
      </c>
      <c r="J36" s="59">
        <v>0</v>
      </c>
      <c r="K36" s="59">
        <v>0</v>
      </c>
      <c r="L36" s="59">
        <v>0</v>
      </c>
      <c r="M36" s="59">
        <v>0</v>
      </c>
      <c r="N36" s="59">
        <v>0</v>
      </c>
    </row>
    <row r="37" spans="1:14" ht="24.95" customHeight="1">
      <c r="A37" s="206" t="s">
        <v>550</v>
      </c>
      <c r="C37" s="59"/>
      <c r="D37" s="59"/>
      <c r="E37" s="59"/>
      <c r="F37" s="59"/>
      <c r="G37" s="59"/>
      <c r="H37" s="59"/>
      <c r="I37" s="206" t="s">
        <v>550</v>
      </c>
      <c r="K37" s="59"/>
      <c r="L37" s="59"/>
      <c r="M37" s="59"/>
      <c r="N37" s="59"/>
    </row>
    <row r="38" spans="1:14" ht="21.95" customHeight="1">
      <c r="A38" s="65">
        <v>2020</v>
      </c>
      <c r="B38" s="683" t="s">
        <v>819</v>
      </c>
      <c r="C38" s="59">
        <v>3475097</v>
      </c>
      <c r="D38" s="59">
        <v>1376306</v>
      </c>
      <c r="E38" s="59">
        <v>2098790</v>
      </c>
      <c r="F38" s="59">
        <v>1478836</v>
      </c>
      <c r="G38" s="59">
        <v>691844</v>
      </c>
      <c r="H38" s="59">
        <v>786992</v>
      </c>
      <c r="I38" s="59">
        <v>431966</v>
      </c>
      <c r="J38" s="59">
        <v>1564295</v>
      </c>
      <c r="K38" s="59">
        <v>22040</v>
      </c>
      <c r="L38" s="59">
        <v>230457</v>
      </c>
      <c r="M38" s="59">
        <v>730443</v>
      </c>
      <c r="N38" s="59">
        <v>581355</v>
      </c>
    </row>
    <row r="39" spans="1:14" ht="15" customHeight="1">
      <c r="A39" s="65"/>
      <c r="B39" s="683" t="s">
        <v>820</v>
      </c>
      <c r="C39" s="59">
        <v>3695127</v>
      </c>
      <c r="D39" s="59">
        <v>1599903</v>
      </c>
      <c r="E39" s="59">
        <v>2095224</v>
      </c>
      <c r="F39" s="59">
        <v>1625887</v>
      </c>
      <c r="G39" s="59">
        <v>885301</v>
      </c>
      <c r="H39" s="59">
        <v>740586</v>
      </c>
      <c r="I39" s="59">
        <v>421676</v>
      </c>
      <c r="J39" s="59">
        <v>1647564</v>
      </c>
      <c r="K39" s="59">
        <v>17656</v>
      </c>
      <c r="L39" s="59">
        <v>275270</v>
      </c>
      <c r="M39" s="59">
        <v>706714</v>
      </c>
      <c r="N39" s="59">
        <v>647924</v>
      </c>
    </row>
    <row r="40" spans="1:14" ht="15" customHeight="1">
      <c r="A40" s="65" t="s">
        <v>342</v>
      </c>
      <c r="B40" s="683" t="s">
        <v>204</v>
      </c>
      <c r="C40" s="59">
        <v>3732308</v>
      </c>
      <c r="D40" s="59">
        <v>1660094</v>
      </c>
      <c r="E40" s="59">
        <v>2072214</v>
      </c>
      <c r="F40" s="59">
        <v>1634937</v>
      </c>
      <c r="G40" s="59">
        <v>956862</v>
      </c>
      <c r="H40" s="59">
        <v>678075</v>
      </c>
      <c r="I40" s="59">
        <v>408797</v>
      </c>
      <c r="J40" s="59">
        <v>1688574</v>
      </c>
      <c r="K40" s="59">
        <v>27442</v>
      </c>
      <c r="L40" s="59">
        <v>266993</v>
      </c>
      <c r="M40" s="59">
        <v>720661</v>
      </c>
      <c r="N40" s="59">
        <v>673478</v>
      </c>
    </row>
    <row r="41" spans="1:14" ht="15" customHeight="1">
      <c r="A41" s="65" t="s">
        <v>342</v>
      </c>
      <c r="B41" s="683" t="s">
        <v>205</v>
      </c>
      <c r="C41" s="59">
        <v>3516254</v>
      </c>
      <c r="D41" s="59">
        <v>1561332</v>
      </c>
      <c r="E41" s="59">
        <v>1954921</v>
      </c>
      <c r="F41" s="59">
        <v>1549116</v>
      </c>
      <c r="G41" s="59">
        <v>903028</v>
      </c>
      <c r="H41" s="59">
        <v>646088</v>
      </c>
      <c r="I41" s="59">
        <v>409778</v>
      </c>
      <c r="J41" s="59">
        <v>1557359</v>
      </c>
      <c r="K41" s="59">
        <v>19198</v>
      </c>
      <c r="L41" s="59">
        <v>229328</v>
      </c>
      <c r="M41" s="59">
        <v>646530</v>
      </c>
      <c r="N41" s="59">
        <v>662303</v>
      </c>
    </row>
    <row r="42" spans="1:14" ht="18" customHeight="1">
      <c r="A42" s="65" t="s">
        <v>342</v>
      </c>
      <c r="B42" s="683">
        <v>0</v>
      </c>
      <c r="C42" s="59">
        <v>0</v>
      </c>
      <c r="D42" s="59">
        <v>0</v>
      </c>
      <c r="E42" s="59">
        <v>0</v>
      </c>
      <c r="F42" s="59">
        <v>0</v>
      </c>
      <c r="G42" s="59">
        <v>0</v>
      </c>
      <c r="H42" s="59">
        <v>0</v>
      </c>
      <c r="I42" s="59">
        <v>0</v>
      </c>
      <c r="J42" s="59">
        <v>0</v>
      </c>
      <c r="K42" s="59">
        <v>0</v>
      </c>
      <c r="L42" s="59">
        <v>0</v>
      </c>
      <c r="M42" s="59">
        <v>0</v>
      </c>
      <c r="N42" s="59">
        <v>0</v>
      </c>
    </row>
    <row r="43" spans="1:14" ht="24.95" customHeight="1">
      <c r="A43" s="195" t="s">
        <v>551</v>
      </c>
      <c r="C43" s="59"/>
      <c r="D43" s="59"/>
      <c r="E43" s="59"/>
      <c r="F43" s="59"/>
      <c r="G43" s="59"/>
      <c r="H43" s="59"/>
      <c r="I43" s="195" t="s">
        <v>551</v>
      </c>
      <c r="K43" s="59"/>
      <c r="L43" s="59"/>
      <c r="M43" s="59"/>
      <c r="N43" s="59"/>
    </row>
    <row r="44" spans="1:14" ht="21.95" customHeight="1">
      <c r="A44" s="65">
        <v>2020</v>
      </c>
      <c r="B44" s="683" t="s">
        <v>819</v>
      </c>
      <c r="C44" s="59">
        <v>1176658</v>
      </c>
      <c r="D44" s="59">
        <v>407633</v>
      </c>
      <c r="E44" s="59">
        <v>769024</v>
      </c>
      <c r="F44" s="59">
        <v>438747</v>
      </c>
      <c r="G44" s="59">
        <v>150840</v>
      </c>
      <c r="H44" s="59">
        <v>287907</v>
      </c>
      <c r="I44" s="59">
        <v>165350</v>
      </c>
      <c r="J44" s="59">
        <v>572561</v>
      </c>
      <c r="K44" s="59">
        <v>11621</v>
      </c>
      <c r="L44" s="59">
        <v>79822</v>
      </c>
      <c r="M44" s="59">
        <v>284021</v>
      </c>
      <c r="N44" s="59">
        <v>197097</v>
      </c>
    </row>
    <row r="45" spans="1:14" ht="15" customHeight="1">
      <c r="A45" s="65"/>
      <c r="B45" s="683" t="s">
        <v>820</v>
      </c>
      <c r="C45" s="59">
        <v>1205023</v>
      </c>
      <c r="D45" s="59">
        <v>402913</v>
      </c>
      <c r="E45" s="59">
        <v>802110</v>
      </c>
      <c r="F45" s="59">
        <v>434462</v>
      </c>
      <c r="G45" s="59">
        <v>165397</v>
      </c>
      <c r="H45" s="59">
        <v>269065</v>
      </c>
      <c r="I45" s="59">
        <v>150325</v>
      </c>
      <c r="J45" s="59">
        <v>620236</v>
      </c>
      <c r="K45" s="59">
        <v>10255</v>
      </c>
      <c r="L45" s="59">
        <v>76936</v>
      </c>
      <c r="M45" s="59">
        <v>339497</v>
      </c>
      <c r="N45" s="59">
        <v>193548</v>
      </c>
    </row>
    <row r="46" spans="1:14" ht="15" customHeight="1">
      <c r="A46" s="65" t="s">
        <v>342</v>
      </c>
      <c r="B46" s="683" t="s">
        <v>204</v>
      </c>
      <c r="C46" s="59">
        <v>1173631</v>
      </c>
      <c r="D46" s="59">
        <v>373054</v>
      </c>
      <c r="E46" s="59">
        <v>800577</v>
      </c>
      <c r="F46" s="59">
        <v>461044</v>
      </c>
      <c r="G46" s="59">
        <v>156242</v>
      </c>
      <c r="H46" s="59">
        <v>304802</v>
      </c>
      <c r="I46" s="59">
        <v>130850</v>
      </c>
      <c r="J46" s="59">
        <v>581736</v>
      </c>
      <c r="K46" s="59">
        <v>9980</v>
      </c>
      <c r="L46" s="59">
        <v>75982</v>
      </c>
      <c r="M46" s="59">
        <v>314123</v>
      </c>
      <c r="N46" s="59">
        <v>181652</v>
      </c>
    </row>
    <row r="47" spans="1:14" ht="15" customHeight="1">
      <c r="A47" s="65" t="s">
        <v>342</v>
      </c>
      <c r="B47" s="683" t="s">
        <v>205</v>
      </c>
      <c r="C47" s="59">
        <v>1194167</v>
      </c>
      <c r="D47" s="59">
        <v>310814</v>
      </c>
      <c r="E47" s="59">
        <v>883352</v>
      </c>
      <c r="F47" s="59">
        <v>411785</v>
      </c>
      <c r="G47" s="59">
        <v>113262</v>
      </c>
      <c r="H47" s="59">
        <v>298523</v>
      </c>
      <c r="I47" s="59">
        <v>121432</v>
      </c>
      <c r="J47" s="59">
        <v>660949</v>
      </c>
      <c r="K47" s="59">
        <v>9963</v>
      </c>
      <c r="L47" s="59">
        <v>66156</v>
      </c>
      <c r="M47" s="59">
        <v>259121</v>
      </c>
      <c r="N47" s="59">
        <v>325708</v>
      </c>
    </row>
    <row r="48" spans="1:14" ht="18" customHeight="1">
      <c r="A48" s="65" t="s">
        <v>342</v>
      </c>
      <c r="B48" s="683">
        <v>0</v>
      </c>
      <c r="C48" s="59">
        <v>0</v>
      </c>
      <c r="D48" s="59">
        <v>0</v>
      </c>
      <c r="E48" s="59">
        <v>0</v>
      </c>
      <c r="F48" s="59">
        <v>0</v>
      </c>
      <c r="G48" s="59">
        <v>0</v>
      </c>
      <c r="H48" s="59">
        <v>0</v>
      </c>
      <c r="I48" s="59">
        <v>0</v>
      </c>
      <c r="J48" s="59">
        <v>0</v>
      </c>
      <c r="K48" s="59">
        <v>0</v>
      </c>
      <c r="L48" s="59">
        <v>0</v>
      </c>
      <c r="M48" s="59">
        <v>0</v>
      </c>
      <c r="N48" s="59">
        <v>0</v>
      </c>
    </row>
    <row r="49" spans="1:14" ht="24.95" customHeight="1">
      <c r="A49" s="195" t="s">
        <v>343</v>
      </c>
      <c r="C49" s="59"/>
      <c r="D49" s="59"/>
      <c r="E49" s="59"/>
      <c r="F49" s="59"/>
      <c r="G49" s="59"/>
      <c r="H49" s="59"/>
      <c r="I49" s="195" t="s">
        <v>343</v>
      </c>
      <c r="K49" s="59"/>
      <c r="L49" s="59"/>
      <c r="M49" s="59"/>
      <c r="N49" s="59"/>
    </row>
    <row r="50" spans="1:14" ht="21.95" customHeight="1">
      <c r="A50" s="65">
        <v>2020</v>
      </c>
      <c r="B50" s="683" t="s">
        <v>819</v>
      </c>
      <c r="C50" s="59">
        <v>1252967</v>
      </c>
      <c r="D50" s="59">
        <v>750564</v>
      </c>
      <c r="E50" s="59">
        <v>502403</v>
      </c>
      <c r="F50" s="59">
        <v>433614</v>
      </c>
      <c r="G50" s="59">
        <v>258449</v>
      </c>
      <c r="H50" s="59">
        <v>175165</v>
      </c>
      <c r="I50" s="59">
        <v>430482</v>
      </c>
      <c r="J50" s="59">
        <v>388871</v>
      </c>
      <c r="K50" s="59">
        <v>9111</v>
      </c>
      <c r="L50" s="59">
        <v>52523</v>
      </c>
      <c r="M50" s="59">
        <v>133612</v>
      </c>
      <c r="N50" s="59">
        <v>193625</v>
      </c>
    </row>
    <row r="51" spans="1:14" ht="15" customHeight="1">
      <c r="A51" s="65"/>
      <c r="B51" s="683" t="s">
        <v>820</v>
      </c>
      <c r="C51" s="59">
        <v>1324303</v>
      </c>
      <c r="D51" s="59">
        <v>765646</v>
      </c>
      <c r="E51" s="59">
        <v>558657</v>
      </c>
      <c r="F51" s="59">
        <v>441686</v>
      </c>
      <c r="G51" s="59">
        <v>254847</v>
      </c>
      <c r="H51" s="59">
        <v>186840</v>
      </c>
      <c r="I51" s="59">
        <v>446096</v>
      </c>
      <c r="J51" s="59">
        <v>436521</v>
      </c>
      <c r="K51" s="59">
        <v>14329</v>
      </c>
      <c r="L51" s="59">
        <v>50375</v>
      </c>
      <c r="M51" s="59">
        <v>155996</v>
      </c>
      <c r="N51" s="59">
        <v>215821</v>
      </c>
    </row>
    <row r="52" spans="1:14" ht="15" customHeight="1">
      <c r="A52" s="65" t="s">
        <v>342</v>
      </c>
      <c r="B52" s="683" t="s">
        <v>204</v>
      </c>
      <c r="C52" s="59">
        <v>1266117</v>
      </c>
      <c r="D52" s="59">
        <v>773929</v>
      </c>
      <c r="E52" s="59">
        <v>492188</v>
      </c>
      <c r="F52" s="59">
        <v>431283</v>
      </c>
      <c r="G52" s="59">
        <v>260087</v>
      </c>
      <c r="H52" s="59">
        <v>171196</v>
      </c>
      <c r="I52" s="59">
        <v>443033</v>
      </c>
      <c r="J52" s="59">
        <v>391801</v>
      </c>
      <c r="K52" s="59">
        <v>13562</v>
      </c>
      <c r="L52" s="59">
        <v>57247</v>
      </c>
      <c r="M52" s="59">
        <v>134927</v>
      </c>
      <c r="N52" s="59">
        <v>186065</v>
      </c>
    </row>
    <row r="53" spans="1:14" ht="15" customHeight="1">
      <c r="A53" s="65" t="s">
        <v>342</v>
      </c>
      <c r="B53" s="683" t="s">
        <v>205</v>
      </c>
      <c r="C53" s="59">
        <v>1233460</v>
      </c>
      <c r="D53" s="59">
        <v>761053</v>
      </c>
      <c r="E53" s="59">
        <v>472407</v>
      </c>
      <c r="F53" s="59">
        <v>387713</v>
      </c>
      <c r="G53" s="59">
        <v>220139</v>
      </c>
      <c r="H53" s="59">
        <v>167575</v>
      </c>
      <c r="I53" s="59">
        <v>475701</v>
      </c>
      <c r="J53" s="59">
        <v>370045</v>
      </c>
      <c r="K53" s="59">
        <v>10952</v>
      </c>
      <c r="L53" s="59">
        <v>54261</v>
      </c>
      <c r="M53" s="59">
        <v>103842</v>
      </c>
      <c r="N53" s="59">
        <v>200990</v>
      </c>
    </row>
    <row r="54" spans="1:14" ht="18" customHeight="1">
      <c r="A54" s="65" t="s">
        <v>342</v>
      </c>
      <c r="B54" s="683">
        <v>0</v>
      </c>
      <c r="C54" s="59">
        <v>0</v>
      </c>
      <c r="D54" s="59">
        <v>0</v>
      </c>
      <c r="E54" s="59">
        <v>0</v>
      </c>
      <c r="F54" s="59">
        <v>0</v>
      </c>
      <c r="G54" s="59">
        <v>0</v>
      </c>
      <c r="H54" s="59">
        <v>0</v>
      </c>
      <c r="I54" s="59">
        <v>0</v>
      </c>
      <c r="J54" s="59">
        <v>0</v>
      </c>
      <c r="K54" s="59">
        <v>0</v>
      </c>
      <c r="L54" s="59">
        <v>0</v>
      </c>
      <c r="M54" s="59">
        <v>0</v>
      </c>
      <c r="N54" s="59">
        <v>0</v>
      </c>
    </row>
    <row r="55" spans="1:14" ht="24.95" customHeight="1">
      <c r="A55" s="195" t="s">
        <v>553</v>
      </c>
      <c r="C55" s="59"/>
      <c r="D55" s="59"/>
      <c r="E55" s="59"/>
      <c r="F55" s="59"/>
      <c r="G55" s="59"/>
      <c r="H55" s="59"/>
      <c r="I55" s="195" t="s">
        <v>553</v>
      </c>
      <c r="K55" s="59"/>
      <c r="L55" s="59"/>
      <c r="M55" s="59"/>
      <c r="N55" s="59"/>
    </row>
    <row r="56" spans="1:14" ht="21.95" customHeight="1">
      <c r="A56" s="65">
        <v>2020</v>
      </c>
      <c r="B56" s="683" t="s">
        <v>819</v>
      </c>
      <c r="C56" s="59">
        <v>1229108</v>
      </c>
      <c r="D56" s="59">
        <v>504207</v>
      </c>
      <c r="E56" s="59">
        <v>724901</v>
      </c>
      <c r="F56" s="59">
        <v>324771</v>
      </c>
      <c r="G56" s="59">
        <v>137466</v>
      </c>
      <c r="H56" s="59">
        <v>187305</v>
      </c>
      <c r="I56" s="59">
        <v>92557</v>
      </c>
      <c r="J56" s="59">
        <v>811780</v>
      </c>
      <c r="K56" s="59">
        <v>29461</v>
      </c>
      <c r="L56" s="59">
        <v>244723</v>
      </c>
      <c r="M56" s="59">
        <v>298557</v>
      </c>
      <c r="N56" s="59">
        <v>239039</v>
      </c>
    </row>
    <row r="57" spans="1:14" ht="15" customHeight="1">
      <c r="A57" s="65"/>
      <c r="B57" s="683" t="s">
        <v>820</v>
      </c>
      <c r="C57" s="59">
        <v>1336410</v>
      </c>
      <c r="D57" s="59">
        <v>542711</v>
      </c>
      <c r="E57" s="59">
        <v>793700</v>
      </c>
      <c r="F57" s="59">
        <v>379428</v>
      </c>
      <c r="G57" s="59">
        <v>169003</v>
      </c>
      <c r="H57" s="59">
        <v>210425</v>
      </c>
      <c r="I57" s="59">
        <v>99544</v>
      </c>
      <c r="J57" s="59">
        <v>857439</v>
      </c>
      <c r="K57" s="59">
        <v>31424</v>
      </c>
      <c r="L57" s="59">
        <v>242740</v>
      </c>
      <c r="M57" s="59">
        <v>333478</v>
      </c>
      <c r="N57" s="59">
        <v>249797</v>
      </c>
    </row>
    <row r="58" spans="1:14" ht="15" customHeight="1">
      <c r="A58" s="65" t="s">
        <v>342</v>
      </c>
      <c r="B58" s="683" t="s">
        <v>204</v>
      </c>
      <c r="C58" s="59">
        <v>1268994</v>
      </c>
      <c r="D58" s="59">
        <v>558499</v>
      </c>
      <c r="E58" s="59">
        <v>710495</v>
      </c>
      <c r="F58" s="59">
        <v>361944</v>
      </c>
      <c r="G58" s="59">
        <v>169990</v>
      </c>
      <c r="H58" s="59">
        <v>191954</v>
      </c>
      <c r="I58" s="59">
        <v>100219</v>
      </c>
      <c r="J58" s="59">
        <v>806830</v>
      </c>
      <c r="K58" s="59">
        <v>24212</v>
      </c>
      <c r="L58" s="59">
        <v>264078</v>
      </c>
      <c r="M58" s="59">
        <v>315467</v>
      </c>
      <c r="N58" s="59">
        <v>203074</v>
      </c>
    </row>
    <row r="59" spans="1:14" ht="15" customHeight="1">
      <c r="A59" s="65" t="s">
        <v>342</v>
      </c>
      <c r="B59" s="683" t="s">
        <v>205</v>
      </c>
      <c r="C59" s="59">
        <v>1125676</v>
      </c>
      <c r="D59" s="59">
        <v>498689</v>
      </c>
      <c r="E59" s="59">
        <v>626987</v>
      </c>
      <c r="F59" s="59">
        <v>338417</v>
      </c>
      <c r="G59" s="59">
        <v>157274</v>
      </c>
      <c r="H59" s="59">
        <v>181143</v>
      </c>
      <c r="I59" s="59">
        <v>77472</v>
      </c>
      <c r="J59" s="59">
        <v>709787</v>
      </c>
      <c r="K59" s="59">
        <v>26693</v>
      </c>
      <c r="L59" s="59">
        <v>237249</v>
      </c>
      <c r="M59" s="59">
        <v>266580</v>
      </c>
      <c r="N59" s="59">
        <v>179265</v>
      </c>
    </row>
    <row r="60" spans="1:14" ht="18" customHeight="1">
      <c r="A60" s="65" t="s">
        <v>342</v>
      </c>
      <c r="B60" s="683">
        <v>0</v>
      </c>
      <c r="C60" s="59">
        <v>0</v>
      </c>
      <c r="D60" s="59">
        <v>0</v>
      </c>
      <c r="E60" s="59">
        <v>0</v>
      </c>
      <c r="F60" s="59">
        <v>0</v>
      </c>
      <c r="G60" s="59">
        <v>0</v>
      </c>
      <c r="H60" s="59">
        <v>0</v>
      </c>
      <c r="I60" s="59">
        <v>0</v>
      </c>
      <c r="J60" s="59">
        <v>0</v>
      </c>
      <c r="K60" s="59">
        <v>0</v>
      </c>
      <c r="L60" s="59">
        <v>0</v>
      </c>
      <c r="M60" s="59">
        <v>0</v>
      </c>
      <c r="N60" s="59">
        <v>0</v>
      </c>
    </row>
    <row r="61" spans="1:14" ht="15" customHeight="1">
      <c r="A61" s="65"/>
      <c r="C61" s="59"/>
      <c r="D61" s="59"/>
      <c r="E61" s="59"/>
      <c r="F61" s="59"/>
      <c r="G61" s="59"/>
      <c r="H61" s="59"/>
      <c r="I61" s="59"/>
      <c r="J61" s="206"/>
      <c r="K61" s="59"/>
      <c r="L61" s="59"/>
      <c r="M61" s="59"/>
      <c r="N61" s="59"/>
    </row>
    <row r="62" spans="1:14" s="26" customFormat="1" ht="21" customHeight="1">
      <c r="A62" s="756" t="s">
        <v>1733</v>
      </c>
      <c r="B62" s="682"/>
      <c r="C62" s="682"/>
      <c r="D62" s="682"/>
      <c r="E62" s="682"/>
      <c r="F62" s="682"/>
      <c r="G62" s="686"/>
      <c r="H62" s="686"/>
      <c r="I62" s="682" t="s">
        <v>1733</v>
      </c>
      <c r="K62" s="682"/>
      <c r="L62" s="682"/>
      <c r="M62" s="682"/>
      <c r="N62" s="682"/>
    </row>
  </sheetData>
  <mergeCells count="18">
    <mergeCell ref="E10:E12"/>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 ref="D10:D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5" customWidth="1"/>
    <col min="2" max="2" width="12.7109375" style="165" customWidth="1"/>
    <col min="3" max="12" width="11.5703125" style="165" customWidth="1"/>
    <col min="13" max="256" width="11.42578125" style="165"/>
    <col min="257" max="257" width="7.7109375" style="165" customWidth="1"/>
    <col min="258" max="258" width="12.7109375" style="165" customWidth="1"/>
    <col min="259" max="268" width="11.5703125" style="165" customWidth="1"/>
    <col min="269" max="512" width="11.42578125" style="165"/>
    <col min="513" max="513" width="7.7109375" style="165" customWidth="1"/>
    <col min="514" max="514" width="12.7109375" style="165" customWidth="1"/>
    <col min="515" max="524" width="11.5703125" style="165" customWidth="1"/>
    <col min="525" max="768" width="11.42578125" style="165"/>
    <col min="769" max="769" width="7.7109375" style="165" customWidth="1"/>
    <col min="770" max="770" width="12.7109375" style="165" customWidth="1"/>
    <col min="771" max="780" width="11.5703125" style="165" customWidth="1"/>
    <col min="781" max="1024" width="11.42578125" style="165"/>
    <col min="1025" max="1025" width="7.7109375" style="165" customWidth="1"/>
    <col min="1026" max="1026" width="12.7109375" style="165" customWidth="1"/>
    <col min="1027" max="1036" width="11.5703125" style="165" customWidth="1"/>
    <col min="1037" max="1280" width="11.42578125" style="165"/>
    <col min="1281" max="1281" width="7.7109375" style="165" customWidth="1"/>
    <col min="1282" max="1282" width="12.7109375" style="165" customWidth="1"/>
    <col min="1283" max="1292" width="11.5703125" style="165" customWidth="1"/>
    <col min="1293" max="1536" width="11.42578125" style="165"/>
    <col min="1537" max="1537" width="7.7109375" style="165" customWidth="1"/>
    <col min="1538" max="1538" width="12.7109375" style="165" customWidth="1"/>
    <col min="1539" max="1548" width="11.5703125" style="165" customWidth="1"/>
    <col min="1549" max="1792" width="11.42578125" style="165"/>
    <col min="1793" max="1793" width="7.7109375" style="165" customWidth="1"/>
    <col min="1794" max="1794" width="12.7109375" style="165" customWidth="1"/>
    <col min="1795" max="1804" width="11.5703125" style="165" customWidth="1"/>
    <col min="1805" max="2048" width="11.42578125" style="165"/>
    <col min="2049" max="2049" width="7.7109375" style="165" customWidth="1"/>
    <col min="2050" max="2050" width="12.7109375" style="165" customWidth="1"/>
    <col min="2051" max="2060" width="11.5703125" style="165" customWidth="1"/>
    <col min="2061" max="2304" width="11.42578125" style="165"/>
    <col min="2305" max="2305" width="7.7109375" style="165" customWidth="1"/>
    <col min="2306" max="2306" width="12.7109375" style="165" customWidth="1"/>
    <col min="2307" max="2316" width="11.5703125" style="165" customWidth="1"/>
    <col min="2317" max="2560" width="11.42578125" style="165"/>
    <col min="2561" max="2561" width="7.7109375" style="165" customWidth="1"/>
    <col min="2562" max="2562" width="12.7109375" style="165" customWidth="1"/>
    <col min="2563" max="2572" width="11.5703125" style="165" customWidth="1"/>
    <col min="2573" max="2816" width="11.42578125" style="165"/>
    <col min="2817" max="2817" width="7.7109375" style="165" customWidth="1"/>
    <col min="2818" max="2818" width="12.7109375" style="165" customWidth="1"/>
    <col min="2819" max="2828" width="11.5703125" style="165" customWidth="1"/>
    <col min="2829" max="3072" width="11.42578125" style="165"/>
    <col min="3073" max="3073" width="7.7109375" style="165" customWidth="1"/>
    <col min="3074" max="3074" width="12.7109375" style="165" customWidth="1"/>
    <col min="3075" max="3084" width="11.5703125" style="165" customWidth="1"/>
    <col min="3085" max="3328" width="11.42578125" style="165"/>
    <col min="3329" max="3329" width="7.7109375" style="165" customWidth="1"/>
    <col min="3330" max="3330" width="12.7109375" style="165" customWidth="1"/>
    <col min="3331" max="3340" width="11.5703125" style="165" customWidth="1"/>
    <col min="3341" max="3584" width="11.42578125" style="165"/>
    <col min="3585" max="3585" width="7.7109375" style="165" customWidth="1"/>
    <col min="3586" max="3586" width="12.7109375" style="165" customWidth="1"/>
    <col min="3587" max="3596" width="11.5703125" style="165" customWidth="1"/>
    <col min="3597" max="3840" width="11.42578125" style="165"/>
    <col min="3841" max="3841" width="7.7109375" style="165" customWidth="1"/>
    <col min="3842" max="3842" width="12.7109375" style="165" customWidth="1"/>
    <col min="3843" max="3852" width="11.5703125" style="165" customWidth="1"/>
    <col min="3853" max="4096" width="11.42578125" style="165"/>
    <col min="4097" max="4097" width="7.7109375" style="165" customWidth="1"/>
    <col min="4098" max="4098" width="12.7109375" style="165" customWidth="1"/>
    <col min="4099" max="4108" width="11.5703125" style="165" customWidth="1"/>
    <col min="4109" max="4352" width="11.42578125" style="165"/>
    <col min="4353" max="4353" width="7.7109375" style="165" customWidth="1"/>
    <col min="4354" max="4354" width="12.7109375" style="165" customWidth="1"/>
    <col min="4355" max="4364" width="11.5703125" style="165" customWidth="1"/>
    <col min="4365" max="4608" width="11.42578125" style="165"/>
    <col min="4609" max="4609" width="7.7109375" style="165" customWidth="1"/>
    <col min="4610" max="4610" width="12.7109375" style="165" customWidth="1"/>
    <col min="4611" max="4620" width="11.5703125" style="165" customWidth="1"/>
    <col min="4621" max="4864" width="11.42578125" style="165"/>
    <col min="4865" max="4865" width="7.7109375" style="165" customWidth="1"/>
    <col min="4866" max="4866" width="12.7109375" style="165" customWidth="1"/>
    <col min="4867" max="4876" width="11.5703125" style="165" customWidth="1"/>
    <col min="4877" max="5120" width="11.42578125" style="165"/>
    <col min="5121" max="5121" width="7.7109375" style="165" customWidth="1"/>
    <col min="5122" max="5122" width="12.7109375" style="165" customWidth="1"/>
    <col min="5123" max="5132" width="11.5703125" style="165" customWidth="1"/>
    <col min="5133" max="5376" width="11.42578125" style="165"/>
    <col min="5377" max="5377" width="7.7109375" style="165" customWidth="1"/>
    <col min="5378" max="5378" width="12.7109375" style="165" customWidth="1"/>
    <col min="5379" max="5388" width="11.5703125" style="165" customWidth="1"/>
    <col min="5389" max="5632" width="11.42578125" style="165"/>
    <col min="5633" max="5633" width="7.7109375" style="165" customWidth="1"/>
    <col min="5634" max="5634" width="12.7109375" style="165" customWidth="1"/>
    <col min="5635" max="5644" width="11.5703125" style="165" customWidth="1"/>
    <col min="5645" max="5888" width="11.42578125" style="165"/>
    <col min="5889" max="5889" width="7.7109375" style="165" customWidth="1"/>
    <col min="5890" max="5890" width="12.7109375" style="165" customWidth="1"/>
    <col min="5891" max="5900" width="11.5703125" style="165" customWidth="1"/>
    <col min="5901" max="6144" width="11.42578125" style="165"/>
    <col min="6145" max="6145" width="7.7109375" style="165" customWidth="1"/>
    <col min="6146" max="6146" width="12.7109375" style="165" customWidth="1"/>
    <col min="6147" max="6156" width="11.5703125" style="165" customWidth="1"/>
    <col min="6157" max="6400" width="11.42578125" style="165"/>
    <col min="6401" max="6401" width="7.7109375" style="165" customWidth="1"/>
    <col min="6402" max="6402" width="12.7109375" style="165" customWidth="1"/>
    <col min="6403" max="6412" width="11.5703125" style="165" customWidth="1"/>
    <col min="6413" max="6656" width="11.42578125" style="165"/>
    <col min="6657" max="6657" width="7.7109375" style="165" customWidth="1"/>
    <col min="6658" max="6658" width="12.7109375" style="165" customWidth="1"/>
    <col min="6659" max="6668" width="11.5703125" style="165" customWidth="1"/>
    <col min="6669" max="6912" width="11.42578125" style="165"/>
    <col min="6913" max="6913" width="7.7109375" style="165" customWidth="1"/>
    <col min="6914" max="6914" width="12.7109375" style="165" customWidth="1"/>
    <col min="6915" max="6924" width="11.5703125" style="165" customWidth="1"/>
    <col min="6925" max="7168" width="11.42578125" style="165"/>
    <col min="7169" max="7169" width="7.7109375" style="165" customWidth="1"/>
    <col min="7170" max="7170" width="12.7109375" style="165" customWidth="1"/>
    <col min="7171" max="7180" width="11.5703125" style="165" customWidth="1"/>
    <col min="7181" max="7424" width="11.42578125" style="165"/>
    <col min="7425" max="7425" width="7.7109375" style="165" customWidth="1"/>
    <col min="7426" max="7426" width="12.7109375" style="165" customWidth="1"/>
    <col min="7427" max="7436" width="11.5703125" style="165" customWidth="1"/>
    <col min="7437" max="7680" width="11.42578125" style="165"/>
    <col min="7681" max="7681" width="7.7109375" style="165" customWidth="1"/>
    <col min="7682" max="7682" width="12.7109375" style="165" customWidth="1"/>
    <col min="7683" max="7692" width="11.5703125" style="165" customWidth="1"/>
    <col min="7693" max="7936" width="11.42578125" style="165"/>
    <col min="7937" max="7937" width="7.7109375" style="165" customWidth="1"/>
    <col min="7938" max="7938" width="12.7109375" style="165" customWidth="1"/>
    <col min="7939" max="7948" width="11.5703125" style="165" customWidth="1"/>
    <col min="7949" max="8192" width="11.42578125" style="165"/>
    <col min="8193" max="8193" width="7.7109375" style="165" customWidth="1"/>
    <col min="8194" max="8194" width="12.7109375" style="165" customWidth="1"/>
    <col min="8195" max="8204" width="11.5703125" style="165" customWidth="1"/>
    <col min="8205" max="8448" width="11.42578125" style="165"/>
    <col min="8449" max="8449" width="7.7109375" style="165" customWidth="1"/>
    <col min="8450" max="8450" width="12.7109375" style="165" customWidth="1"/>
    <col min="8451" max="8460" width="11.5703125" style="165" customWidth="1"/>
    <col min="8461" max="8704" width="11.42578125" style="165"/>
    <col min="8705" max="8705" width="7.7109375" style="165" customWidth="1"/>
    <col min="8706" max="8706" width="12.7109375" style="165" customWidth="1"/>
    <col min="8707" max="8716" width="11.5703125" style="165" customWidth="1"/>
    <col min="8717" max="8960" width="11.42578125" style="165"/>
    <col min="8961" max="8961" width="7.7109375" style="165" customWidth="1"/>
    <col min="8962" max="8962" width="12.7109375" style="165" customWidth="1"/>
    <col min="8963" max="8972" width="11.5703125" style="165" customWidth="1"/>
    <col min="8973" max="9216" width="11.42578125" style="165"/>
    <col min="9217" max="9217" width="7.7109375" style="165" customWidth="1"/>
    <col min="9218" max="9218" width="12.7109375" style="165" customWidth="1"/>
    <col min="9219" max="9228" width="11.5703125" style="165" customWidth="1"/>
    <col min="9229" max="9472" width="11.42578125" style="165"/>
    <col min="9473" max="9473" width="7.7109375" style="165" customWidth="1"/>
    <col min="9474" max="9474" width="12.7109375" style="165" customWidth="1"/>
    <col min="9475" max="9484" width="11.5703125" style="165" customWidth="1"/>
    <col min="9485" max="9728" width="11.42578125" style="165"/>
    <col min="9729" max="9729" width="7.7109375" style="165" customWidth="1"/>
    <col min="9730" max="9730" width="12.7109375" style="165" customWidth="1"/>
    <col min="9731" max="9740" width="11.5703125" style="165" customWidth="1"/>
    <col min="9741" max="9984" width="11.42578125" style="165"/>
    <col min="9985" max="9985" width="7.7109375" style="165" customWidth="1"/>
    <col min="9986" max="9986" width="12.7109375" style="165" customWidth="1"/>
    <col min="9987" max="9996" width="11.5703125" style="165" customWidth="1"/>
    <col min="9997" max="10240" width="11.42578125" style="165"/>
    <col min="10241" max="10241" width="7.7109375" style="165" customWidth="1"/>
    <col min="10242" max="10242" width="12.7109375" style="165" customWidth="1"/>
    <col min="10243" max="10252" width="11.5703125" style="165" customWidth="1"/>
    <col min="10253" max="10496" width="11.42578125" style="165"/>
    <col min="10497" max="10497" width="7.7109375" style="165" customWidth="1"/>
    <col min="10498" max="10498" width="12.7109375" style="165" customWidth="1"/>
    <col min="10499" max="10508" width="11.5703125" style="165" customWidth="1"/>
    <col min="10509" max="10752" width="11.42578125" style="165"/>
    <col min="10753" max="10753" width="7.7109375" style="165" customWidth="1"/>
    <col min="10754" max="10754" width="12.7109375" style="165" customWidth="1"/>
    <col min="10755" max="10764" width="11.5703125" style="165" customWidth="1"/>
    <col min="10765" max="11008" width="11.42578125" style="165"/>
    <col min="11009" max="11009" width="7.7109375" style="165" customWidth="1"/>
    <col min="11010" max="11010" width="12.7109375" style="165" customWidth="1"/>
    <col min="11011" max="11020" width="11.5703125" style="165" customWidth="1"/>
    <col min="11021" max="11264" width="11.42578125" style="165"/>
    <col min="11265" max="11265" width="7.7109375" style="165" customWidth="1"/>
    <col min="11266" max="11266" width="12.7109375" style="165" customWidth="1"/>
    <col min="11267" max="11276" width="11.5703125" style="165" customWidth="1"/>
    <col min="11277" max="11520" width="11.42578125" style="165"/>
    <col min="11521" max="11521" width="7.7109375" style="165" customWidth="1"/>
    <col min="11522" max="11522" width="12.7109375" style="165" customWidth="1"/>
    <col min="11523" max="11532" width="11.5703125" style="165" customWidth="1"/>
    <col min="11533" max="11776" width="11.42578125" style="165"/>
    <col min="11777" max="11777" width="7.7109375" style="165" customWidth="1"/>
    <col min="11778" max="11778" width="12.7109375" style="165" customWidth="1"/>
    <col min="11779" max="11788" width="11.5703125" style="165" customWidth="1"/>
    <col min="11789" max="12032" width="11.42578125" style="165"/>
    <col min="12033" max="12033" width="7.7109375" style="165" customWidth="1"/>
    <col min="12034" max="12034" width="12.7109375" style="165" customWidth="1"/>
    <col min="12035" max="12044" width="11.5703125" style="165" customWidth="1"/>
    <col min="12045" max="12288" width="11.42578125" style="165"/>
    <col min="12289" max="12289" width="7.7109375" style="165" customWidth="1"/>
    <col min="12290" max="12290" width="12.7109375" style="165" customWidth="1"/>
    <col min="12291" max="12300" width="11.5703125" style="165" customWidth="1"/>
    <col min="12301" max="12544" width="11.42578125" style="165"/>
    <col min="12545" max="12545" width="7.7109375" style="165" customWidth="1"/>
    <col min="12546" max="12546" width="12.7109375" style="165" customWidth="1"/>
    <col min="12547" max="12556" width="11.5703125" style="165" customWidth="1"/>
    <col min="12557" max="12800" width="11.42578125" style="165"/>
    <col min="12801" max="12801" width="7.7109375" style="165" customWidth="1"/>
    <col min="12802" max="12802" width="12.7109375" style="165" customWidth="1"/>
    <col min="12803" max="12812" width="11.5703125" style="165" customWidth="1"/>
    <col min="12813" max="13056" width="11.42578125" style="165"/>
    <col min="13057" max="13057" width="7.7109375" style="165" customWidth="1"/>
    <col min="13058" max="13058" width="12.7109375" style="165" customWidth="1"/>
    <col min="13059" max="13068" width="11.5703125" style="165" customWidth="1"/>
    <col min="13069" max="13312" width="11.42578125" style="165"/>
    <col min="13313" max="13313" width="7.7109375" style="165" customWidth="1"/>
    <col min="13314" max="13314" width="12.7109375" style="165" customWidth="1"/>
    <col min="13315" max="13324" width="11.5703125" style="165" customWidth="1"/>
    <col min="13325" max="13568" width="11.42578125" style="165"/>
    <col min="13569" max="13569" width="7.7109375" style="165" customWidth="1"/>
    <col min="13570" max="13570" width="12.7109375" style="165" customWidth="1"/>
    <col min="13571" max="13580" width="11.5703125" style="165" customWidth="1"/>
    <col min="13581" max="13824" width="11.42578125" style="165"/>
    <col min="13825" max="13825" width="7.7109375" style="165" customWidth="1"/>
    <col min="13826" max="13826" width="12.7109375" style="165" customWidth="1"/>
    <col min="13827" max="13836" width="11.5703125" style="165" customWidth="1"/>
    <col min="13837" max="14080" width="11.42578125" style="165"/>
    <col min="14081" max="14081" width="7.7109375" style="165" customWidth="1"/>
    <col min="14082" max="14082" width="12.7109375" style="165" customWidth="1"/>
    <col min="14083" max="14092" width="11.5703125" style="165" customWidth="1"/>
    <col min="14093" max="14336" width="11.42578125" style="165"/>
    <col min="14337" max="14337" width="7.7109375" style="165" customWidth="1"/>
    <col min="14338" max="14338" width="12.7109375" style="165" customWidth="1"/>
    <col min="14339" max="14348" width="11.5703125" style="165" customWidth="1"/>
    <col min="14349" max="14592" width="11.42578125" style="165"/>
    <col min="14593" max="14593" width="7.7109375" style="165" customWidth="1"/>
    <col min="14594" max="14594" width="12.7109375" style="165" customWidth="1"/>
    <col min="14595" max="14604" width="11.5703125" style="165" customWidth="1"/>
    <col min="14605" max="14848" width="11.42578125" style="165"/>
    <col min="14849" max="14849" width="7.7109375" style="165" customWidth="1"/>
    <col min="14850" max="14850" width="12.7109375" style="165" customWidth="1"/>
    <col min="14851" max="14860" width="11.5703125" style="165" customWidth="1"/>
    <col min="14861" max="15104" width="11.42578125" style="165"/>
    <col min="15105" max="15105" width="7.7109375" style="165" customWidth="1"/>
    <col min="15106" max="15106" width="12.7109375" style="165" customWidth="1"/>
    <col min="15107" max="15116" width="11.5703125" style="165" customWidth="1"/>
    <col min="15117" max="15360" width="11.42578125" style="165"/>
    <col min="15361" max="15361" width="7.7109375" style="165" customWidth="1"/>
    <col min="15362" max="15362" width="12.7109375" style="165" customWidth="1"/>
    <col min="15363" max="15372" width="11.5703125" style="165" customWidth="1"/>
    <col min="15373" max="15616" width="11.42578125" style="165"/>
    <col min="15617" max="15617" width="7.7109375" style="165" customWidth="1"/>
    <col min="15618" max="15618" width="12.7109375" style="165" customWidth="1"/>
    <col min="15619" max="15628" width="11.5703125" style="165" customWidth="1"/>
    <col min="15629" max="15872" width="11.42578125" style="165"/>
    <col min="15873" max="15873" width="7.7109375" style="165" customWidth="1"/>
    <col min="15874" max="15874" width="12.7109375" style="165" customWidth="1"/>
    <col min="15875" max="15884" width="11.5703125" style="165" customWidth="1"/>
    <col min="15885" max="16128" width="11.42578125" style="165"/>
    <col min="16129" max="16129" width="7.7109375" style="165" customWidth="1"/>
    <col min="16130" max="16130" width="12.7109375" style="165" customWidth="1"/>
    <col min="16131" max="16140" width="11.5703125" style="165" customWidth="1"/>
    <col min="16141" max="16384" width="11.42578125" style="165"/>
  </cols>
  <sheetData>
    <row r="1" spans="1:12" ht="15" customHeight="1">
      <c r="A1" s="1106" t="s">
        <v>1750</v>
      </c>
    </row>
    <row r="2" spans="1:12" ht="21" customHeight="1">
      <c r="A2" s="1330" t="s">
        <v>709</v>
      </c>
      <c r="B2" s="1330"/>
      <c r="C2" s="1330"/>
      <c r="D2" s="1330"/>
      <c r="E2" s="1330"/>
      <c r="F2" s="1330"/>
      <c r="G2" s="1330"/>
      <c r="H2" s="1330"/>
      <c r="I2" s="1330"/>
      <c r="J2" s="1330"/>
      <c r="K2" s="1330"/>
      <c r="L2" s="1330"/>
    </row>
    <row r="3" spans="1:12" ht="21" customHeight="1">
      <c r="A3" s="1330" t="s">
        <v>6</v>
      </c>
      <c r="B3" s="1330"/>
      <c r="C3" s="1330"/>
      <c r="D3" s="1330"/>
      <c r="E3" s="1330"/>
      <c r="F3" s="1330"/>
      <c r="G3" s="1330"/>
      <c r="H3" s="1330"/>
      <c r="I3" s="1330"/>
      <c r="J3" s="1330"/>
      <c r="K3" s="1330"/>
      <c r="L3" s="1330"/>
    </row>
    <row r="4" spans="1:12" ht="21" customHeight="1">
      <c r="A4" s="1330" t="s">
        <v>1252</v>
      </c>
      <c r="B4" s="1330"/>
      <c r="C4" s="1330"/>
      <c r="D4" s="1330"/>
      <c r="E4" s="1330"/>
      <c r="F4" s="1330"/>
      <c r="G4" s="1330"/>
      <c r="H4" s="1330"/>
      <c r="I4" s="1330"/>
      <c r="J4" s="1330"/>
      <c r="K4" s="1330"/>
      <c r="L4" s="1330"/>
    </row>
    <row r="5" spans="1:12" ht="21" customHeight="1">
      <c r="A5" s="1330" t="s">
        <v>1424</v>
      </c>
      <c r="B5" s="1330"/>
      <c r="C5" s="1330"/>
      <c r="D5" s="1330"/>
      <c r="E5" s="1330"/>
      <c r="F5" s="1330"/>
      <c r="G5" s="1330"/>
      <c r="H5" s="1330"/>
      <c r="I5" s="1330"/>
      <c r="J5" s="1330"/>
      <c r="K5" s="1330"/>
      <c r="L5" s="1330"/>
    </row>
    <row r="6" spans="1:12" ht="21" customHeight="1">
      <c r="A6" s="1331" t="s">
        <v>335</v>
      </c>
      <c r="B6" s="1331"/>
      <c r="C6" s="1331"/>
      <c r="D6" s="1331"/>
      <c r="E6" s="1331"/>
      <c r="F6" s="1331"/>
      <c r="G6" s="1331"/>
      <c r="H6" s="1331"/>
      <c r="I6" s="1331"/>
      <c r="J6" s="1331"/>
      <c r="K6" s="1331"/>
      <c r="L6" s="1331"/>
    </row>
    <row r="7" spans="1:12" ht="15" customHeight="1">
      <c r="A7" s="1320" t="s">
        <v>41</v>
      </c>
      <c r="B7" s="1321"/>
      <c r="C7" s="1327" t="s">
        <v>1056</v>
      </c>
      <c r="D7" s="1328"/>
      <c r="E7" s="1328"/>
      <c r="F7" s="1328"/>
      <c r="G7" s="1329"/>
      <c r="H7" s="1327" t="s">
        <v>1055</v>
      </c>
      <c r="I7" s="1328"/>
      <c r="J7" s="1328"/>
      <c r="K7" s="1328"/>
      <c r="L7" s="1328"/>
    </row>
    <row r="8" spans="1:12" ht="15" customHeight="1">
      <c r="A8" s="1322"/>
      <c r="B8" s="1323"/>
      <c r="C8" s="1313" t="s">
        <v>958</v>
      </c>
      <c r="D8" s="1313" t="s">
        <v>38</v>
      </c>
      <c r="E8" s="1313" t="s">
        <v>1054</v>
      </c>
      <c r="F8" s="1313" t="s">
        <v>1053</v>
      </c>
      <c r="G8" s="1313" t="s">
        <v>1052</v>
      </c>
      <c r="H8" s="1313" t="s">
        <v>958</v>
      </c>
      <c r="I8" s="1313" t="s">
        <v>38</v>
      </c>
      <c r="J8" s="1313" t="s">
        <v>1054</v>
      </c>
      <c r="K8" s="1313" t="s">
        <v>1053</v>
      </c>
      <c r="L8" s="1316" t="s">
        <v>1052</v>
      </c>
    </row>
    <row r="9" spans="1:12" ht="15" customHeight="1">
      <c r="A9" s="1324"/>
      <c r="B9" s="1323"/>
      <c r="C9" s="1314"/>
      <c r="D9" s="1314"/>
      <c r="E9" s="1314"/>
      <c r="F9" s="1314"/>
      <c r="G9" s="1314"/>
      <c r="H9" s="1314"/>
      <c r="I9" s="1314"/>
      <c r="J9" s="1314"/>
      <c r="K9" s="1314"/>
      <c r="L9" s="1317"/>
    </row>
    <row r="10" spans="1:12" ht="15" customHeight="1">
      <c r="A10" s="1324"/>
      <c r="B10" s="1323"/>
      <c r="C10" s="1314"/>
      <c r="D10" s="1314"/>
      <c r="E10" s="1314"/>
      <c r="F10" s="1314"/>
      <c r="G10" s="1314"/>
      <c r="H10" s="1314"/>
      <c r="I10" s="1314"/>
      <c r="J10" s="1314"/>
      <c r="K10" s="1314"/>
      <c r="L10" s="1317"/>
    </row>
    <row r="11" spans="1:12" ht="15" customHeight="1">
      <c r="A11" s="1324"/>
      <c r="B11" s="1323"/>
      <c r="C11" s="1314"/>
      <c r="D11" s="1314"/>
      <c r="E11" s="1314"/>
      <c r="F11" s="1314"/>
      <c r="G11" s="1314"/>
      <c r="H11" s="1314"/>
      <c r="I11" s="1314"/>
      <c r="J11" s="1314"/>
      <c r="K11" s="1314"/>
      <c r="L11" s="1317"/>
    </row>
    <row r="12" spans="1:12" ht="15" customHeight="1">
      <c r="A12" s="1324"/>
      <c r="B12" s="1323"/>
      <c r="C12" s="1314"/>
      <c r="D12" s="1314"/>
      <c r="E12" s="1314"/>
      <c r="F12" s="1314"/>
      <c r="G12" s="1314"/>
      <c r="H12" s="1314"/>
      <c r="I12" s="1314"/>
      <c r="J12" s="1314"/>
      <c r="K12" s="1314"/>
      <c r="L12" s="1317"/>
    </row>
    <row r="13" spans="1:12" ht="15" customHeight="1">
      <c r="A13" s="1325">
        <v>2004</v>
      </c>
      <c r="B13" s="1326" t="s">
        <v>266</v>
      </c>
      <c r="C13" s="1315"/>
      <c r="D13" s="1315"/>
      <c r="E13" s="1315"/>
      <c r="F13" s="1315"/>
      <c r="G13" s="1315"/>
      <c r="H13" s="1315"/>
      <c r="I13" s="1315"/>
      <c r="J13" s="1315"/>
      <c r="K13" s="1315"/>
      <c r="L13" s="1318"/>
    </row>
    <row r="14" spans="1:12" ht="15" customHeight="1">
      <c r="A14" s="1319"/>
      <c r="B14" s="1319"/>
      <c r="C14" s="1319"/>
      <c r="D14" s="1319"/>
      <c r="E14" s="1319"/>
      <c r="F14" s="1319"/>
      <c r="G14" s="1319"/>
      <c r="H14" s="1319"/>
      <c r="I14" s="1319"/>
      <c r="J14" s="1319"/>
      <c r="K14" s="1319"/>
      <c r="L14" s="1319"/>
    </row>
    <row r="15" spans="1:12" ht="15" customHeight="1">
      <c r="A15" s="159">
        <v>2016</v>
      </c>
      <c r="B15" s="160" t="s">
        <v>266</v>
      </c>
      <c r="C15" s="161">
        <v>114.6</v>
      </c>
      <c r="D15" s="161">
        <v>117</v>
      </c>
      <c r="E15" s="161">
        <v>113.8</v>
      </c>
      <c r="F15" s="161">
        <v>118.8</v>
      </c>
      <c r="G15" s="161">
        <v>111.3</v>
      </c>
      <c r="H15" s="161">
        <v>113.2</v>
      </c>
      <c r="I15" s="161">
        <v>115.1</v>
      </c>
      <c r="J15" s="161">
        <v>112.2</v>
      </c>
      <c r="K15" s="161">
        <v>117.9</v>
      </c>
      <c r="L15" s="161">
        <v>110.3</v>
      </c>
    </row>
    <row r="16" spans="1:12" ht="15" customHeight="1">
      <c r="A16" s="159">
        <v>2017</v>
      </c>
      <c r="B16" s="160" t="s">
        <v>266</v>
      </c>
      <c r="C16" s="161">
        <v>122.2</v>
      </c>
      <c r="D16" s="161">
        <v>122.9</v>
      </c>
      <c r="E16" s="161">
        <v>122.9</v>
      </c>
      <c r="F16" s="161">
        <v>125.1</v>
      </c>
      <c r="G16" s="161">
        <v>119.3</v>
      </c>
      <c r="H16" s="161">
        <v>116.7</v>
      </c>
      <c r="I16" s="161">
        <v>117.1</v>
      </c>
      <c r="J16" s="161">
        <v>117.3</v>
      </c>
      <c r="K16" s="161">
        <v>120</v>
      </c>
      <c r="L16" s="161">
        <v>113.8</v>
      </c>
    </row>
    <row r="17" spans="1:12" ht="15" customHeight="1">
      <c r="A17" s="159">
        <v>2018</v>
      </c>
      <c r="B17" s="160" t="s">
        <v>266</v>
      </c>
      <c r="C17" s="161">
        <v>134.5</v>
      </c>
      <c r="D17" s="161">
        <v>136.6</v>
      </c>
      <c r="E17" s="161">
        <v>127.3</v>
      </c>
      <c r="F17" s="161">
        <v>136.1</v>
      </c>
      <c r="G17" s="161">
        <v>139.69999999999999</v>
      </c>
      <c r="H17" s="161">
        <v>121.8</v>
      </c>
      <c r="I17" s="161">
        <v>124</v>
      </c>
      <c r="J17" s="161">
        <v>115.6</v>
      </c>
      <c r="K17" s="161">
        <v>123.5</v>
      </c>
      <c r="L17" s="161">
        <v>125.9</v>
      </c>
    </row>
    <row r="18" spans="1:12" ht="15" customHeight="1">
      <c r="A18" s="159">
        <v>2019</v>
      </c>
      <c r="B18" s="162" t="s">
        <v>266</v>
      </c>
      <c r="C18" s="161">
        <v>145.5</v>
      </c>
      <c r="D18" s="161">
        <v>149.9</v>
      </c>
      <c r="E18" s="161">
        <v>141</v>
      </c>
      <c r="F18" s="161">
        <v>141.5</v>
      </c>
      <c r="G18" s="161">
        <v>149.5</v>
      </c>
      <c r="H18" s="161">
        <v>125.5</v>
      </c>
      <c r="I18" s="161">
        <v>129.80000000000001</v>
      </c>
      <c r="J18" s="161">
        <v>122.4</v>
      </c>
      <c r="K18" s="161">
        <v>120.6</v>
      </c>
      <c r="L18" s="161">
        <v>128.4</v>
      </c>
    </row>
    <row r="19" spans="1:12" ht="15" customHeight="1">
      <c r="A19" s="159">
        <v>2020</v>
      </c>
      <c r="B19" s="162" t="s">
        <v>266</v>
      </c>
      <c r="C19" s="161">
        <v>146.19999999999999</v>
      </c>
      <c r="D19" s="161">
        <v>161.30000000000001</v>
      </c>
      <c r="E19" s="161">
        <v>133.30000000000001</v>
      </c>
      <c r="F19" s="161">
        <v>141.4</v>
      </c>
      <c r="G19" s="161">
        <v>151.5</v>
      </c>
      <c r="H19" s="161">
        <v>122.9</v>
      </c>
      <c r="I19" s="161">
        <v>135.9</v>
      </c>
      <c r="J19" s="161">
        <v>112.8</v>
      </c>
      <c r="K19" s="161">
        <v>117.5</v>
      </c>
      <c r="L19" s="161">
        <v>127.1</v>
      </c>
    </row>
    <row r="20" spans="1:12" ht="24.95" customHeight="1">
      <c r="A20" s="159">
        <v>2017</v>
      </c>
      <c r="B20" s="162" t="s">
        <v>193</v>
      </c>
      <c r="C20" s="161">
        <v>110.4</v>
      </c>
      <c r="D20" s="161">
        <v>119.9</v>
      </c>
      <c r="E20" s="161">
        <v>105</v>
      </c>
      <c r="F20" s="161">
        <v>97</v>
      </c>
      <c r="G20" s="161">
        <v>117</v>
      </c>
      <c r="H20" s="161">
        <v>104.6</v>
      </c>
      <c r="I20" s="161">
        <v>113.4</v>
      </c>
      <c r="J20" s="161">
        <v>99.5</v>
      </c>
      <c r="K20" s="161">
        <v>92.1</v>
      </c>
      <c r="L20" s="161">
        <v>110.7</v>
      </c>
    </row>
    <row r="21" spans="1:12" ht="15" customHeight="1">
      <c r="A21" s="159"/>
      <c r="B21" s="162" t="s">
        <v>194</v>
      </c>
      <c r="C21" s="161">
        <v>114.3</v>
      </c>
      <c r="D21" s="161">
        <v>114.7</v>
      </c>
      <c r="E21" s="161">
        <v>122.6</v>
      </c>
      <c r="F21" s="161">
        <v>87.2</v>
      </c>
      <c r="G21" s="161">
        <v>120.6</v>
      </c>
      <c r="H21" s="161">
        <v>107.2</v>
      </c>
      <c r="I21" s="161">
        <v>107.6</v>
      </c>
      <c r="J21" s="161">
        <v>115</v>
      </c>
      <c r="K21" s="161">
        <v>82.1</v>
      </c>
      <c r="L21" s="161">
        <v>112.9</v>
      </c>
    </row>
    <row r="22" spans="1:12" ht="15" customHeight="1">
      <c r="A22" s="159"/>
      <c r="B22" s="162" t="s">
        <v>643</v>
      </c>
      <c r="C22" s="161">
        <v>133.6</v>
      </c>
      <c r="D22" s="161">
        <v>148.6</v>
      </c>
      <c r="E22" s="161">
        <v>149</v>
      </c>
      <c r="F22" s="161">
        <v>106.1</v>
      </c>
      <c r="G22" s="161">
        <v>121.7</v>
      </c>
      <c r="H22" s="161">
        <v>125.4</v>
      </c>
      <c r="I22" s="161">
        <v>139.4</v>
      </c>
      <c r="J22" s="161">
        <v>139.80000000000001</v>
      </c>
      <c r="K22" s="161">
        <v>99.9</v>
      </c>
      <c r="L22" s="161">
        <v>114</v>
      </c>
    </row>
    <row r="23" spans="1:12" ht="24.95" customHeight="1">
      <c r="A23" s="159">
        <v>2018</v>
      </c>
      <c r="B23" s="162" t="s">
        <v>815</v>
      </c>
      <c r="C23" s="161">
        <v>101.4</v>
      </c>
      <c r="D23" s="161">
        <v>104.1</v>
      </c>
      <c r="E23" s="161">
        <v>102.5</v>
      </c>
      <c r="F23" s="161">
        <v>88</v>
      </c>
      <c r="G23" s="161">
        <v>105.9</v>
      </c>
      <c r="H23" s="161">
        <v>95.1</v>
      </c>
      <c r="I23" s="161">
        <v>97.7</v>
      </c>
      <c r="J23" s="161">
        <v>96.2</v>
      </c>
      <c r="K23" s="161">
        <v>82.9</v>
      </c>
      <c r="L23" s="161">
        <v>99.2</v>
      </c>
    </row>
    <row r="24" spans="1:12" ht="15" customHeight="1">
      <c r="A24" s="159"/>
      <c r="B24" s="162" t="s">
        <v>53</v>
      </c>
      <c r="C24" s="161">
        <v>123.3</v>
      </c>
      <c r="D24" s="161">
        <v>112.1</v>
      </c>
      <c r="E24" s="161">
        <v>120.7</v>
      </c>
      <c r="F24" s="161">
        <v>122.9</v>
      </c>
      <c r="G24" s="161">
        <v>134.80000000000001</v>
      </c>
      <c r="H24" s="161">
        <v>113.6</v>
      </c>
      <c r="I24" s="161">
        <v>103.3</v>
      </c>
      <c r="J24" s="161">
        <v>111.2</v>
      </c>
      <c r="K24" s="161">
        <v>113.6</v>
      </c>
      <c r="L24" s="161">
        <v>123.7</v>
      </c>
    </row>
    <row r="25" spans="1:12" ht="15" customHeight="1">
      <c r="A25" s="159"/>
      <c r="B25" s="162" t="s">
        <v>58</v>
      </c>
      <c r="C25" s="161">
        <v>143.30000000000001</v>
      </c>
      <c r="D25" s="161">
        <v>136.6</v>
      </c>
      <c r="E25" s="161">
        <v>138.80000000000001</v>
      </c>
      <c r="F25" s="161">
        <v>177.5</v>
      </c>
      <c r="G25" s="161">
        <v>133.30000000000001</v>
      </c>
      <c r="H25" s="161">
        <v>132</v>
      </c>
      <c r="I25" s="161">
        <v>125.9</v>
      </c>
      <c r="J25" s="161">
        <v>127.9</v>
      </c>
      <c r="K25" s="161">
        <v>164</v>
      </c>
      <c r="L25" s="161">
        <v>122.3</v>
      </c>
    </row>
    <row r="26" spans="1:12" ht="15" customHeight="1">
      <c r="A26" s="159"/>
      <c r="B26" s="162" t="s">
        <v>59</v>
      </c>
      <c r="C26" s="161">
        <v>136.4</v>
      </c>
      <c r="D26" s="161">
        <v>141.6</v>
      </c>
      <c r="E26" s="161">
        <v>123.9</v>
      </c>
      <c r="F26" s="161">
        <v>159.69999999999999</v>
      </c>
      <c r="G26" s="161">
        <v>132.30000000000001</v>
      </c>
      <c r="H26" s="161">
        <v>125.6</v>
      </c>
      <c r="I26" s="161">
        <v>130.5</v>
      </c>
      <c r="J26" s="161">
        <v>114.2</v>
      </c>
      <c r="K26" s="161">
        <v>147.6</v>
      </c>
      <c r="L26" s="161">
        <v>121.4</v>
      </c>
    </row>
    <row r="27" spans="1:12" ht="15" customHeight="1">
      <c r="A27" s="159"/>
      <c r="B27" s="162" t="s">
        <v>676</v>
      </c>
      <c r="C27" s="161">
        <v>141.19999999999999</v>
      </c>
      <c r="D27" s="161">
        <v>129.4</v>
      </c>
      <c r="E27" s="161">
        <v>139.5</v>
      </c>
      <c r="F27" s="161">
        <v>170.9</v>
      </c>
      <c r="G27" s="161">
        <v>134.9</v>
      </c>
      <c r="H27" s="161">
        <v>128.5</v>
      </c>
      <c r="I27" s="161">
        <v>118</v>
      </c>
      <c r="J27" s="161">
        <v>127.2</v>
      </c>
      <c r="K27" s="161">
        <v>155.5</v>
      </c>
      <c r="L27" s="161">
        <v>122.1</v>
      </c>
    </row>
    <row r="28" spans="1:12" ht="15" customHeight="1">
      <c r="A28" s="159"/>
      <c r="B28" s="162" t="s">
        <v>677</v>
      </c>
      <c r="C28" s="161">
        <v>149.30000000000001</v>
      </c>
      <c r="D28" s="161">
        <v>144.4</v>
      </c>
      <c r="E28" s="161">
        <v>143.6</v>
      </c>
      <c r="F28" s="161">
        <v>174.8</v>
      </c>
      <c r="G28" s="161">
        <v>144.19999999999999</v>
      </c>
      <c r="H28" s="161">
        <v>135.69999999999999</v>
      </c>
      <c r="I28" s="161">
        <v>131.6</v>
      </c>
      <c r="J28" s="161">
        <v>130.9</v>
      </c>
      <c r="K28" s="161">
        <v>159.1</v>
      </c>
      <c r="L28" s="161">
        <v>130.5</v>
      </c>
    </row>
    <row r="29" spans="1:12" ht="15" customHeight="1">
      <c r="A29" s="159"/>
      <c r="B29" s="162" t="s">
        <v>678</v>
      </c>
      <c r="C29" s="161">
        <v>141.6</v>
      </c>
      <c r="D29" s="161">
        <v>141.69999999999999</v>
      </c>
      <c r="E29" s="161">
        <v>141.19999999999999</v>
      </c>
      <c r="F29" s="161">
        <v>150.1</v>
      </c>
      <c r="G29" s="161">
        <v>137</v>
      </c>
      <c r="H29" s="161">
        <v>128.80000000000001</v>
      </c>
      <c r="I29" s="161">
        <v>129.19999999999999</v>
      </c>
      <c r="J29" s="161">
        <v>128.69999999999999</v>
      </c>
      <c r="K29" s="161">
        <v>136.6</v>
      </c>
      <c r="L29" s="161">
        <v>124</v>
      </c>
    </row>
    <row r="30" spans="1:12" ht="15" customHeight="1">
      <c r="A30" s="159"/>
      <c r="B30" s="162" t="s">
        <v>214</v>
      </c>
      <c r="C30" s="161">
        <v>131.30000000000001</v>
      </c>
      <c r="D30" s="161">
        <v>128.1</v>
      </c>
      <c r="E30" s="161">
        <v>118.5</v>
      </c>
      <c r="F30" s="161">
        <v>144.30000000000001</v>
      </c>
      <c r="G30" s="161">
        <v>140.1</v>
      </c>
      <c r="H30" s="161">
        <v>117.3</v>
      </c>
      <c r="I30" s="161">
        <v>114.9</v>
      </c>
      <c r="J30" s="161">
        <v>106.2</v>
      </c>
      <c r="K30" s="161">
        <v>128.4</v>
      </c>
      <c r="L30" s="161">
        <v>124.6</v>
      </c>
    </row>
    <row r="31" spans="1:12" ht="15" customHeight="1">
      <c r="A31" s="159"/>
      <c r="B31" s="162" t="s">
        <v>192</v>
      </c>
      <c r="C31" s="161">
        <v>134.80000000000001</v>
      </c>
      <c r="D31" s="161">
        <v>150.9</v>
      </c>
      <c r="E31" s="161">
        <v>129.30000000000001</v>
      </c>
      <c r="F31" s="161">
        <v>128.80000000000001</v>
      </c>
      <c r="G31" s="161">
        <v>132.19999999999999</v>
      </c>
      <c r="H31" s="161">
        <v>120.5</v>
      </c>
      <c r="I31" s="161">
        <v>135.30000000000001</v>
      </c>
      <c r="J31" s="161">
        <v>115.9</v>
      </c>
      <c r="K31" s="161">
        <v>114.6</v>
      </c>
      <c r="L31" s="161">
        <v>117.6</v>
      </c>
    </row>
    <row r="32" spans="1:12" ht="15" customHeight="1">
      <c r="A32" s="159"/>
      <c r="B32" s="162" t="s">
        <v>193</v>
      </c>
      <c r="C32" s="161">
        <v>133.6</v>
      </c>
      <c r="D32" s="161">
        <v>142.80000000000001</v>
      </c>
      <c r="E32" s="161">
        <v>121.5</v>
      </c>
      <c r="F32" s="161">
        <v>114.7</v>
      </c>
      <c r="G32" s="161">
        <v>150.69999999999999</v>
      </c>
      <c r="H32" s="161">
        <v>119.3</v>
      </c>
      <c r="I32" s="161">
        <v>128.1</v>
      </c>
      <c r="J32" s="161">
        <v>108.9</v>
      </c>
      <c r="K32" s="161">
        <v>102</v>
      </c>
      <c r="L32" s="161">
        <v>134.1</v>
      </c>
    </row>
    <row r="33" spans="1:12" ht="15" customHeight="1">
      <c r="A33" s="159"/>
      <c r="B33" s="162" t="s">
        <v>194</v>
      </c>
      <c r="C33" s="161">
        <v>130.1</v>
      </c>
      <c r="D33" s="161">
        <v>141.1</v>
      </c>
      <c r="E33" s="161">
        <v>117.7</v>
      </c>
      <c r="F33" s="161">
        <v>104.7</v>
      </c>
      <c r="G33" s="161">
        <v>150.1</v>
      </c>
      <c r="H33" s="161">
        <v>115.2</v>
      </c>
      <c r="I33" s="161">
        <v>125.5</v>
      </c>
      <c r="J33" s="161">
        <v>104.5</v>
      </c>
      <c r="K33" s="161">
        <v>92.1</v>
      </c>
      <c r="L33" s="161">
        <v>132.4</v>
      </c>
    </row>
    <row r="34" spans="1:12" ht="15" customHeight="1">
      <c r="A34" s="159"/>
      <c r="B34" s="162" t="s">
        <v>643</v>
      </c>
      <c r="C34" s="161">
        <v>147.30000000000001</v>
      </c>
      <c r="D34" s="161">
        <v>166.6</v>
      </c>
      <c r="E34" s="161">
        <v>130</v>
      </c>
      <c r="F34" s="161">
        <v>97</v>
      </c>
      <c r="G34" s="161">
        <v>180.8</v>
      </c>
      <c r="H34" s="161">
        <v>130.4</v>
      </c>
      <c r="I34" s="161">
        <v>148.19999999999999</v>
      </c>
      <c r="J34" s="161">
        <v>115.5</v>
      </c>
      <c r="K34" s="161">
        <v>85.3</v>
      </c>
      <c r="L34" s="161">
        <v>159.4</v>
      </c>
    </row>
    <row r="35" spans="1:12" ht="24.95" customHeight="1">
      <c r="A35" s="159">
        <v>2019</v>
      </c>
      <c r="B35" s="162" t="s">
        <v>815</v>
      </c>
      <c r="C35" s="161">
        <v>119.9</v>
      </c>
      <c r="D35" s="161">
        <v>126.3</v>
      </c>
      <c r="E35" s="161">
        <v>121.8</v>
      </c>
      <c r="F35" s="161">
        <v>100.1</v>
      </c>
      <c r="G35" s="161">
        <v>124.6</v>
      </c>
      <c r="H35" s="161">
        <v>106.2</v>
      </c>
      <c r="I35" s="161">
        <v>112.4</v>
      </c>
      <c r="J35" s="161">
        <v>108.2</v>
      </c>
      <c r="K35" s="161">
        <v>88</v>
      </c>
      <c r="L35" s="161">
        <v>109.9</v>
      </c>
    </row>
    <row r="36" spans="1:12" ht="15" customHeight="1">
      <c r="A36" s="159"/>
      <c r="B36" s="162" t="s">
        <v>53</v>
      </c>
      <c r="C36" s="161">
        <v>133.4</v>
      </c>
      <c r="D36" s="161">
        <v>119.4</v>
      </c>
      <c r="E36" s="161">
        <v>137.19999999999999</v>
      </c>
      <c r="F36" s="161">
        <v>151.19999999999999</v>
      </c>
      <c r="G36" s="161">
        <v>129.4</v>
      </c>
      <c r="H36" s="161">
        <v>115.9</v>
      </c>
      <c r="I36" s="161">
        <v>104.3</v>
      </c>
      <c r="J36" s="161">
        <v>119.9</v>
      </c>
      <c r="K36" s="161">
        <v>130</v>
      </c>
      <c r="L36" s="161">
        <v>112</v>
      </c>
    </row>
    <row r="37" spans="1:12" ht="15" customHeight="1">
      <c r="A37" s="159"/>
      <c r="B37" s="162" t="s">
        <v>58</v>
      </c>
      <c r="C37" s="161">
        <v>167.3</v>
      </c>
      <c r="D37" s="161">
        <v>166.3</v>
      </c>
      <c r="E37" s="161">
        <v>154.4</v>
      </c>
      <c r="F37" s="161">
        <v>185.1</v>
      </c>
      <c r="G37" s="161">
        <v>171.6</v>
      </c>
      <c r="H37" s="161">
        <v>145.4</v>
      </c>
      <c r="I37" s="161">
        <v>145.19999999999999</v>
      </c>
      <c r="J37" s="161">
        <v>135</v>
      </c>
      <c r="K37" s="161">
        <v>159.19999999999999</v>
      </c>
      <c r="L37" s="161">
        <v>148.6</v>
      </c>
    </row>
    <row r="38" spans="1:12" ht="15" customHeight="1">
      <c r="A38" s="159"/>
      <c r="B38" s="162" t="s">
        <v>59</v>
      </c>
      <c r="C38" s="161">
        <v>153.69999999999999</v>
      </c>
      <c r="D38" s="161">
        <v>150.30000000000001</v>
      </c>
      <c r="E38" s="161">
        <v>149.1</v>
      </c>
      <c r="F38" s="161">
        <v>182.4</v>
      </c>
      <c r="G38" s="161">
        <v>144.5</v>
      </c>
      <c r="H38" s="161">
        <v>133.5</v>
      </c>
      <c r="I38" s="161">
        <v>131.30000000000001</v>
      </c>
      <c r="J38" s="161">
        <v>130.30000000000001</v>
      </c>
      <c r="K38" s="161">
        <v>156.80000000000001</v>
      </c>
      <c r="L38" s="161">
        <v>125.1</v>
      </c>
    </row>
    <row r="39" spans="1:12" ht="15" customHeight="1">
      <c r="A39" s="159"/>
      <c r="B39" s="162" t="s">
        <v>676</v>
      </c>
      <c r="C39" s="161">
        <v>152.6</v>
      </c>
      <c r="D39" s="161">
        <v>151.19999999999999</v>
      </c>
      <c r="E39" s="161">
        <v>148.69999999999999</v>
      </c>
      <c r="F39" s="161">
        <v>168</v>
      </c>
      <c r="G39" s="161">
        <v>148.80000000000001</v>
      </c>
      <c r="H39" s="161">
        <v>131.4</v>
      </c>
      <c r="I39" s="161">
        <v>131</v>
      </c>
      <c r="J39" s="161">
        <v>129</v>
      </c>
      <c r="K39" s="161">
        <v>142.9</v>
      </c>
      <c r="L39" s="161">
        <v>127.6</v>
      </c>
    </row>
    <row r="40" spans="1:12" ht="15" customHeight="1">
      <c r="A40" s="159"/>
      <c r="B40" s="162" t="s">
        <v>677</v>
      </c>
      <c r="C40" s="161">
        <v>153.69999999999999</v>
      </c>
      <c r="D40" s="161">
        <v>150.80000000000001</v>
      </c>
      <c r="E40" s="161">
        <v>153.80000000000001</v>
      </c>
      <c r="F40" s="161">
        <v>164.2</v>
      </c>
      <c r="G40" s="161">
        <v>149.6</v>
      </c>
      <c r="H40" s="161">
        <v>132.4</v>
      </c>
      <c r="I40" s="161">
        <v>130.69999999999999</v>
      </c>
      <c r="J40" s="161">
        <v>133.4</v>
      </c>
      <c r="K40" s="161">
        <v>139.6</v>
      </c>
      <c r="L40" s="161">
        <v>128.30000000000001</v>
      </c>
    </row>
    <row r="41" spans="1:12" ht="15" customHeight="1">
      <c r="A41" s="159"/>
      <c r="B41" s="162" t="s">
        <v>678</v>
      </c>
      <c r="C41" s="161">
        <v>157</v>
      </c>
      <c r="D41" s="161">
        <v>157.6</v>
      </c>
      <c r="E41" s="161">
        <v>146.69999999999999</v>
      </c>
      <c r="F41" s="161">
        <v>163.30000000000001</v>
      </c>
      <c r="G41" s="161">
        <v>164.2</v>
      </c>
      <c r="H41" s="161">
        <v>135.30000000000001</v>
      </c>
      <c r="I41" s="161">
        <v>136.6</v>
      </c>
      <c r="J41" s="161">
        <v>127.2</v>
      </c>
      <c r="K41" s="161">
        <v>138.9</v>
      </c>
      <c r="L41" s="161">
        <v>140.80000000000001</v>
      </c>
    </row>
    <row r="42" spans="1:12" ht="15" customHeight="1">
      <c r="A42" s="159"/>
      <c r="B42" s="162" t="s">
        <v>214</v>
      </c>
      <c r="C42" s="161">
        <v>134</v>
      </c>
      <c r="D42" s="161">
        <v>138.69999999999999</v>
      </c>
      <c r="E42" s="161">
        <v>132.19999999999999</v>
      </c>
      <c r="F42" s="161">
        <v>123.6</v>
      </c>
      <c r="G42" s="161">
        <v>138.6</v>
      </c>
      <c r="H42" s="161">
        <v>114.7</v>
      </c>
      <c r="I42" s="161">
        <v>119.2</v>
      </c>
      <c r="J42" s="161">
        <v>113.9</v>
      </c>
      <c r="K42" s="161">
        <v>104.2</v>
      </c>
      <c r="L42" s="161">
        <v>118.1</v>
      </c>
    </row>
    <row r="43" spans="1:12" ht="15" customHeight="1">
      <c r="A43" s="159"/>
      <c r="B43" s="162" t="s">
        <v>192</v>
      </c>
      <c r="C43" s="161">
        <v>146.4</v>
      </c>
      <c r="D43" s="161">
        <v>155.4</v>
      </c>
      <c r="E43" s="161">
        <v>137.69999999999999</v>
      </c>
      <c r="F43" s="161">
        <v>128.30000000000001</v>
      </c>
      <c r="G43" s="161">
        <v>159.4</v>
      </c>
      <c r="H43" s="161">
        <v>125.1</v>
      </c>
      <c r="I43" s="161">
        <v>133.5</v>
      </c>
      <c r="J43" s="161">
        <v>118.6</v>
      </c>
      <c r="K43" s="161">
        <v>108.2</v>
      </c>
      <c r="L43" s="161">
        <v>135.80000000000001</v>
      </c>
    </row>
    <row r="44" spans="1:12" ht="15" customHeight="1">
      <c r="A44" s="159"/>
      <c r="B44" s="162" t="s">
        <v>193</v>
      </c>
      <c r="C44" s="161">
        <v>138.4</v>
      </c>
      <c r="D44" s="161">
        <v>156.5</v>
      </c>
      <c r="E44" s="161">
        <v>127.1</v>
      </c>
      <c r="F44" s="161">
        <v>121</v>
      </c>
      <c r="G44" s="161">
        <v>147.19999999999999</v>
      </c>
      <c r="H44" s="161">
        <v>118.4</v>
      </c>
      <c r="I44" s="161">
        <v>134.5</v>
      </c>
      <c r="J44" s="161">
        <v>109.5</v>
      </c>
      <c r="K44" s="161">
        <v>102</v>
      </c>
      <c r="L44" s="161">
        <v>125.4</v>
      </c>
    </row>
    <row r="45" spans="1:12" ht="15" customHeight="1">
      <c r="A45" s="159"/>
      <c r="B45" s="162" t="s">
        <v>194</v>
      </c>
      <c r="C45" s="161">
        <v>143.5</v>
      </c>
      <c r="D45" s="161">
        <v>147.9</v>
      </c>
      <c r="E45" s="161">
        <v>155.9</v>
      </c>
      <c r="F45" s="161">
        <v>96.5</v>
      </c>
      <c r="G45" s="161">
        <v>154.19999999999999</v>
      </c>
      <c r="H45" s="161">
        <v>122.4</v>
      </c>
      <c r="I45" s="161">
        <v>126.6</v>
      </c>
      <c r="J45" s="161">
        <v>133.80000000000001</v>
      </c>
      <c r="K45" s="161">
        <v>81.2</v>
      </c>
      <c r="L45" s="161">
        <v>131.1</v>
      </c>
    </row>
    <row r="46" spans="1:12" ht="15" customHeight="1">
      <c r="A46" s="159"/>
      <c r="B46" s="162" t="s">
        <v>643</v>
      </c>
      <c r="C46" s="161">
        <v>146.6</v>
      </c>
      <c r="D46" s="161">
        <v>178.2</v>
      </c>
      <c r="E46" s="161">
        <v>127.9</v>
      </c>
      <c r="F46" s="161">
        <v>114.1</v>
      </c>
      <c r="G46" s="161">
        <v>161.80000000000001</v>
      </c>
      <c r="H46" s="161">
        <v>125</v>
      </c>
      <c r="I46" s="161">
        <v>152.6</v>
      </c>
      <c r="J46" s="161">
        <v>109.8</v>
      </c>
      <c r="K46" s="161">
        <v>96</v>
      </c>
      <c r="L46" s="161">
        <v>137.6</v>
      </c>
    </row>
    <row r="47" spans="1:12" ht="24.95" customHeight="1">
      <c r="A47" s="159">
        <v>2020</v>
      </c>
      <c r="B47" s="162" t="s">
        <v>815</v>
      </c>
      <c r="C47" s="161">
        <v>130.80000000000001</v>
      </c>
      <c r="D47" s="161">
        <v>138.9</v>
      </c>
      <c r="E47" s="161">
        <v>133.5</v>
      </c>
      <c r="F47" s="161">
        <v>102.5</v>
      </c>
      <c r="G47" s="161">
        <v>138.4</v>
      </c>
      <c r="H47" s="161">
        <v>111.6</v>
      </c>
      <c r="I47" s="161">
        <v>118.9</v>
      </c>
      <c r="J47" s="161">
        <v>114.6</v>
      </c>
      <c r="K47" s="161">
        <v>86.2</v>
      </c>
      <c r="L47" s="161">
        <v>117.7</v>
      </c>
    </row>
    <row r="48" spans="1:12" ht="15" customHeight="1">
      <c r="A48" s="159"/>
      <c r="B48" s="162" t="s">
        <v>53</v>
      </c>
      <c r="C48" s="161">
        <v>133.6</v>
      </c>
      <c r="D48" s="161">
        <v>147.4</v>
      </c>
      <c r="E48" s="161">
        <v>138.19999999999999</v>
      </c>
      <c r="F48" s="161">
        <v>114.4</v>
      </c>
      <c r="G48" s="161">
        <v>129.30000000000001</v>
      </c>
      <c r="H48" s="161">
        <v>112.7</v>
      </c>
      <c r="I48" s="161">
        <v>124.6</v>
      </c>
      <c r="J48" s="161">
        <v>117.3</v>
      </c>
      <c r="K48" s="161">
        <v>95.3</v>
      </c>
      <c r="L48" s="161">
        <v>108.7</v>
      </c>
    </row>
    <row r="49" spans="1:12" ht="15" customHeight="1">
      <c r="A49" s="159"/>
      <c r="B49" s="162" t="s">
        <v>58</v>
      </c>
      <c r="C49" s="161">
        <v>160.19999999999999</v>
      </c>
      <c r="D49" s="161">
        <v>171</v>
      </c>
      <c r="E49" s="161">
        <v>144.6</v>
      </c>
      <c r="F49" s="161">
        <v>162.19999999999999</v>
      </c>
      <c r="G49" s="161">
        <v>167.8</v>
      </c>
      <c r="H49" s="161">
        <v>135</v>
      </c>
      <c r="I49" s="161">
        <v>144.5</v>
      </c>
      <c r="J49" s="161">
        <v>122.8</v>
      </c>
      <c r="K49" s="161">
        <v>135.1</v>
      </c>
      <c r="L49" s="161">
        <v>141.1</v>
      </c>
    </row>
    <row r="50" spans="1:12" ht="15" customHeight="1">
      <c r="A50" s="159"/>
      <c r="B50" s="162" t="s">
        <v>59</v>
      </c>
      <c r="C50" s="161">
        <v>150.19999999999999</v>
      </c>
      <c r="D50" s="161">
        <v>132.1</v>
      </c>
      <c r="E50" s="161">
        <v>136.30000000000001</v>
      </c>
      <c r="F50" s="161">
        <v>183.7</v>
      </c>
      <c r="G50" s="161">
        <v>159.30000000000001</v>
      </c>
      <c r="H50" s="161">
        <v>126.5</v>
      </c>
      <c r="I50" s="161">
        <v>111.7</v>
      </c>
      <c r="J50" s="161">
        <v>115.7</v>
      </c>
      <c r="K50" s="161">
        <v>153</v>
      </c>
      <c r="L50" s="161">
        <v>134</v>
      </c>
    </row>
    <row r="51" spans="1:12" ht="15" customHeight="1">
      <c r="A51" s="159"/>
      <c r="B51" s="162" t="s">
        <v>676</v>
      </c>
      <c r="C51" s="161">
        <v>136.5</v>
      </c>
      <c r="D51" s="161">
        <v>144.19999999999999</v>
      </c>
      <c r="E51" s="161">
        <v>106.1</v>
      </c>
      <c r="F51" s="161">
        <v>158.69999999999999</v>
      </c>
      <c r="G51" s="161">
        <v>150.6</v>
      </c>
      <c r="H51" s="161">
        <v>114.5</v>
      </c>
      <c r="I51" s="161">
        <v>121.4</v>
      </c>
      <c r="J51" s="161">
        <v>89.8</v>
      </c>
      <c r="K51" s="161">
        <v>131.69999999999999</v>
      </c>
      <c r="L51" s="161">
        <v>126.2</v>
      </c>
    </row>
    <row r="52" spans="1:12" ht="15" customHeight="1">
      <c r="A52" s="159"/>
      <c r="B52" s="162" t="s">
        <v>677</v>
      </c>
      <c r="C52" s="161">
        <v>167.2</v>
      </c>
      <c r="D52" s="161">
        <v>164.6</v>
      </c>
      <c r="E52" s="161">
        <v>144.4</v>
      </c>
      <c r="F52" s="161">
        <v>214</v>
      </c>
      <c r="G52" s="161">
        <v>166.7</v>
      </c>
      <c r="H52" s="161">
        <v>140.30000000000001</v>
      </c>
      <c r="I52" s="161">
        <v>138.6</v>
      </c>
      <c r="J52" s="161">
        <v>122.2</v>
      </c>
      <c r="K52" s="161">
        <v>177.6</v>
      </c>
      <c r="L52" s="161">
        <v>139.69999999999999</v>
      </c>
    </row>
    <row r="53" spans="1:12" ht="15" customHeight="1">
      <c r="A53" s="159"/>
      <c r="B53" s="162" t="s">
        <v>678</v>
      </c>
      <c r="C53" s="161">
        <v>152</v>
      </c>
      <c r="D53" s="161">
        <v>160.9</v>
      </c>
      <c r="E53" s="161">
        <v>150.80000000000001</v>
      </c>
      <c r="F53" s="161">
        <v>152.69999999999999</v>
      </c>
      <c r="G53" s="161">
        <v>146.19999999999999</v>
      </c>
      <c r="H53" s="161">
        <v>127.7</v>
      </c>
      <c r="I53" s="161">
        <v>135.4</v>
      </c>
      <c r="J53" s="161">
        <v>127.6</v>
      </c>
      <c r="K53" s="161">
        <v>126.7</v>
      </c>
      <c r="L53" s="161">
        <v>122.5</v>
      </c>
    </row>
    <row r="54" spans="1:12" ht="15" customHeight="1">
      <c r="A54" s="159"/>
      <c r="B54" s="162" t="s">
        <v>214</v>
      </c>
      <c r="C54" s="161">
        <v>133.6</v>
      </c>
      <c r="D54" s="161">
        <v>156</v>
      </c>
      <c r="E54" s="161">
        <v>115.4</v>
      </c>
      <c r="F54" s="161">
        <v>126.3</v>
      </c>
      <c r="G54" s="161">
        <v>140.6</v>
      </c>
      <c r="H54" s="161">
        <v>112.1</v>
      </c>
      <c r="I54" s="161">
        <v>131.30000000000001</v>
      </c>
      <c r="J54" s="161">
        <v>97.4</v>
      </c>
      <c r="K54" s="161">
        <v>104.8</v>
      </c>
      <c r="L54" s="161">
        <v>117.7</v>
      </c>
    </row>
    <row r="55" spans="1:12" ht="15" customHeight="1">
      <c r="A55" s="159"/>
      <c r="B55" s="162" t="s">
        <v>192</v>
      </c>
      <c r="C55" s="161">
        <v>153.6</v>
      </c>
      <c r="D55" s="161">
        <v>175.7</v>
      </c>
      <c r="E55" s="161">
        <v>147.80000000000001</v>
      </c>
      <c r="F55" s="161">
        <v>140.80000000000001</v>
      </c>
      <c r="G55" s="161">
        <v>150.69999999999999</v>
      </c>
      <c r="H55" s="161">
        <v>128.9</v>
      </c>
      <c r="I55" s="161">
        <v>147.9</v>
      </c>
      <c r="J55" s="161">
        <v>124.7</v>
      </c>
      <c r="K55" s="161">
        <v>116.8</v>
      </c>
      <c r="L55" s="161">
        <v>126.1</v>
      </c>
    </row>
    <row r="56" spans="1:12" ht="15" customHeight="1">
      <c r="A56" s="159"/>
      <c r="B56" s="162" t="s">
        <v>193</v>
      </c>
      <c r="C56" s="161">
        <v>144.6</v>
      </c>
      <c r="D56" s="161">
        <v>184.3</v>
      </c>
      <c r="E56" s="161">
        <v>131.69999999999999</v>
      </c>
      <c r="F56" s="161">
        <v>109.7</v>
      </c>
      <c r="G56" s="161">
        <v>149</v>
      </c>
      <c r="H56" s="161">
        <v>121.4</v>
      </c>
      <c r="I56" s="161">
        <v>155.1</v>
      </c>
      <c r="J56" s="161">
        <v>111.1</v>
      </c>
      <c r="K56" s="161">
        <v>91</v>
      </c>
      <c r="L56" s="161">
        <v>124.7</v>
      </c>
    </row>
    <row r="57" spans="1:12" ht="15" customHeight="1">
      <c r="A57" s="159"/>
      <c r="B57" s="162" t="s">
        <v>194</v>
      </c>
      <c r="C57" s="161">
        <v>140.19999999999999</v>
      </c>
      <c r="D57" s="161">
        <v>168.4</v>
      </c>
      <c r="E57" s="161">
        <v>133.1</v>
      </c>
      <c r="F57" s="161">
        <v>95.2</v>
      </c>
      <c r="G57" s="161">
        <v>152.6</v>
      </c>
      <c r="H57" s="161">
        <v>117.3</v>
      </c>
      <c r="I57" s="161">
        <v>140.9</v>
      </c>
      <c r="J57" s="161">
        <v>111.9</v>
      </c>
      <c r="K57" s="161">
        <v>79</v>
      </c>
      <c r="L57" s="161">
        <v>127.5</v>
      </c>
    </row>
    <row r="58" spans="1:12" ht="15" customHeight="1">
      <c r="A58" s="159"/>
      <c r="B58" s="162" t="s">
        <v>643</v>
      </c>
      <c r="C58" s="161">
        <v>151.4</v>
      </c>
      <c r="D58" s="161">
        <v>191.9</v>
      </c>
      <c r="E58" s="161">
        <v>117.4</v>
      </c>
      <c r="F58" s="161">
        <v>136.19999999999999</v>
      </c>
      <c r="G58" s="161">
        <v>166.5</v>
      </c>
      <c r="H58" s="161">
        <v>126.6</v>
      </c>
      <c r="I58" s="161">
        <v>160.6</v>
      </c>
      <c r="J58" s="161">
        <v>98.7</v>
      </c>
      <c r="K58" s="161">
        <v>113</v>
      </c>
      <c r="L58" s="161">
        <v>139.1</v>
      </c>
    </row>
    <row r="59" spans="1:12" ht="24.95" customHeight="1">
      <c r="A59" s="159">
        <v>2021</v>
      </c>
      <c r="B59" s="162" t="s">
        <v>815</v>
      </c>
      <c r="C59" s="161">
        <v>129.19999999999999</v>
      </c>
      <c r="D59" s="161">
        <v>142.1</v>
      </c>
      <c r="E59" s="161">
        <v>130.1</v>
      </c>
      <c r="F59" s="161">
        <v>86.4</v>
      </c>
      <c r="G59" s="161">
        <v>143.4</v>
      </c>
      <c r="H59" s="161">
        <v>108.1</v>
      </c>
      <c r="I59" s="161">
        <v>118.9</v>
      </c>
      <c r="J59" s="161">
        <v>109.4</v>
      </c>
      <c r="K59" s="161">
        <v>71.7</v>
      </c>
      <c r="L59" s="161">
        <v>119.8</v>
      </c>
    </row>
    <row r="60" spans="1:12" ht="15" customHeight="1">
      <c r="A60" s="159"/>
      <c r="B60" s="162" t="s">
        <v>53</v>
      </c>
      <c r="C60" s="161">
        <v>143.69999999999999</v>
      </c>
      <c r="D60" s="161">
        <v>161.6</v>
      </c>
      <c r="E60" s="161">
        <v>140.69999999999999</v>
      </c>
      <c r="F60" s="161">
        <v>137.19999999999999</v>
      </c>
      <c r="G60" s="161">
        <v>137</v>
      </c>
      <c r="H60" s="161">
        <v>117.7</v>
      </c>
      <c r="I60" s="161">
        <v>132.19999999999999</v>
      </c>
      <c r="J60" s="161">
        <v>115.8</v>
      </c>
      <c r="K60" s="161">
        <v>112.6</v>
      </c>
      <c r="L60" s="161">
        <v>111.9</v>
      </c>
    </row>
    <row r="61" spans="1:12" ht="15" customHeight="1">
      <c r="A61" s="159"/>
      <c r="B61" s="162" t="s">
        <v>58</v>
      </c>
      <c r="C61" s="161">
        <v>162.6</v>
      </c>
      <c r="D61" s="161">
        <v>179.3</v>
      </c>
      <c r="E61" s="161">
        <v>149.5</v>
      </c>
      <c r="F61" s="161">
        <v>151.9</v>
      </c>
      <c r="G61" s="161">
        <v>170.6</v>
      </c>
      <c r="H61" s="161">
        <v>133.30000000000001</v>
      </c>
      <c r="I61" s="161">
        <v>146.69999999999999</v>
      </c>
      <c r="J61" s="161">
        <v>123</v>
      </c>
      <c r="K61" s="161">
        <v>124.6</v>
      </c>
      <c r="L61" s="161">
        <v>139.4</v>
      </c>
    </row>
    <row r="62" spans="1:12" ht="15" customHeight="1">
      <c r="A62" s="159"/>
      <c r="B62" s="162" t="s">
        <v>59</v>
      </c>
      <c r="C62" s="161">
        <v>160.69999999999999</v>
      </c>
      <c r="D62" s="161">
        <v>185.7</v>
      </c>
      <c r="E62" s="161">
        <v>140.1</v>
      </c>
      <c r="F62" s="161">
        <v>167.1</v>
      </c>
      <c r="G62" s="161">
        <v>160.4</v>
      </c>
      <c r="H62" s="161">
        <v>131.69999999999999</v>
      </c>
      <c r="I62" s="161">
        <v>152</v>
      </c>
      <c r="J62" s="161">
        <v>115.3</v>
      </c>
      <c r="K62" s="161">
        <v>137.1</v>
      </c>
      <c r="L62" s="161">
        <v>131</v>
      </c>
    </row>
    <row r="63" spans="1:12" ht="15" customHeight="1">
      <c r="A63" s="159"/>
      <c r="B63" s="162" t="s">
        <v>676</v>
      </c>
      <c r="C63" s="161">
        <v>156.4</v>
      </c>
      <c r="D63" s="161">
        <v>182</v>
      </c>
      <c r="E63" s="161">
        <v>145.5</v>
      </c>
      <c r="F63" s="161">
        <v>150.30000000000001</v>
      </c>
      <c r="G63" s="161">
        <v>152.6</v>
      </c>
      <c r="H63" s="161">
        <v>124.1</v>
      </c>
      <c r="I63" s="161">
        <v>142.69999999999999</v>
      </c>
      <c r="J63" s="161">
        <v>114.8</v>
      </c>
      <c r="K63" s="161">
        <v>121.8</v>
      </c>
      <c r="L63" s="161">
        <v>121.4</v>
      </c>
    </row>
    <row r="64" spans="1:12" ht="15" customHeight="1">
      <c r="A64" s="159"/>
      <c r="B64" s="162" t="s">
        <v>677</v>
      </c>
      <c r="C64" s="161">
        <v>167.9</v>
      </c>
      <c r="D64" s="161">
        <v>180.1</v>
      </c>
      <c r="E64" s="161">
        <v>160.4</v>
      </c>
      <c r="F64" s="161">
        <v>171.2</v>
      </c>
      <c r="G64" s="161">
        <v>164.9</v>
      </c>
      <c r="H64" s="161">
        <v>133.19999999999999</v>
      </c>
      <c r="I64" s="161">
        <v>141.30000000000001</v>
      </c>
      <c r="J64" s="161">
        <v>126.6</v>
      </c>
      <c r="K64" s="161">
        <v>138.69999999999999</v>
      </c>
      <c r="L64" s="161">
        <v>131.19999999999999</v>
      </c>
    </row>
    <row r="65" spans="1:12" ht="15" customHeight="1">
      <c r="A65" s="159"/>
      <c r="B65" s="162" t="s">
        <v>678</v>
      </c>
      <c r="C65" s="161">
        <v>159.4</v>
      </c>
      <c r="D65" s="161">
        <v>178.6</v>
      </c>
      <c r="E65" s="161">
        <v>160.19999999999999</v>
      </c>
      <c r="F65" s="161">
        <v>161.1</v>
      </c>
      <c r="G65" s="161">
        <v>142.9</v>
      </c>
      <c r="H65" s="161">
        <v>126.4</v>
      </c>
      <c r="I65" s="161">
        <v>140.1</v>
      </c>
      <c r="J65" s="161">
        <v>126.4</v>
      </c>
      <c r="K65" s="161">
        <v>130.6</v>
      </c>
      <c r="L65" s="161">
        <v>113.7</v>
      </c>
    </row>
    <row r="66" spans="1:12" ht="15" customHeight="1">
      <c r="A66" s="159"/>
      <c r="B66" s="162" t="s">
        <v>214</v>
      </c>
      <c r="C66" s="161">
        <v>158.9</v>
      </c>
      <c r="D66" s="161">
        <v>167.1</v>
      </c>
      <c r="E66" s="161">
        <v>159.30000000000001</v>
      </c>
      <c r="F66" s="161">
        <v>157.1</v>
      </c>
      <c r="G66" s="161">
        <v>153.4</v>
      </c>
      <c r="H66" s="161">
        <v>121.3</v>
      </c>
      <c r="I66" s="161">
        <v>125.9</v>
      </c>
      <c r="J66" s="161">
        <v>120.2</v>
      </c>
      <c r="K66" s="161">
        <v>125</v>
      </c>
      <c r="L66" s="161">
        <v>116.7</v>
      </c>
    </row>
    <row r="67" spans="1:12" ht="15" customHeight="1">
      <c r="A67" s="917"/>
      <c r="B67" s="162" t="s">
        <v>192</v>
      </c>
      <c r="C67" s="161">
        <v>183.3</v>
      </c>
      <c r="D67" s="161">
        <v>193.3</v>
      </c>
      <c r="E67" s="161">
        <v>190.1</v>
      </c>
      <c r="F67" s="161">
        <v>148.80000000000001</v>
      </c>
      <c r="G67" s="161">
        <v>188.4</v>
      </c>
      <c r="H67" s="161">
        <v>139.6</v>
      </c>
      <c r="I67" s="161">
        <v>145.69999999999999</v>
      </c>
      <c r="J67" s="161">
        <v>143.5</v>
      </c>
      <c r="K67" s="161">
        <v>118.4</v>
      </c>
      <c r="L67" s="161">
        <v>143.30000000000001</v>
      </c>
    </row>
    <row r="68" spans="1:12" ht="15" customHeight="1">
      <c r="A68" s="159"/>
      <c r="B68" s="162" t="s">
        <v>193</v>
      </c>
      <c r="C68" s="161">
        <v>157.5</v>
      </c>
      <c r="D68" s="161">
        <v>168.2</v>
      </c>
      <c r="E68" s="161">
        <v>167.1</v>
      </c>
      <c r="F68" s="161">
        <v>116.2</v>
      </c>
      <c r="G68" s="161">
        <v>163</v>
      </c>
      <c r="H68" s="161">
        <v>119.9</v>
      </c>
      <c r="I68" s="161">
        <v>126.8</v>
      </c>
      <c r="J68" s="161">
        <v>126.1</v>
      </c>
      <c r="K68" s="161">
        <v>92.4</v>
      </c>
      <c r="L68" s="161">
        <v>124</v>
      </c>
    </row>
    <row r="69" spans="1:12" ht="24.95" customHeight="1">
      <c r="A69" s="1077" t="s">
        <v>1166</v>
      </c>
      <c r="B69" s="162"/>
      <c r="C69" s="161"/>
      <c r="D69" s="161"/>
      <c r="E69" s="161"/>
      <c r="F69" s="161"/>
      <c r="G69" s="161"/>
      <c r="H69" s="161"/>
      <c r="I69" s="161"/>
      <c r="J69" s="161"/>
      <c r="K69" s="161"/>
      <c r="L69" s="161"/>
    </row>
    <row r="70" spans="1:12" ht="29.1" customHeight="1">
      <c r="A70" s="1077" t="s">
        <v>1733</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256" width="11.42578125" style="237"/>
    <col min="257" max="257" width="4.7109375" style="237" customWidth="1"/>
    <col min="258" max="258" width="3.7109375" style="237" customWidth="1"/>
    <col min="259" max="259" width="2.7109375" style="237" customWidth="1"/>
    <col min="260" max="260" width="3" style="237" customWidth="1"/>
    <col min="261" max="261" width="3.7109375" style="237" customWidth="1"/>
    <col min="262" max="262" width="9" style="237" customWidth="1"/>
    <col min="263" max="263" width="18.140625" style="237" customWidth="1"/>
    <col min="264" max="273" width="9.140625" style="237" customWidth="1"/>
    <col min="274" max="288" width="8.7109375" style="237" customWidth="1"/>
    <col min="289" max="289" width="6.28515625" style="237" customWidth="1"/>
    <col min="290" max="512" width="11.42578125" style="237"/>
    <col min="513" max="513" width="4.7109375" style="237" customWidth="1"/>
    <col min="514" max="514" width="3.7109375" style="237" customWidth="1"/>
    <col min="515" max="515" width="2.7109375" style="237" customWidth="1"/>
    <col min="516" max="516" width="3" style="237" customWidth="1"/>
    <col min="517" max="517" width="3.7109375" style="237" customWidth="1"/>
    <col min="518" max="518" width="9" style="237" customWidth="1"/>
    <col min="519" max="519" width="18.140625" style="237" customWidth="1"/>
    <col min="520" max="529" width="9.140625" style="237" customWidth="1"/>
    <col min="530" max="544" width="8.7109375" style="237" customWidth="1"/>
    <col min="545" max="545" width="6.28515625" style="237" customWidth="1"/>
    <col min="546" max="768" width="11.42578125" style="237"/>
    <col min="769" max="769" width="4.7109375" style="237" customWidth="1"/>
    <col min="770" max="770" width="3.7109375" style="237" customWidth="1"/>
    <col min="771" max="771" width="2.7109375" style="237" customWidth="1"/>
    <col min="772" max="772" width="3" style="237" customWidth="1"/>
    <col min="773" max="773" width="3.7109375" style="237" customWidth="1"/>
    <col min="774" max="774" width="9" style="237" customWidth="1"/>
    <col min="775" max="775" width="18.140625" style="237" customWidth="1"/>
    <col min="776" max="785" width="9.140625" style="237" customWidth="1"/>
    <col min="786" max="800" width="8.7109375" style="237" customWidth="1"/>
    <col min="801" max="801" width="6.28515625" style="237" customWidth="1"/>
    <col min="802" max="1024" width="11.42578125" style="237"/>
    <col min="1025" max="1025" width="4.7109375" style="237" customWidth="1"/>
    <col min="1026" max="1026" width="3.7109375" style="237" customWidth="1"/>
    <col min="1027" max="1027" width="2.7109375" style="237" customWidth="1"/>
    <col min="1028" max="1028" width="3" style="237" customWidth="1"/>
    <col min="1029" max="1029" width="3.7109375" style="237" customWidth="1"/>
    <col min="1030" max="1030" width="9" style="237" customWidth="1"/>
    <col min="1031" max="1031" width="18.140625" style="237" customWidth="1"/>
    <col min="1032" max="1041" width="9.140625" style="237" customWidth="1"/>
    <col min="1042" max="1056" width="8.7109375" style="237" customWidth="1"/>
    <col min="1057" max="1057" width="6.28515625" style="237" customWidth="1"/>
    <col min="1058" max="1280" width="11.42578125" style="237"/>
    <col min="1281" max="1281" width="4.7109375" style="237" customWidth="1"/>
    <col min="1282" max="1282" width="3.7109375" style="237" customWidth="1"/>
    <col min="1283" max="1283" width="2.7109375" style="237" customWidth="1"/>
    <col min="1284" max="1284" width="3" style="237" customWidth="1"/>
    <col min="1285" max="1285" width="3.7109375" style="237" customWidth="1"/>
    <col min="1286" max="1286" width="9" style="237" customWidth="1"/>
    <col min="1287" max="1287" width="18.140625" style="237" customWidth="1"/>
    <col min="1288" max="1297" width="9.140625" style="237" customWidth="1"/>
    <col min="1298" max="1312" width="8.7109375" style="237" customWidth="1"/>
    <col min="1313" max="1313" width="6.28515625" style="237" customWidth="1"/>
    <col min="1314" max="1536" width="11.42578125" style="237"/>
    <col min="1537" max="1537" width="4.7109375" style="237" customWidth="1"/>
    <col min="1538" max="1538" width="3.7109375" style="237" customWidth="1"/>
    <col min="1539" max="1539" width="2.7109375" style="237" customWidth="1"/>
    <col min="1540" max="1540" width="3" style="237" customWidth="1"/>
    <col min="1541" max="1541" width="3.7109375" style="237" customWidth="1"/>
    <col min="1542" max="1542" width="9" style="237" customWidth="1"/>
    <col min="1543" max="1543" width="18.140625" style="237" customWidth="1"/>
    <col min="1544" max="1553" width="9.140625" style="237" customWidth="1"/>
    <col min="1554" max="1568" width="8.7109375" style="237" customWidth="1"/>
    <col min="1569" max="1569" width="6.28515625" style="237" customWidth="1"/>
    <col min="1570" max="1792" width="11.42578125" style="237"/>
    <col min="1793" max="1793" width="4.7109375" style="237" customWidth="1"/>
    <col min="1794" max="1794" width="3.7109375" style="237" customWidth="1"/>
    <col min="1795" max="1795" width="2.7109375" style="237" customWidth="1"/>
    <col min="1796" max="1796" width="3" style="237" customWidth="1"/>
    <col min="1797" max="1797" width="3.7109375" style="237" customWidth="1"/>
    <col min="1798" max="1798" width="9" style="237" customWidth="1"/>
    <col min="1799" max="1799" width="18.140625" style="237" customWidth="1"/>
    <col min="1800" max="1809" width="9.140625" style="237" customWidth="1"/>
    <col min="1810" max="1824" width="8.7109375" style="237" customWidth="1"/>
    <col min="1825" max="1825" width="6.28515625" style="237" customWidth="1"/>
    <col min="1826" max="2048" width="11.42578125" style="237"/>
    <col min="2049" max="2049" width="4.7109375" style="237" customWidth="1"/>
    <col min="2050" max="2050" width="3.7109375" style="237" customWidth="1"/>
    <col min="2051" max="2051" width="2.7109375" style="237" customWidth="1"/>
    <col min="2052" max="2052" width="3" style="237" customWidth="1"/>
    <col min="2053" max="2053" width="3.7109375" style="237" customWidth="1"/>
    <col min="2054" max="2054" width="9" style="237" customWidth="1"/>
    <col min="2055" max="2055" width="18.140625" style="237" customWidth="1"/>
    <col min="2056" max="2065" width="9.140625" style="237" customWidth="1"/>
    <col min="2066" max="2080" width="8.7109375" style="237" customWidth="1"/>
    <col min="2081" max="2081" width="6.28515625" style="237" customWidth="1"/>
    <col min="2082" max="2304" width="11.42578125" style="237"/>
    <col min="2305" max="2305" width="4.7109375" style="237" customWidth="1"/>
    <col min="2306" max="2306" width="3.7109375" style="237" customWidth="1"/>
    <col min="2307" max="2307" width="2.7109375" style="237" customWidth="1"/>
    <col min="2308" max="2308" width="3" style="237" customWidth="1"/>
    <col min="2309" max="2309" width="3.7109375" style="237" customWidth="1"/>
    <col min="2310" max="2310" width="9" style="237" customWidth="1"/>
    <col min="2311" max="2311" width="18.140625" style="237" customWidth="1"/>
    <col min="2312" max="2321" width="9.140625" style="237" customWidth="1"/>
    <col min="2322" max="2336" width="8.7109375" style="237" customWidth="1"/>
    <col min="2337" max="2337" width="6.28515625" style="237" customWidth="1"/>
    <col min="2338" max="2560" width="11.42578125" style="237"/>
    <col min="2561" max="2561" width="4.7109375" style="237" customWidth="1"/>
    <col min="2562" max="2562" width="3.7109375" style="237" customWidth="1"/>
    <col min="2563" max="2563" width="2.7109375" style="237" customWidth="1"/>
    <col min="2564" max="2564" width="3" style="237" customWidth="1"/>
    <col min="2565" max="2565" width="3.7109375" style="237" customWidth="1"/>
    <col min="2566" max="2566" width="9" style="237" customWidth="1"/>
    <col min="2567" max="2567" width="18.140625" style="237" customWidth="1"/>
    <col min="2568" max="2577" width="9.140625" style="237" customWidth="1"/>
    <col min="2578" max="2592" width="8.7109375" style="237" customWidth="1"/>
    <col min="2593" max="2593" width="6.28515625" style="237" customWidth="1"/>
    <col min="2594" max="2816" width="11.42578125" style="237"/>
    <col min="2817" max="2817" width="4.7109375" style="237" customWidth="1"/>
    <col min="2818" max="2818" width="3.7109375" style="237" customWidth="1"/>
    <col min="2819" max="2819" width="2.7109375" style="237" customWidth="1"/>
    <col min="2820" max="2820" width="3" style="237" customWidth="1"/>
    <col min="2821" max="2821" width="3.7109375" style="237" customWidth="1"/>
    <col min="2822" max="2822" width="9" style="237" customWidth="1"/>
    <col min="2823" max="2823" width="18.140625" style="237" customWidth="1"/>
    <col min="2824" max="2833" width="9.140625" style="237" customWidth="1"/>
    <col min="2834" max="2848" width="8.7109375" style="237" customWidth="1"/>
    <col min="2849" max="2849" width="6.28515625" style="237" customWidth="1"/>
    <col min="2850" max="3072" width="11.42578125" style="237"/>
    <col min="3073" max="3073" width="4.7109375" style="237" customWidth="1"/>
    <col min="3074" max="3074" width="3.7109375" style="237" customWidth="1"/>
    <col min="3075" max="3075" width="2.7109375" style="237" customWidth="1"/>
    <col min="3076" max="3076" width="3" style="237" customWidth="1"/>
    <col min="3077" max="3077" width="3.7109375" style="237" customWidth="1"/>
    <col min="3078" max="3078" width="9" style="237" customWidth="1"/>
    <col min="3079" max="3079" width="18.140625" style="237" customWidth="1"/>
    <col min="3080" max="3089" width="9.140625" style="237" customWidth="1"/>
    <col min="3090" max="3104" width="8.7109375" style="237" customWidth="1"/>
    <col min="3105" max="3105" width="6.28515625" style="237" customWidth="1"/>
    <col min="3106" max="3328" width="11.42578125" style="237"/>
    <col min="3329" max="3329" width="4.7109375" style="237" customWidth="1"/>
    <col min="3330" max="3330" width="3.7109375" style="237" customWidth="1"/>
    <col min="3331" max="3331" width="2.7109375" style="237" customWidth="1"/>
    <col min="3332" max="3332" width="3" style="237" customWidth="1"/>
    <col min="3333" max="3333" width="3.7109375" style="237" customWidth="1"/>
    <col min="3334" max="3334" width="9" style="237" customWidth="1"/>
    <col min="3335" max="3335" width="18.140625" style="237" customWidth="1"/>
    <col min="3336" max="3345" width="9.140625" style="237" customWidth="1"/>
    <col min="3346" max="3360" width="8.7109375" style="237" customWidth="1"/>
    <col min="3361" max="3361" width="6.28515625" style="237" customWidth="1"/>
    <col min="3362" max="3584" width="11.42578125" style="237"/>
    <col min="3585" max="3585" width="4.7109375" style="237" customWidth="1"/>
    <col min="3586" max="3586" width="3.7109375" style="237" customWidth="1"/>
    <col min="3587" max="3587" width="2.7109375" style="237" customWidth="1"/>
    <col min="3588" max="3588" width="3" style="237" customWidth="1"/>
    <col min="3589" max="3589" width="3.7109375" style="237" customWidth="1"/>
    <col min="3590" max="3590" width="9" style="237" customWidth="1"/>
    <col min="3591" max="3591" width="18.140625" style="237" customWidth="1"/>
    <col min="3592" max="3601" width="9.140625" style="237" customWidth="1"/>
    <col min="3602" max="3616" width="8.7109375" style="237" customWidth="1"/>
    <col min="3617" max="3617" width="6.28515625" style="237" customWidth="1"/>
    <col min="3618" max="3840" width="11.42578125" style="237"/>
    <col min="3841" max="3841" width="4.7109375" style="237" customWidth="1"/>
    <col min="3842" max="3842" width="3.7109375" style="237" customWidth="1"/>
    <col min="3843" max="3843" width="2.7109375" style="237" customWidth="1"/>
    <col min="3844" max="3844" width="3" style="237" customWidth="1"/>
    <col min="3845" max="3845" width="3.7109375" style="237" customWidth="1"/>
    <col min="3846" max="3846" width="9" style="237" customWidth="1"/>
    <col min="3847" max="3847" width="18.140625" style="237" customWidth="1"/>
    <col min="3848" max="3857" width="9.140625" style="237" customWidth="1"/>
    <col min="3858" max="3872" width="8.7109375" style="237" customWidth="1"/>
    <col min="3873" max="3873" width="6.28515625" style="237" customWidth="1"/>
    <col min="3874" max="4096" width="11.42578125" style="237"/>
    <col min="4097" max="4097" width="4.7109375" style="237" customWidth="1"/>
    <col min="4098" max="4098" width="3.7109375" style="237" customWidth="1"/>
    <col min="4099" max="4099" width="2.7109375" style="237" customWidth="1"/>
    <col min="4100" max="4100" width="3" style="237" customWidth="1"/>
    <col min="4101" max="4101" width="3.7109375" style="237" customWidth="1"/>
    <col min="4102" max="4102" width="9" style="237" customWidth="1"/>
    <col min="4103" max="4103" width="18.140625" style="237" customWidth="1"/>
    <col min="4104" max="4113" width="9.140625" style="237" customWidth="1"/>
    <col min="4114" max="4128" width="8.7109375" style="237" customWidth="1"/>
    <col min="4129" max="4129" width="6.28515625" style="237" customWidth="1"/>
    <col min="4130" max="4352" width="11.42578125" style="237"/>
    <col min="4353" max="4353" width="4.7109375" style="237" customWidth="1"/>
    <col min="4354" max="4354" width="3.7109375" style="237" customWidth="1"/>
    <col min="4355" max="4355" width="2.7109375" style="237" customWidth="1"/>
    <col min="4356" max="4356" width="3" style="237" customWidth="1"/>
    <col min="4357" max="4357" width="3.7109375" style="237" customWidth="1"/>
    <col min="4358" max="4358" width="9" style="237" customWidth="1"/>
    <col min="4359" max="4359" width="18.140625" style="237" customWidth="1"/>
    <col min="4360" max="4369" width="9.140625" style="237" customWidth="1"/>
    <col min="4370" max="4384" width="8.7109375" style="237" customWidth="1"/>
    <col min="4385" max="4385" width="6.28515625" style="237" customWidth="1"/>
    <col min="4386" max="4608" width="11.42578125" style="237"/>
    <col min="4609" max="4609" width="4.7109375" style="237" customWidth="1"/>
    <col min="4610" max="4610" width="3.7109375" style="237" customWidth="1"/>
    <col min="4611" max="4611" width="2.7109375" style="237" customWidth="1"/>
    <col min="4612" max="4612" width="3" style="237" customWidth="1"/>
    <col min="4613" max="4613" width="3.7109375" style="237" customWidth="1"/>
    <col min="4614" max="4614" width="9" style="237" customWidth="1"/>
    <col min="4615" max="4615" width="18.140625" style="237" customWidth="1"/>
    <col min="4616" max="4625" width="9.140625" style="237" customWidth="1"/>
    <col min="4626" max="4640" width="8.7109375" style="237" customWidth="1"/>
    <col min="4641" max="4641" width="6.28515625" style="237" customWidth="1"/>
    <col min="4642" max="4864" width="11.42578125" style="237"/>
    <col min="4865" max="4865" width="4.7109375" style="237" customWidth="1"/>
    <col min="4866" max="4866" width="3.7109375" style="237" customWidth="1"/>
    <col min="4867" max="4867" width="2.7109375" style="237" customWidth="1"/>
    <col min="4868" max="4868" width="3" style="237" customWidth="1"/>
    <col min="4869" max="4869" width="3.7109375" style="237" customWidth="1"/>
    <col min="4870" max="4870" width="9" style="237" customWidth="1"/>
    <col min="4871" max="4871" width="18.140625" style="237" customWidth="1"/>
    <col min="4872" max="4881" width="9.140625" style="237" customWidth="1"/>
    <col min="4882" max="4896" width="8.7109375" style="237" customWidth="1"/>
    <col min="4897" max="4897" width="6.28515625" style="237" customWidth="1"/>
    <col min="4898" max="5120" width="11.42578125" style="237"/>
    <col min="5121" max="5121" width="4.7109375" style="237" customWidth="1"/>
    <col min="5122" max="5122" width="3.7109375" style="237" customWidth="1"/>
    <col min="5123" max="5123" width="2.7109375" style="237" customWidth="1"/>
    <col min="5124" max="5124" width="3" style="237" customWidth="1"/>
    <col min="5125" max="5125" width="3.7109375" style="237" customWidth="1"/>
    <col min="5126" max="5126" width="9" style="237" customWidth="1"/>
    <col min="5127" max="5127" width="18.140625" style="237" customWidth="1"/>
    <col min="5128" max="5137" width="9.140625" style="237" customWidth="1"/>
    <col min="5138" max="5152" width="8.7109375" style="237" customWidth="1"/>
    <col min="5153" max="5153" width="6.28515625" style="237" customWidth="1"/>
    <col min="5154" max="5376" width="11.42578125" style="237"/>
    <col min="5377" max="5377" width="4.7109375" style="237" customWidth="1"/>
    <col min="5378" max="5378" width="3.7109375" style="237" customWidth="1"/>
    <col min="5379" max="5379" width="2.7109375" style="237" customWidth="1"/>
    <col min="5380" max="5380" width="3" style="237" customWidth="1"/>
    <col min="5381" max="5381" width="3.7109375" style="237" customWidth="1"/>
    <col min="5382" max="5382" width="9" style="237" customWidth="1"/>
    <col min="5383" max="5383" width="18.140625" style="237" customWidth="1"/>
    <col min="5384" max="5393" width="9.140625" style="237" customWidth="1"/>
    <col min="5394" max="5408" width="8.7109375" style="237" customWidth="1"/>
    <col min="5409" max="5409" width="6.28515625" style="237" customWidth="1"/>
    <col min="5410" max="5632" width="11.42578125" style="237"/>
    <col min="5633" max="5633" width="4.7109375" style="237" customWidth="1"/>
    <col min="5634" max="5634" width="3.7109375" style="237" customWidth="1"/>
    <col min="5635" max="5635" width="2.7109375" style="237" customWidth="1"/>
    <col min="5636" max="5636" width="3" style="237" customWidth="1"/>
    <col min="5637" max="5637" width="3.7109375" style="237" customWidth="1"/>
    <col min="5638" max="5638" width="9" style="237" customWidth="1"/>
    <col min="5639" max="5639" width="18.140625" style="237" customWidth="1"/>
    <col min="5640" max="5649" width="9.140625" style="237" customWidth="1"/>
    <col min="5650" max="5664" width="8.7109375" style="237" customWidth="1"/>
    <col min="5665" max="5665" width="6.28515625" style="237" customWidth="1"/>
    <col min="5666" max="5888" width="11.42578125" style="237"/>
    <col min="5889" max="5889" width="4.7109375" style="237" customWidth="1"/>
    <col min="5890" max="5890" width="3.7109375" style="237" customWidth="1"/>
    <col min="5891" max="5891" width="2.7109375" style="237" customWidth="1"/>
    <col min="5892" max="5892" width="3" style="237" customWidth="1"/>
    <col min="5893" max="5893" width="3.7109375" style="237" customWidth="1"/>
    <col min="5894" max="5894" width="9" style="237" customWidth="1"/>
    <col min="5895" max="5895" width="18.140625" style="237" customWidth="1"/>
    <col min="5896" max="5905" width="9.140625" style="237" customWidth="1"/>
    <col min="5906" max="5920" width="8.7109375" style="237" customWidth="1"/>
    <col min="5921" max="5921" width="6.28515625" style="237" customWidth="1"/>
    <col min="5922" max="6144" width="11.42578125" style="237"/>
    <col min="6145" max="6145" width="4.7109375" style="237" customWidth="1"/>
    <col min="6146" max="6146" width="3.7109375" style="237" customWidth="1"/>
    <col min="6147" max="6147" width="2.7109375" style="237" customWidth="1"/>
    <col min="6148" max="6148" width="3" style="237" customWidth="1"/>
    <col min="6149" max="6149" width="3.7109375" style="237" customWidth="1"/>
    <col min="6150" max="6150" width="9" style="237" customWidth="1"/>
    <col min="6151" max="6151" width="18.140625" style="237" customWidth="1"/>
    <col min="6152" max="6161" width="9.140625" style="237" customWidth="1"/>
    <col min="6162" max="6176" width="8.7109375" style="237" customWidth="1"/>
    <col min="6177" max="6177" width="6.28515625" style="237" customWidth="1"/>
    <col min="6178" max="6400" width="11.42578125" style="237"/>
    <col min="6401" max="6401" width="4.7109375" style="237" customWidth="1"/>
    <col min="6402" max="6402" width="3.7109375" style="237" customWidth="1"/>
    <col min="6403" max="6403" width="2.7109375" style="237" customWidth="1"/>
    <col min="6404" max="6404" width="3" style="237" customWidth="1"/>
    <col min="6405" max="6405" width="3.7109375" style="237" customWidth="1"/>
    <col min="6406" max="6406" width="9" style="237" customWidth="1"/>
    <col min="6407" max="6407" width="18.140625" style="237" customWidth="1"/>
    <col min="6408" max="6417" width="9.140625" style="237" customWidth="1"/>
    <col min="6418" max="6432" width="8.7109375" style="237" customWidth="1"/>
    <col min="6433" max="6433" width="6.28515625" style="237" customWidth="1"/>
    <col min="6434" max="6656" width="11.42578125" style="237"/>
    <col min="6657" max="6657" width="4.7109375" style="237" customWidth="1"/>
    <col min="6658" max="6658" width="3.7109375" style="237" customWidth="1"/>
    <col min="6659" max="6659" width="2.7109375" style="237" customWidth="1"/>
    <col min="6660" max="6660" width="3" style="237" customWidth="1"/>
    <col min="6661" max="6661" width="3.7109375" style="237" customWidth="1"/>
    <col min="6662" max="6662" width="9" style="237" customWidth="1"/>
    <col min="6663" max="6663" width="18.140625" style="237" customWidth="1"/>
    <col min="6664" max="6673" width="9.140625" style="237" customWidth="1"/>
    <col min="6674" max="6688" width="8.7109375" style="237" customWidth="1"/>
    <col min="6689" max="6689" width="6.28515625" style="237" customWidth="1"/>
    <col min="6690" max="6912" width="11.42578125" style="237"/>
    <col min="6913" max="6913" width="4.7109375" style="237" customWidth="1"/>
    <col min="6914" max="6914" width="3.7109375" style="237" customWidth="1"/>
    <col min="6915" max="6915" width="2.7109375" style="237" customWidth="1"/>
    <col min="6916" max="6916" width="3" style="237" customWidth="1"/>
    <col min="6917" max="6917" width="3.7109375" style="237" customWidth="1"/>
    <col min="6918" max="6918" width="9" style="237" customWidth="1"/>
    <col min="6919" max="6919" width="18.140625" style="237" customWidth="1"/>
    <col min="6920" max="6929" width="9.140625" style="237" customWidth="1"/>
    <col min="6930" max="6944" width="8.7109375" style="237" customWidth="1"/>
    <col min="6945" max="6945" width="6.28515625" style="237" customWidth="1"/>
    <col min="6946" max="7168" width="11.42578125" style="237"/>
    <col min="7169" max="7169" width="4.7109375" style="237" customWidth="1"/>
    <col min="7170" max="7170" width="3.7109375" style="237" customWidth="1"/>
    <col min="7171" max="7171" width="2.7109375" style="237" customWidth="1"/>
    <col min="7172" max="7172" width="3" style="237" customWidth="1"/>
    <col min="7173" max="7173" width="3.7109375" style="237" customWidth="1"/>
    <col min="7174" max="7174" width="9" style="237" customWidth="1"/>
    <col min="7175" max="7175" width="18.140625" style="237" customWidth="1"/>
    <col min="7176" max="7185" width="9.140625" style="237" customWidth="1"/>
    <col min="7186" max="7200" width="8.7109375" style="237" customWidth="1"/>
    <col min="7201" max="7201" width="6.28515625" style="237" customWidth="1"/>
    <col min="7202" max="7424" width="11.42578125" style="237"/>
    <col min="7425" max="7425" width="4.7109375" style="237" customWidth="1"/>
    <col min="7426" max="7426" width="3.7109375" style="237" customWidth="1"/>
    <col min="7427" max="7427" width="2.7109375" style="237" customWidth="1"/>
    <col min="7428" max="7428" width="3" style="237" customWidth="1"/>
    <col min="7429" max="7429" width="3.7109375" style="237" customWidth="1"/>
    <col min="7430" max="7430" width="9" style="237" customWidth="1"/>
    <col min="7431" max="7431" width="18.140625" style="237" customWidth="1"/>
    <col min="7432" max="7441" width="9.140625" style="237" customWidth="1"/>
    <col min="7442" max="7456" width="8.7109375" style="237" customWidth="1"/>
    <col min="7457" max="7457" width="6.28515625" style="237" customWidth="1"/>
    <col min="7458" max="7680" width="11.42578125" style="237"/>
    <col min="7681" max="7681" width="4.7109375" style="237" customWidth="1"/>
    <col min="7682" max="7682" width="3.7109375" style="237" customWidth="1"/>
    <col min="7683" max="7683" width="2.7109375" style="237" customWidth="1"/>
    <col min="7684" max="7684" width="3" style="237" customWidth="1"/>
    <col min="7685" max="7685" width="3.7109375" style="237" customWidth="1"/>
    <col min="7686" max="7686" width="9" style="237" customWidth="1"/>
    <col min="7687" max="7687" width="18.140625" style="237" customWidth="1"/>
    <col min="7688" max="7697" width="9.140625" style="237" customWidth="1"/>
    <col min="7698" max="7712" width="8.7109375" style="237" customWidth="1"/>
    <col min="7713" max="7713" width="6.28515625" style="237" customWidth="1"/>
    <col min="7714" max="7936" width="11.42578125" style="237"/>
    <col min="7937" max="7937" width="4.7109375" style="237" customWidth="1"/>
    <col min="7938" max="7938" width="3.7109375" style="237" customWidth="1"/>
    <col min="7939" max="7939" width="2.7109375" style="237" customWidth="1"/>
    <col min="7940" max="7940" width="3" style="237" customWidth="1"/>
    <col min="7941" max="7941" width="3.7109375" style="237" customWidth="1"/>
    <col min="7942" max="7942" width="9" style="237" customWidth="1"/>
    <col min="7943" max="7943" width="18.140625" style="237" customWidth="1"/>
    <col min="7944" max="7953" width="9.140625" style="237" customWidth="1"/>
    <col min="7954" max="7968" width="8.7109375" style="237" customWidth="1"/>
    <col min="7969" max="7969" width="6.28515625" style="237" customWidth="1"/>
    <col min="7970" max="8192" width="11.42578125" style="237"/>
    <col min="8193" max="8193" width="4.7109375" style="237" customWidth="1"/>
    <col min="8194" max="8194" width="3.7109375" style="237" customWidth="1"/>
    <col min="8195" max="8195" width="2.7109375" style="237" customWidth="1"/>
    <col min="8196" max="8196" width="3" style="237" customWidth="1"/>
    <col min="8197" max="8197" width="3.7109375" style="237" customWidth="1"/>
    <col min="8198" max="8198" width="9" style="237" customWidth="1"/>
    <col min="8199" max="8199" width="18.140625" style="237" customWidth="1"/>
    <col min="8200" max="8209" width="9.140625" style="237" customWidth="1"/>
    <col min="8210" max="8224" width="8.7109375" style="237" customWidth="1"/>
    <col min="8225" max="8225" width="6.28515625" style="237" customWidth="1"/>
    <col min="8226" max="8448" width="11.42578125" style="237"/>
    <col min="8449" max="8449" width="4.7109375" style="237" customWidth="1"/>
    <col min="8450" max="8450" width="3.7109375" style="237" customWidth="1"/>
    <col min="8451" max="8451" width="2.7109375" style="237" customWidth="1"/>
    <col min="8452" max="8452" width="3" style="237" customWidth="1"/>
    <col min="8453" max="8453" width="3.7109375" style="237" customWidth="1"/>
    <col min="8454" max="8454" width="9" style="237" customWidth="1"/>
    <col min="8455" max="8455" width="18.140625" style="237" customWidth="1"/>
    <col min="8456" max="8465" width="9.140625" style="237" customWidth="1"/>
    <col min="8466" max="8480" width="8.7109375" style="237" customWidth="1"/>
    <col min="8481" max="8481" width="6.28515625" style="237" customWidth="1"/>
    <col min="8482" max="8704" width="11.42578125" style="237"/>
    <col min="8705" max="8705" width="4.7109375" style="237" customWidth="1"/>
    <col min="8706" max="8706" width="3.7109375" style="237" customWidth="1"/>
    <col min="8707" max="8707" width="2.7109375" style="237" customWidth="1"/>
    <col min="8708" max="8708" width="3" style="237" customWidth="1"/>
    <col min="8709" max="8709" width="3.7109375" style="237" customWidth="1"/>
    <col min="8710" max="8710" width="9" style="237" customWidth="1"/>
    <col min="8711" max="8711" width="18.140625" style="237" customWidth="1"/>
    <col min="8712" max="8721" width="9.140625" style="237" customWidth="1"/>
    <col min="8722" max="8736" width="8.7109375" style="237" customWidth="1"/>
    <col min="8737" max="8737" width="6.28515625" style="237" customWidth="1"/>
    <col min="8738" max="8960" width="11.42578125" style="237"/>
    <col min="8961" max="8961" width="4.7109375" style="237" customWidth="1"/>
    <col min="8962" max="8962" width="3.7109375" style="237" customWidth="1"/>
    <col min="8963" max="8963" width="2.7109375" style="237" customWidth="1"/>
    <col min="8964" max="8964" width="3" style="237" customWidth="1"/>
    <col min="8965" max="8965" width="3.7109375" style="237" customWidth="1"/>
    <col min="8966" max="8966" width="9" style="237" customWidth="1"/>
    <col min="8967" max="8967" width="18.140625" style="237" customWidth="1"/>
    <col min="8968" max="8977" width="9.140625" style="237" customWidth="1"/>
    <col min="8978" max="8992" width="8.7109375" style="237" customWidth="1"/>
    <col min="8993" max="8993" width="6.28515625" style="237" customWidth="1"/>
    <col min="8994" max="9216" width="11.42578125" style="237"/>
    <col min="9217" max="9217" width="4.7109375" style="237" customWidth="1"/>
    <col min="9218" max="9218" width="3.7109375" style="237" customWidth="1"/>
    <col min="9219" max="9219" width="2.7109375" style="237" customWidth="1"/>
    <col min="9220" max="9220" width="3" style="237" customWidth="1"/>
    <col min="9221" max="9221" width="3.7109375" style="237" customWidth="1"/>
    <col min="9222" max="9222" width="9" style="237" customWidth="1"/>
    <col min="9223" max="9223" width="18.140625" style="237" customWidth="1"/>
    <col min="9224" max="9233" width="9.140625" style="237" customWidth="1"/>
    <col min="9234" max="9248" width="8.7109375" style="237" customWidth="1"/>
    <col min="9249" max="9249" width="6.28515625" style="237" customWidth="1"/>
    <col min="9250" max="9472" width="11.42578125" style="237"/>
    <col min="9473" max="9473" width="4.7109375" style="237" customWidth="1"/>
    <col min="9474" max="9474" width="3.7109375" style="237" customWidth="1"/>
    <col min="9475" max="9475" width="2.7109375" style="237" customWidth="1"/>
    <col min="9476" max="9476" width="3" style="237" customWidth="1"/>
    <col min="9477" max="9477" width="3.7109375" style="237" customWidth="1"/>
    <col min="9478" max="9478" width="9" style="237" customWidth="1"/>
    <col min="9479" max="9479" width="18.140625" style="237" customWidth="1"/>
    <col min="9480" max="9489" width="9.140625" style="237" customWidth="1"/>
    <col min="9490" max="9504" width="8.7109375" style="237" customWidth="1"/>
    <col min="9505" max="9505" width="6.28515625" style="237" customWidth="1"/>
    <col min="9506" max="9728" width="11.42578125" style="237"/>
    <col min="9729" max="9729" width="4.7109375" style="237" customWidth="1"/>
    <col min="9730" max="9730" width="3.7109375" style="237" customWidth="1"/>
    <col min="9731" max="9731" width="2.7109375" style="237" customWidth="1"/>
    <col min="9732" max="9732" width="3" style="237" customWidth="1"/>
    <col min="9733" max="9733" width="3.7109375" style="237" customWidth="1"/>
    <col min="9734" max="9734" width="9" style="237" customWidth="1"/>
    <col min="9735" max="9735" width="18.140625" style="237" customWidth="1"/>
    <col min="9736" max="9745" width="9.140625" style="237" customWidth="1"/>
    <col min="9746" max="9760" width="8.7109375" style="237" customWidth="1"/>
    <col min="9761" max="9761" width="6.28515625" style="237" customWidth="1"/>
    <col min="9762" max="9984" width="11.42578125" style="237"/>
    <col min="9985" max="9985" width="4.7109375" style="237" customWidth="1"/>
    <col min="9986" max="9986" width="3.7109375" style="237" customWidth="1"/>
    <col min="9987" max="9987" width="2.7109375" style="237" customWidth="1"/>
    <col min="9988" max="9988" width="3" style="237" customWidth="1"/>
    <col min="9989" max="9989" width="3.7109375" style="237" customWidth="1"/>
    <col min="9990" max="9990" width="9" style="237" customWidth="1"/>
    <col min="9991" max="9991" width="18.140625" style="237" customWidth="1"/>
    <col min="9992" max="10001" width="9.140625" style="237" customWidth="1"/>
    <col min="10002" max="10016" width="8.7109375" style="237" customWidth="1"/>
    <col min="10017" max="10017" width="6.28515625" style="237" customWidth="1"/>
    <col min="10018" max="10240" width="11.42578125" style="237"/>
    <col min="10241" max="10241" width="4.7109375" style="237" customWidth="1"/>
    <col min="10242" max="10242" width="3.7109375" style="237" customWidth="1"/>
    <col min="10243" max="10243" width="2.7109375" style="237" customWidth="1"/>
    <col min="10244" max="10244" width="3" style="237" customWidth="1"/>
    <col min="10245" max="10245" width="3.7109375" style="237" customWidth="1"/>
    <col min="10246" max="10246" width="9" style="237" customWidth="1"/>
    <col min="10247" max="10247" width="18.140625" style="237" customWidth="1"/>
    <col min="10248" max="10257" width="9.140625" style="237" customWidth="1"/>
    <col min="10258" max="10272" width="8.7109375" style="237" customWidth="1"/>
    <col min="10273" max="10273" width="6.28515625" style="237" customWidth="1"/>
    <col min="10274" max="10496" width="11.42578125" style="237"/>
    <col min="10497" max="10497" width="4.7109375" style="237" customWidth="1"/>
    <col min="10498" max="10498" width="3.7109375" style="237" customWidth="1"/>
    <col min="10499" max="10499" width="2.7109375" style="237" customWidth="1"/>
    <col min="10500" max="10500" width="3" style="237" customWidth="1"/>
    <col min="10501" max="10501" width="3.7109375" style="237" customWidth="1"/>
    <col min="10502" max="10502" width="9" style="237" customWidth="1"/>
    <col min="10503" max="10503" width="18.140625" style="237" customWidth="1"/>
    <col min="10504" max="10513" width="9.140625" style="237" customWidth="1"/>
    <col min="10514" max="10528" width="8.7109375" style="237" customWidth="1"/>
    <col min="10529" max="10529" width="6.28515625" style="237" customWidth="1"/>
    <col min="10530" max="10752" width="11.42578125" style="237"/>
    <col min="10753" max="10753" width="4.7109375" style="237" customWidth="1"/>
    <col min="10754" max="10754" width="3.7109375" style="237" customWidth="1"/>
    <col min="10755" max="10755" width="2.7109375" style="237" customWidth="1"/>
    <col min="10756" max="10756" width="3" style="237" customWidth="1"/>
    <col min="10757" max="10757" width="3.7109375" style="237" customWidth="1"/>
    <col min="10758" max="10758" width="9" style="237" customWidth="1"/>
    <col min="10759" max="10759" width="18.140625" style="237" customWidth="1"/>
    <col min="10760" max="10769" width="9.140625" style="237" customWidth="1"/>
    <col min="10770" max="10784" width="8.7109375" style="237" customWidth="1"/>
    <col min="10785" max="10785" width="6.28515625" style="237" customWidth="1"/>
    <col min="10786" max="11008" width="11.42578125" style="237"/>
    <col min="11009" max="11009" width="4.7109375" style="237" customWidth="1"/>
    <col min="11010" max="11010" width="3.7109375" style="237" customWidth="1"/>
    <col min="11011" max="11011" width="2.7109375" style="237" customWidth="1"/>
    <col min="11012" max="11012" width="3" style="237" customWidth="1"/>
    <col min="11013" max="11013" width="3.7109375" style="237" customWidth="1"/>
    <col min="11014" max="11014" width="9" style="237" customWidth="1"/>
    <col min="11015" max="11015" width="18.140625" style="237" customWidth="1"/>
    <col min="11016" max="11025" width="9.140625" style="237" customWidth="1"/>
    <col min="11026" max="11040" width="8.7109375" style="237" customWidth="1"/>
    <col min="11041" max="11041" width="6.28515625" style="237" customWidth="1"/>
    <col min="11042" max="11264" width="11.42578125" style="237"/>
    <col min="11265" max="11265" width="4.7109375" style="237" customWidth="1"/>
    <col min="11266" max="11266" width="3.7109375" style="237" customWidth="1"/>
    <col min="11267" max="11267" width="2.7109375" style="237" customWidth="1"/>
    <col min="11268" max="11268" width="3" style="237" customWidth="1"/>
    <col min="11269" max="11269" width="3.7109375" style="237" customWidth="1"/>
    <col min="11270" max="11270" width="9" style="237" customWidth="1"/>
    <col min="11271" max="11271" width="18.140625" style="237" customWidth="1"/>
    <col min="11272" max="11281" width="9.140625" style="237" customWidth="1"/>
    <col min="11282" max="11296" width="8.7109375" style="237" customWidth="1"/>
    <col min="11297" max="11297" width="6.28515625" style="237" customWidth="1"/>
    <col min="11298" max="11520" width="11.42578125" style="237"/>
    <col min="11521" max="11521" width="4.7109375" style="237" customWidth="1"/>
    <col min="11522" max="11522" width="3.7109375" style="237" customWidth="1"/>
    <col min="11523" max="11523" width="2.7109375" style="237" customWidth="1"/>
    <col min="11524" max="11524" width="3" style="237" customWidth="1"/>
    <col min="11525" max="11525" width="3.7109375" style="237" customWidth="1"/>
    <col min="11526" max="11526" width="9" style="237" customWidth="1"/>
    <col min="11527" max="11527" width="18.140625" style="237" customWidth="1"/>
    <col min="11528" max="11537" width="9.140625" style="237" customWidth="1"/>
    <col min="11538" max="11552" width="8.7109375" style="237" customWidth="1"/>
    <col min="11553" max="11553" width="6.28515625" style="237" customWidth="1"/>
    <col min="11554" max="11776" width="11.42578125" style="237"/>
    <col min="11777" max="11777" width="4.7109375" style="237" customWidth="1"/>
    <col min="11778" max="11778" width="3.7109375" style="237" customWidth="1"/>
    <col min="11779" max="11779" width="2.7109375" style="237" customWidth="1"/>
    <col min="11780" max="11780" width="3" style="237" customWidth="1"/>
    <col min="11781" max="11781" width="3.7109375" style="237" customWidth="1"/>
    <col min="11782" max="11782" width="9" style="237" customWidth="1"/>
    <col min="11783" max="11783" width="18.140625" style="237" customWidth="1"/>
    <col min="11784" max="11793" width="9.140625" style="237" customWidth="1"/>
    <col min="11794" max="11808" width="8.7109375" style="237" customWidth="1"/>
    <col min="11809" max="11809" width="6.28515625" style="237" customWidth="1"/>
    <col min="11810" max="12032" width="11.42578125" style="237"/>
    <col min="12033" max="12033" width="4.7109375" style="237" customWidth="1"/>
    <col min="12034" max="12034" width="3.7109375" style="237" customWidth="1"/>
    <col min="12035" max="12035" width="2.7109375" style="237" customWidth="1"/>
    <col min="12036" max="12036" width="3" style="237" customWidth="1"/>
    <col min="12037" max="12037" width="3.7109375" style="237" customWidth="1"/>
    <col min="12038" max="12038" width="9" style="237" customWidth="1"/>
    <col min="12039" max="12039" width="18.140625" style="237" customWidth="1"/>
    <col min="12040" max="12049" width="9.140625" style="237" customWidth="1"/>
    <col min="12050" max="12064" width="8.7109375" style="237" customWidth="1"/>
    <col min="12065" max="12065" width="6.28515625" style="237" customWidth="1"/>
    <col min="12066" max="12288" width="11.42578125" style="237"/>
    <col min="12289" max="12289" width="4.7109375" style="237" customWidth="1"/>
    <col min="12290" max="12290" width="3.7109375" style="237" customWidth="1"/>
    <col min="12291" max="12291" width="2.7109375" style="237" customWidth="1"/>
    <col min="12292" max="12292" width="3" style="237" customWidth="1"/>
    <col min="12293" max="12293" width="3.7109375" style="237" customWidth="1"/>
    <col min="12294" max="12294" width="9" style="237" customWidth="1"/>
    <col min="12295" max="12295" width="18.140625" style="237" customWidth="1"/>
    <col min="12296" max="12305" width="9.140625" style="237" customWidth="1"/>
    <col min="12306" max="12320" width="8.7109375" style="237" customWidth="1"/>
    <col min="12321" max="12321" width="6.28515625" style="237" customWidth="1"/>
    <col min="12322" max="12544" width="11.42578125" style="237"/>
    <col min="12545" max="12545" width="4.7109375" style="237" customWidth="1"/>
    <col min="12546" max="12546" width="3.7109375" style="237" customWidth="1"/>
    <col min="12547" max="12547" width="2.7109375" style="237" customWidth="1"/>
    <col min="12548" max="12548" width="3" style="237" customWidth="1"/>
    <col min="12549" max="12549" width="3.7109375" style="237" customWidth="1"/>
    <col min="12550" max="12550" width="9" style="237" customWidth="1"/>
    <col min="12551" max="12551" width="18.140625" style="237" customWidth="1"/>
    <col min="12552" max="12561" width="9.140625" style="237" customWidth="1"/>
    <col min="12562" max="12576" width="8.7109375" style="237" customWidth="1"/>
    <col min="12577" max="12577" width="6.28515625" style="237" customWidth="1"/>
    <col min="12578" max="12800" width="11.42578125" style="237"/>
    <col min="12801" max="12801" width="4.7109375" style="237" customWidth="1"/>
    <col min="12802" max="12802" width="3.7109375" style="237" customWidth="1"/>
    <col min="12803" max="12803" width="2.7109375" style="237" customWidth="1"/>
    <col min="12804" max="12804" width="3" style="237" customWidth="1"/>
    <col min="12805" max="12805" width="3.7109375" style="237" customWidth="1"/>
    <col min="12806" max="12806" width="9" style="237" customWidth="1"/>
    <col min="12807" max="12807" width="18.140625" style="237" customWidth="1"/>
    <col min="12808" max="12817" width="9.140625" style="237" customWidth="1"/>
    <col min="12818" max="12832" width="8.7109375" style="237" customWidth="1"/>
    <col min="12833" max="12833" width="6.28515625" style="237" customWidth="1"/>
    <col min="12834" max="13056" width="11.42578125" style="237"/>
    <col min="13057" max="13057" width="4.7109375" style="237" customWidth="1"/>
    <col min="13058" max="13058" width="3.7109375" style="237" customWidth="1"/>
    <col min="13059" max="13059" width="2.7109375" style="237" customWidth="1"/>
    <col min="13060" max="13060" width="3" style="237" customWidth="1"/>
    <col min="13061" max="13061" width="3.7109375" style="237" customWidth="1"/>
    <col min="13062" max="13062" width="9" style="237" customWidth="1"/>
    <col min="13063" max="13063" width="18.140625" style="237" customWidth="1"/>
    <col min="13064" max="13073" width="9.140625" style="237" customWidth="1"/>
    <col min="13074" max="13088" width="8.7109375" style="237" customWidth="1"/>
    <col min="13089" max="13089" width="6.28515625" style="237" customWidth="1"/>
    <col min="13090" max="13312" width="11.42578125" style="237"/>
    <col min="13313" max="13313" width="4.7109375" style="237" customWidth="1"/>
    <col min="13314" max="13314" width="3.7109375" style="237" customWidth="1"/>
    <col min="13315" max="13315" width="2.7109375" style="237" customWidth="1"/>
    <col min="13316" max="13316" width="3" style="237" customWidth="1"/>
    <col min="13317" max="13317" width="3.7109375" style="237" customWidth="1"/>
    <col min="13318" max="13318" width="9" style="237" customWidth="1"/>
    <col min="13319" max="13319" width="18.140625" style="237" customWidth="1"/>
    <col min="13320" max="13329" width="9.140625" style="237" customWidth="1"/>
    <col min="13330" max="13344" width="8.7109375" style="237" customWidth="1"/>
    <col min="13345" max="13345" width="6.28515625" style="237" customWidth="1"/>
    <col min="13346" max="13568" width="11.42578125" style="237"/>
    <col min="13569" max="13569" width="4.7109375" style="237" customWidth="1"/>
    <col min="13570" max="13570" width="3.7109375" style="237" customWidth="1"/>
    <col min="13571" max="13571" width="2.7109375" style="237" customWidth="1"/>
    <col min="13572" max="13572" width="3" style="237" customWidth="1"/>
    <col min="13573" max="13573" width="3.7109375" style="237" customWidth="1"/>
    <col min="13574" max="13574" width="9" style="237" customWidth="1"/>
    <col min="13575" max="13575" width="18.140625" style="237" customWidth="1"/>
    <col min="13576" max="13585" width="9.140625" style="237" customWidth="1"/>
    <col min="13586" max="13600" width="8.7109375" style="237" customWidth="1"/>
    <col min="13601" max="13601" width="6.28515625" style="237" customWidth="1"/>
    <col min="13602" max="13824" width="11.42578125" style="237"/>
    <col min="13825" max="13825" width="4.7109375" style="237" customWidth="1"/>
    <col min="13826" max="13826" width="3.7109375" style="237" customWidth="1"/>
    <col min="13827" max="13827" width="2.7109375" style="237" customWidth="1"/>
    <col min="13828" max="13828" width="3" style="237" customWidth="1"/>
    <col min="13829" max="13829" width="3.7109375" style="237" customWidth="1"/>
    <col min="13830" max="13830" width="9" style="237" customWidth="1"/>
    <col min="13831" max="13831" width="18.140625" style="237" customWidth="1"/>
    <col min="13832" max="13841" width="9.140625" style="237" customWidth="1"/>
    <col min="13842" max="13856" width="8.7109375" style="237" customWidth="1"/>
    <col min="13857" max="13857" width="6.28515625" style="237" customWidth="1"/>
    <col min="13858" max="14080" width="11.42578125" style="237"/>
    <col min="14081" max="14081" width="4.7109375" style="237" customWidth="1"/>
    <col min="14082" max="14082" width="3.7109375" style="237" customWidth="1"/>
    <col min="14083" max="14083" width="2.7109375" style="237" customWidth="1"/>
    <col min="14084" max="14084" width="3" style="237" customWidth="1"/>
    <col min="14085" max="14085" width="3.7109375" style="237" customWidth="1"/>
    <col min="14086" max="14086" width="9" style="237" customWidth="1"/>
    <col min="14087" max="14087" width="18.140625" style="237" customWidth="1"/>
    <col min="14088" max="14097" width="9.140625" style="237" customWidth="1"/>
    <col min="14098" max="14112" width="8.7109375" style="237" customWidth="1"/>
    <col min="14113" max="14113" width="6.28515625" style="237" customWidth="1"/>
    <col min="14114" max="14336" width="11.42578125" style="237"/>
    <col min="14337" max="14337" width="4.7109375" style="237" customWidth="1"/>
    <col min="14338" max="14338" width="3.7109375" style="237" customWidth="1"/>
    <col min="14339" max="14339" width="2.7109375" style="237" customWidth="1"/>
    <col min="14340" max="14340" width="3" style="237" customWidth="1"/>
    <col min="14341" max="14341" width="3.7109375" style="237" customWidth="1"/>
    <col min="14342" max="14342" width="9" style="237" customWidth="1"/>
    <col min="14343" max="14343" width="18.140625" style="237" customWidth="1"/>
    <col min="14344" max="14353" width="9.140625" style="237" customWidth="1"/>
    <col min="14354" max="14368" width="8.7109375" style="237" customWidth="1"/>
    <col min="14369" max="14369" width="6.28515625" style="237" customWidth="1"/>
    <col min="14370" max="14592" width="11.42578125" style="237"/>
    <col min="14593" max="14593" width="4.7109375" style="237" customWidth="1"/>
    <col min="14594" max="14594" width="3.7109375" style="237" customWidth="1"/>
    <col min="14595" max="14595" width="2.7109375" style="237" customWidth="1"/>
    <col min="14596" max="14596" width="3" style="237" customWidth="1"/>
    <col min="14597" max="14597" width="3.7109375" style="237" customWidth="1"/>
    <col min="14598" max="14598" width="9" style="237" customWidth="1"/>
    <col min="14599" max="14599" width="18.140625" style="237" customWidth="1"/>
    <col min="14600" max="14609" width="9.140625" style="237" customWidth="1"/>
    <col min="14610" max="14624" width="8.7109375" style="237" customWidth="1"/>
    <col min="14625" max="14625" width="6.28515625" style="237" customWidth="1"/>
    <col min="14626" max="14848" width="11.42578125" style="237"/>
    <col min="14849" max="14849" width="4.7109375" style="237" customWidth="1"/>
    <col min="14850" max="14850" width="3.7109375" style="237" customWidth="1"/>
    <col min="14851" max="14851" width="2.7109375" style="237" customWidth="1"/>
    <col min="14852" max="14852" width="3" style="237" customWidth="1"/>
    <col min="14853" max="14853" width="3.7109375" style="237" customWidth="1"/>
    <col min="14854" max="14854" width="9" style="237" customWidth="1"/>
    <col min="14855" max="14855" width="18.140625" style="237" customWidth="1"/>
    <col min="14856" max="14865" width="9.140625" style="237" customWidth="1"/>
    <col min="14866" max="14880" width="8.7109375" style="237" customWidth="1"/>
    <col min="14881" max="14881" width="6.28515625" style="237" customWidth="1"/>
    <col min="14882" max="15104" width="11.42578125" style="237"/>
    <col min="15105" max="15105" width="4.7109375" style="237" customWidth="1"/>
    <col min="15106" max="15106" width="3.7109375" style="237" customWidth="1"/>
    <col min="15107" max="15107" width="2.7109375" style="237" customWidth="1"/>
    <col min="15108" max="15108" width="3" style="237" customWidth="1"/>
    <col min="15109" max="15109" width="3.7109375" style="237" customWidth="1"/>
    <col min="15110" max="15110" width="9" style="237" customWidth="1"/>
    <col min="15111" max="15111" width="18.140625" style="237" customWidth="1"/>
    <col min="15112" max="15121" width="9.140625" style="237" customWidth="1"/>
    <col min="15122" max="15136" width="8.7109375" style="237" customWidth="1"/>
    <col min="15137" max="15137" width="6.28515625" style="237" customWidth="1"/>
    <col min="15138" max="15360" width="11.42578125" style="237"/>
    <col min="15361" max="15361" width="4.7109375" style="237" customWidth="1"/>
    <col min="15362" max="15362" width="3.7109375" style="237" customWidth="1"/>
    <col min="15363" max="15363" width="2.7109375" style="237" customWidth="1"/>
    <col min="15364" max="15364" width="3" style="237" customWidth="1"/>
    <col min="15365" max="15365" width="3.7109375" style="237" customWidth="1"/>
    <col min="15366" max="15366" width="9" style="237" customWidth="1"/>
    <col min="15367" max="15367" width="18.140625" style="237" customWidth="1"/>
    <col min="15368" max="15377" width="9.140625" style="237" customWidth="1"/>
    <col min="15378" max="15392" width="8.7109375" style="237" customWidth="1"/>
    <col min="15393" max="15393" width="6.28515625" style="237" customWidth="1"/>
    <col min="15394" max="15616" width="11.42578125" style="237"/>
    <col min="15617" max="15617" width="4.7109375" style="237" customWidth="1"/>
    <col min="15618" max="15618" width="3.7109375" style="237" customWidth="1"/>
    <col min="15619" max="15619" width="2.7109375" style="237" customWidth="1"/>
    <col min="15620" max="15620" width="3" style="237" customWidth="1"/>
    <col min="15621" max="15621" width="3.7109375" style="237" customWidth="1"/>
    <col min="15622" max="15622" width="9" style="237" customWidth="1"/>
    <col min="15623" max="15623" width="18.140625" style="237" customWidth="1"/>
    <col min="15624" max="15633" width="9.140625" style="237" customWidth="1"/>
    <col min="15634" max="15648" width="8.7109375" style="237" customWidth="1"/>
    <col min="15649" max="15649" width="6.28515625" style="237" customWidth="1"/>
    <col min="15650" max="15872" width="11.42578125" style="237"/>
    <col min="15873" max="15873" width="4.7109375" style="237" customWidth="1"/>
    <col min="15874" max="15874" width="3.7109375" style="237" customWidth="1"/>
    <col min="15875" max="15875" width="2.7109375" style="237" customWidth="1"/>
    <col min="15876" max="15876" width="3" style="237" customWidth="1"/>
    <col min="15877" max="15877" width="3.7109375" style="237" customWidth="1"/>
    <col min="15878" max="15878" width="9" style="237" customWidth="1"/>
    <col min="15879" max="15879" width="18.140625" style="237" customWidth="1"/>
    <col min="15880" max="15889" width="9.140625" style="237" customWidth="1"/>
    <col min="15890" max="15904" width="8.7109375" style="237" customWidth="1"/>
    <col min="15905" max="15905" width="6.28515625" style="237" customWidth="1"/>
    <col min="15906" max="16128" width="11.42578125" style="237"/>
    <col min="16129" max="16129" width="4.7109375" style="237" customWidth="1"/>
    <col min="16130" max="16130" width="3.7109375" style="237" customWidth="1"/>
    <col min="16131" max="16131" width="2.7109375" style="237" customWidth="1"/>
    <col min="16132" max="16132" width="3" style="237" customWidth="1"/>
    <col min="16133" max="16133" width="3.7109375" style="237" customWidth="1"/>
    <col min="16134" max="16134" width="9" style="237" customWidth="1"/>
    <col min="16135" max="16135" width="18.140625" style="237" customWidth="1"/>
    <col min="16136" max="16145" width="9.140625" style="237" customWidth="1"/>
    <col min="16146" max="16160" width="8.7109375" style="237" customWidth="1"/>
    <col min="16161" max="16161" width="6.28515625" style="237" customWidth="1"/>
    <col min="16162" max="16384" width="11.42578125" style="237"/>
  </cols>
  <sheetData>
    <row r="1" spans="1:40" s="1092" customFormat="1" ht="15" customHeight="1">
      <c r="A1" s="1106" t="s">
        <v>1750</v>
      </c>
    </row>
    <row r="2" spans="1:40" ht="24.95" customHeight="1">
      <c r="A2" s="1017" t="s">
        <v>709</v>
      </c>
      <c r="B2" s="1017"/>
      <c r="C2" s="1017"/>
      <c r="D2" s="1017"/>
      <c r="E2" s="1017"/>
      <c r="F2" s="1017"/>
      <c r="G2" s="1017"/>
      <c r="H2" s="1017"/>
      <c r="I2" s="1017"/>
      <c r="J2" s="1017"/>
      <c r="K2" s="1017"/>
      <c r="L2" s="1017"/>
      <c r="M2" s="1017"/>
      <c r="N2" s="1017"/>
      <c r="O2" s="1017"/>
      <c r="P2" s="1017"/>
      <c r="Q2" s="1017"/>
      <c r="R2" s="1017" t="s">
        <v>709</v>
      </c>
      <c r="S2" s="1017"/>
      <c r="T2" s="1017"/>
      <c r="U2" s="1017"/>
      <c r="V2" s="1017"/>
      <c r="W2" s="1017"/>
      <c r="X2" s="1017"/>
      <c r="Y2" s="1017"/>
      <c r="Z2" s="1017"/>
      <c r="AA2" s="1017"/>
      <c r="AB2" s="1017"/>
      <c r="AC2" s="1017"/>
      <c r="AD2" s="1017"/>
      <c r="AE2" s="1017"/>
      <c r="AF2" s="1017"/>
      <c r="AG2" s="1017"/>
    </row>
    <row r="3" spans="1:40" ht="24.95" customHeight="1">
      <c r="A3" s="68" t="s">
        <v>1099</v>
      </c>
      <c r="B3" s="1017"/>
      <c r="C3" s="1017"/>
      <c r="D3" s="1017"/>
      <c r="E3" s="1017"/>
      <c r="F3" s="1017"/>
      <c r="G3" s="1017"/>
      <c r="H3" s="1017"/>
      <c r="I3" s="1017"/>
      <c r="J3" s="1017"/>
      <c r="K3" s="1017"/>
      <c r="L3" s="1017"/>
      <c r="M3" s="1017"/>
      <c r="N3" s="1017"/>
      <c r="O3" s="1017"/>
      <c r="P3" s="1017"/>
      <c r="Q3" s="1017"/>
      <c r="R3" s="1017" t="s">
        <v>1099</v>
      </c>
      <c r="S3" s="1017"/>
      <c r="T3" s="1017"/>
      <c r="U3" s="1017"/>
      <c r="V3" s="1017"/>
      <c r="W3" s="1017"/>
      <c r="X3" s="1017"/>
      <c r="Y3" s="1017"/>
      <c r="Z3" s="1017"/>
      <c r="AA3" s="1017"/>
      <c r="AB3" s="1017"/>
      <c r="AC3" s="1017"/>
      <c r="AD3" s="1017"/>
      <c r="AE3" s="1017"/>
      <c r="AF3" s="1017"/>
      <c r="AG3" s="1017"/>
    </row>
    <row r="4" spans="1:40" s="129" customFormat="1" ht="24.95" customHeight="1">
      <c r="A4" s="68" t="s">
        <v>1253</v>
      </c>
      <c r="B4" s="1017"/>
      <c r="C4" s="1017"/>
      <c r="D4" s="1017"/>
      <c r="E4" s="1017"/>
      <c r="F4" s="1017"/>
      <c r="G4" s="1017"/>
      <c r="H4" s="1017"/>
      <c r="I4" s="1017"/>
      <c r="J4" s="1017"/>
      <c r="K4" s="1017"/>
      <c r="L4" s="1017"/>
      <c r="M4" s="1017"/>
      <c r="N4" s="1017"/>
      <c r="O4" s="1017"/>
      <c r="P4" s="1017"/>
      <c r="Q4" s="1017"/>
      <c r="R4" s="1017" t="s">
        <v>1253</v>
      </c>
      <c r="S4" s="1017"/>
      <c r="T4" s="1017"/>
      <c r="U4" s="1017"/>
      <c r="V4" s="1017"/>
      <c r="W4" s="1017"/>
      <c r="X4" s="1017"/>
      <c r="Y4" s="1017"/>
      <c r="Z4" s="1017"/>
      <c r="AA4" s="1017"/>
      <c r="AB4" s="1017"/>
      <c r="AC4" s="1017"/>
      <c r="AD4" s="1017"/>
      <c r="AE4" s="1017"/>
      <c r="AF4" s="1017"/>
      <c r="AG4" s="1017"/>
      <c r="AH4" s="237"/>
      <c r="AI4" s="237"/>
      <c r="AJ4" s="237"/>
      <c r="AK4" s="237"/>
      <c r="AL4" s="237"/>
      <c r="AM4" s="237"/>
      <c r="AN4" s="237"/>
    </row>
    <row r="5" spans="1:40" s="129" customFormat="1" ht="24.95" customHeight="1">
      <c r="A5" s="1017" t="s">
        <v>1452</v>
      </c>
      <c r="B5" s="1017"/>
      <c r="C5" s="1017"/>
      <c r="D5" s="1017"/>
      <c r="E5" s="1017"/>
      <c r="F5" s="1017"/>
      <c r="G5" s="1017"/>
      <c r="H5" s="1017"/>
      <c r="I5" s="1017"/>
      <c r="J5" s="1017"/>
      <c r="K5" s="1017"/>
      <c r="L5" s="1017"/>
      <c r="M5" s="1017"/>
      <c r="N5" s="1017"/>
      <c r="O5" s="1017"/>
      <c r="P5" s="1017"/>
      <c r="Q5" s="1017"/>
      <c r="R5" s="68" t="s">
        <v>1452</v>
      </c>
      <c r="S5" s="1017"/>
      <c r="T5" s="1017"/>
      <c r="U5" s="1017"/>
      <c r="V5" s="1017"/>
      <c r="W5" s="1017"/>
      <c r="X5" s="1017"/>
      <c r="Y5" s="1017"/>
      <c r="Z5" s="1017"/>
      <c r="AA5" s="1017"/>
      <c r="AB5" s="1017"/>
      <c r="AC5" s="1017"/>
      <c r="AD5" s="1017"/>
      <c r="AE5" s="1017"/>
      <c r="AF5" s="1017"/>
      <c r="AG5" s="1017"/>
      <c r="AH5" s="237"/>
      <c r="AI5" s="237"/>
      <c r="AJ5" s="237"/>
      <c r="AK5" s="237"/>
      <c r="AL5" s="237"/>
      <c r="AM5" s="237"/>
      <c r="AN5" s="237"/>
    </row>
    <row r="6" spans="1:40" s="129" customFormat="1" ht="24.95" customHeight="1">
      <c r="A6" s="1017" t="s">
        <v>1097</v>
      </c>
      <c r="B6" s="1017"/>
      <c r="C6" s="1017"/>
      <c r="D6" s="1017"/>
      <c r="E6" s="1017"/>
      <c r="F6" s="1017"/>
      <c r="G6" s="1017"/>
      <c r="H6" s="1017"/>
      <c r="I6" s="1017"/>
      <c r="J6" s="1017"/>
      <c r="K6" s="1017"/>
      <c r="L6" s="1017"/>
      <c r="M6" s="1017"/>
      <c r="N6" s="1017"/>
      <c r="O6" s="1017"/>
      <c r="P6" s="1017"/>
      <c r="Q6" s="1017"/>
      <c r="R6" s="1017" t="s">
        <v>1097</v>
      </c>
      <c r="S6" s="1017"/>
      <c r="T6" s="1017"/>
      <c r="U6" s="1017"/>
      <c r="V6" s="1017"/>
      <c r="W6" s="1017"/>
      <c r="X6" s="1017"/>
      <c r="Y6" s="1017"/>
      <c r="Z6" s="1017"/>
      <c r="AA6" s="1017"/>
      <c r="AB6" s="1017"/>
      <c r="AC6" s="1017"/>
      <c r="AD6" s="1017"/>
      <c r="AE6" s="1017"/>
      <c r="AF6" s="1017"/>
      <c r="AG6" s="1017"/>
      <c r="AH6" s="237"/>
      <c r="AI6" s="237"/>
      <c r="AJ6" s="237"/>
      <c r="AK6" s="237"/>
      <c r="AL6" s="237"/>
      <c r="AM6" s="237"/>
      <c r="AN6" s="237"/>
    </row>
    <row r="7" spans="1:40" ht="24.95" customHeight="1">
      <c r="A7" s="1017" t="s">
        <v>421</v>
      </c>
      <c r="B7" s="1017"/>
      <c r="C7" s="1017"/>
      <c r="D7" s="1017"/>
      <c r="E7" s="1017"/>
      <c r="F7" s="1017"/>
      <c r="G7" s="1017"/>
      <c r="H7" s="1017"/>
      <c r="I7" s="1017"/>
      <c r="J7" s="1017"/>
      <c r="K7" s="1017"/>
      <c r="L7" s="1017"/>
      <c r="M7" s="1017"/>
      <c r="N7" s="1017"/>
      <c r="O7" s="1017"/>
      <c r="P7" s="1017"/>
      <c r="Q7" s="1017"/>
      <c r="R7" s="1017" t="s">
        <v>421</v>
      </c>
      <c r="S7" s="1017"/>
      <c r="T7" s="1017"/>
      <c r="U7" s="1017"/>
      <c r="V7" s="1017"/>
      <c r="W7" s="1017"/>
      <c r="X7" s="1017"/>
      <c r="Y7" s="1017"/>
      <c r="Z7" s="1017"/>
      <c r="AA7" s="1017"/>
      <c r="AB7" s="1017"/>
      <c r="AC7" s="1017"/>
      <c r="AD7" s="1017"/>
      <c r="AE7" s="1017"/>
      <c r="AF7" s="1017"/>
      <c r="AG7" s="1017"/>
    </row>
    <row r="8" spans="1:40" ht="20.100000000000001" customHeight="1">
      <c r="A8" s="176"/>
      <c r="B8" s="1018"/>
      <c r="C8" s="1018"/>
      <c r="D8" s="1018"/>
      <c r="E8" s="1018"/>
      <c r="F8" s="1018"/>
      <c r="G8" s="1018"/>
      <c r="H8" s="1018"/>
      <c r="I8" s="176"/>
      <c r="J8" s="1018"/>
      <c r="K8" s="1018"/>
      <c r="L8" s="176"/>
      <c r="M8" s="1018"/>
      <c r="N8" s="1018"/>
      <c r="O8" s="1018"/>
      <c r="P8" s="1018"/>
      <c r="Q8" s="176"/>
      <c r="R8" s="1018"/>
      <c r="S8" s="1018"/>
      <c r="T8" s="1018"/>
      <c r="U8" s="1018"/>
      <c r="V8" s="1018"/>
      <c r="W8" s="1018"/>
      <c r="X8" s="1018"/>
      <c r="Y8" s="1018"/>
      <c r="Z8" s="1018"/>
      <c r="AA8" s="1018"/>
      <c r="AB8" s="1018"/>
      <c r="AC8" s="1018"/>
      <c r="AD8" s="1018"/>
      <c r="AE8" s="1018"/>
      <c r="AF8" s="1018"/>
      <c r="AG8" s="65"/>
    </row>
    <row r="9" spans="1:40" ht="12.95" customHeight="1">
      <c r="A9" s="147"/>
      <c r="B9" s="144"/>
      <c r="C9" s="144"/>
      <c r="D9" s="144"/>
      <c r="E9" s="144"/>
      <c r="F9" s="144"/>
      <c r="G9" s="144"/>
      <c r="H9" s="146"/>
      <c r="I9" s="65"/>
      <c r="J9" s="144"/>
      <c r="K9" s="148"/>
      <c r="L9" s="64"/>
      <c r="M9" s="144"/>
      <c r="N9" s="144"/>
      <c r="O9" s="144"/>
      <c r="P9" s="1020"/>
      <c r="Q9" s="1021"/>
      <c r="R9" s="147"/>
      <c r="S9" s="145"/>
      <c r="T9" s="146"/>
      <c r="U9" s="146"/>
      <c r="V9" s="146"/>
      <c r="W9" s="148"/>
      <c r="X9" s="147"/>
      <c r="Y9" s="146"/>
      <c r="Z9" s="146"/>
      <c r="AA9" s="148"/>
      <c r="AB9" s="148"/>
      <c r="AC9" s="147"/>
      <c r="AD9" s="146"/>
      <c r="AE9" s="146"/>
      <c r="AF9" s="145"/>
      <c r="AG9" s="144"/>
    </row>
    <row r="10" spans="1:40" ht="12.95" customHeight="1">
      <c r="A10" s="139"/>
      <c r="B10" s="65"/>
      <c r="C10" s="65"/>
      <c r="D10" s="65"/>
      <c r="E10" s="65"/>
      <c r="F10" s="65"/>
      <c r="G10" s="65"/>
      <c r="H10" s="140"/>
      <c r="I10" s="1342" t="s">
        <v>1094</v>
      </c>
      <c r="J10" s="1343"/>
      <c r="K10" s="1024"/>
      <c r="L10" s="1342" t="s">
        <v>1094</v>
      </c>
      <c r="M10" s="1343"/>
      <c r="N10" s="1339" t="s">
        <v>1096</v>
      </c>
      <c r="O10" s="1339"/>
      <c r="P10" s="1333" t="s">
        <v>1095</v>
      </c>
      <c r="Q10" s="1339"/>
      <c r="R10" s="1025"/>
      <c r="S10" s="141" t="s">
        <v>1090</v>
      </c>
      <c r="T10" s="207"/>
      <c r="U10" s="140"/>
      <c r="V10" s="140"/>
      <c r="W10" s="1333" t="s">
        <v>1094</v>
      </c>
      <c r="X10" s="1334"/>
      <c r="Y10" s="207"/>
      <c r="Z10" s="207"/>
      <c r="AA10" s="64"/>
      <c r="AB10" s="1333" t="s">
        <v>1094</v>
      </c>
      <c r="AC10" s="1334"/>
      <c r="AD10" s="140"/>
      <c r="AE10" s="140"/>
      <c r="AF10" s="141" t="s">
        <v>1090</v>
      </c>
      <c r="AG10" s="65"/>
    </row>
    <row r="11" spans="1:40" ht="12.95" customHeight="1">
      <c r="A11" s="139"/>
      <c r="B11" s="65"/>
      <c r="C11" s="65"/>
      <c r="D11" s="65"/>
      <c r="E11" s="65"/>
      <c r="F11" s="65"/>
      <c r="G11" s="1027"/>
      <c r="H11" s="1018"/>
      <c r="I11" s="1335" t="s">
        <v>1085</v>
      </c>
      <c r="J11" s="1336"/>
      <c r="K11" s="1018"/>
      <c r="L11" s="1335" t="s">
        <v>1085</v>
      </c>
      <c r="M11" s="1336"/>
      <c r="N11" s="1018"/>
      <c r="O11" s="1018"/>
      <c r="P11" s="1333" t="s">
        <v>1093</v>
      </c>
      <c r="Q11" s="1339"/>
      <c r="R11" s="139"/>
      <c r="S11" s="141" t="s">
        <v>1092</v>
      </c>
      <c r="T11" s="207"/>
      <c r="U11" s="207"/>
      <c r="V11" s="207"/>
      <c r="W11" s="1333" t="s">
        <v>1085</v>
      </c>
      <c r="X11" s="1334"/>
      <c r="Y11" s="207"/>
      <c r="Z11" s="64"/>
      <c r="AA11" s="207"/>
      <c r="AB11" s="1339" t="s">
        <v>1085</v>
      </c>
      <c r="AC11" s="1334"/>
      <c r="AD11" s="140"/>
      <c r="AE11" s="140"/>
      <c r="AF11" s="141" t="s">
        <v>1092</v>
      </c>
      <c r="AG11" s="1018"/>
    </row>
    <row r="12" spans="1:40" ht="12.95" customHeight="1">
      <c r="A12" s="1023" t="s">
        <v>260</v>
      </c>
      <c r="B12" s="1339" t="s">
        <v>1091</v>
      </c>
      <c r="C12" s="1339"/>
      <c r="D12" s="1339"/>
      <c r="E12" s="1339"/>
      <c r="F12" s="1339"/>
      <c r="G12" s="1334"/>
      <c r="H12" s="140">
        <v>44470</v>
      </c>
      <c r="I12" s="1340">
        <v>44470</v>
      </c>
      <c r="J12" s="1341"/>
      <c r="K12" s="1024" t="s">
        <v>1725</v>
      </c>
      <c r="L12" s="1340">
        <v>44440</v>
      </c>
      <c r="M12" s="1341"/>
      <c r="N12" s="140" t="s">
        <v>815</v>
      </c>
      <c r="O12" s="1022" t="s">
        <v>1090</v>
      </c>
      <c r="P12" s="1024">
        <v>44470</v>
      </c>
      <c r="Q12" s="1022" t="s">
        <v>1090</v>
      </c>
      <c r="R12" s="1025">
        <v>44105</v>
      </c>
      <c r="S12" s="66" t="s">
        <v>1089</v>
      </c>
      <c r="T12" s="140" t="s">
        <v>98</v>
      </c>
      <c r="U12" s="140" t="s">
        <v>97</v>
      </c>
      <c r="V12" s="140" t="s">
        <v>98</v>
      </c>
      <c r="W12" s="143" t="s">
        <v>98</v>
      </c>
      <c r="X12" s="142">
        <v>44409</v>
      </c>
      <c r="Y12" s="141" t="s">
        <v>1082</v>
      </c>
      <c r="Z12" s="66" t="s">
        <v>1083</v>
      </c>
      <c r="AA12" s="141" t="s">
        <v>1082</v>
      </c>
      <c r="AB12" s="696" t="s">
        <v>1082</v>
      </c>
      <c r="AC12" s="142">
        <v>44317</v>
      </c>
      <c r="AD12" s="207"/>
      <c r="AE12" s="1018"/>
      <c r="AF12" s="141" t="s">
        <v>1089</v>
      </c>
      <c r="AG12" s="1021" t="s">
        <v>260</v>
      </c>
    </row>
    <row r="13" spans="1:40" ht="12.95" customHeight="1">
      <c r="A13" s="1023" t="s">
        <v>1087</v>
      </c>
      <c r="B13" s="65"/>
      <c r="C13" s="65"/>
      <c r="D13" s="65"/>
      <c r="E13" s="65"/>
      <c r="F13" s="65"/>
      <c r="G13" s="1025"/>
      <c r="H13" s="138">
        <v>44470</v>
      </c>
      <c r="I13" s="1333" t="s">
        <v>1084</v>
      </c>
      <c r="J13" s="1334"/>
      <c r="K13" s="1026">
        <v>44440</v>
      </c>
      <c r="L13" s="1333" t="s">
        <v>1084</v>
      </c>
      <c r="M13" s="1334"/>
      <c r="N13" s="138">
        <v>44470</v>
      </c>
      <c r="O13" s="141" t="s">
        <v>1088</v>
      </c>
      <c r="P13" s="1026">
        <v>44470</v>
      </c>
      <c r="Q13" s="1022" t="s">
        <v>1088</v>
      </c>
      <c r="R13" s="1027">
        <v>44105</v>
      </c>
      <c r="S13" s="1023" t="s">
        <v>1085</v>
      </c>
      <c r="T13" s="138">
        <v>44044</v>
      </c>
      <c r="U13" s="138">
        <v>44317</v>
      </c>
      <c r="V13" s="138">
        <v>44409</v>
      </c>
      <c r="W13" s="1335" t="s">
        <v>1084</v>
      </c>
      <c r="X13" s="1336"/>
      <c r="Y13" s="138">
        <v>43952</v>
      </c>
      <c r="Z13" s="1026">
        <v>44136</v>
      </c>
      <c r="AA13" s="138">
        <v>44317</v>
      </c>
      <c r="AB13" s="1337" t="s">
        <v>1084</v>
      </c>
      <c r="AC13" s="1336"/>
      <c r="AD13" s="138">
        <v>43770</v>
      </c>
      <c r="AE13" s="138">
        <v>44136</v>
      </c>
      <c r="AF13" s="141" t="s">
        <v>1085</v>
      </c>
      <c r="AG13" s="1021" t="s">
        <v>1087</v>
      </c>
    </row>
    <row r="14" spans="1:40" ht="12.95" customHeight="1">
      <c r="A14" s="1023"/>
      <c r="B14" s="65"/>
      <c r="C14" s="65"/>
      <c r="D14" s="65"/>
      <c r="E14" s="65"/>
      <c r="F14" s="65"/>
      <c r="G14" s="65"/>
      <c r="H14" s="207"/>
      <c r="I14" s="1022"/>
      <c r="J14" s="1023"/>
      <c r="K14" s="1018"/>
      <c r="L14" s="1022"/>
      <c r="M14" s="1023"/>
      <c r="N14" s="66" t="s">
        <v>1086</v>
      </c>
      <c r="O14" s="141" t="s">
        <v>1085</v>
      </c>
      <c r="P14" s="1022" t="s">
        <v>659</v>
      </c>
      <c r="Q14" s="1022" t="s">
        <v>1085</v>
      </c>
      <c r="R14" s="139"/>
      <c r="S14" s="1023" t="s">
        <v>1084</v>
      </c>
      <c r="T14" s="207"/>
      <c r="U14" s="207"/>
      <c r="V14" s="1018"/>
      <c r="W14" s="64"/>
      <c r="X14" s="139"/>
      <c r="Y14" s="207"/>
      <c r="Z14" s="207"/>
      <c r="AA14" s="1018"/>
      <c r="AB14" s="64"/>
      <c r="AC14" s="139"/>
      <c r="AD14" s="207"/>
      <c r="AE14" s="207"/>
      <c r="AF14" s="141" t="s">
        <v>1084</v>
      </c>
      <c r="AG14" s="1021"/>
    </row>
    <row r="15" spans="1:40" ht="12.95" customHeight="1">
      <c r="A15" s="139"/>
      <c r="B15" s="65"/>
      <c r="C15" s="65"/>
      <c r="D15" s="65"/>
      <c r="E15" s="65"/>
      <c r="F15" s="65"/>
      <c r="G15" s="65"/>
      <c r="H15" s="140"/>
      <c r="I15" s="140">
        <v>44105</v>
      </c>
      <c r="J15" s="140" t="s">
        <v>1725</v>
      </c>
      <c r="K15" s="1018"/>
      <c r="L15" s="140" t="s">
        <v>1725</v>
      </c>
      <c r="M15" s="140">
        <v>44409</v>
      </c>
      <c r="N15" s="140">
        <v>44105</v>
      </c>
      <c r="O15" s="140" t="s">
        <v>1084</v>
      </c>
      <c r="P15" s="1024" t="s">
        <v>1725</v>
      </c>
      <c r="Q15" s="1024" t="s">
        <v>1084</v>
      </c>
      <c r="R15" s="1025"/>
      <c r="S15" s="1025">
        <v>43739</v>
      </c>
      <c r="T15" s="140"/>
      <c r="U15" s="207"/>
      <c r="V15" s="207"/>
      <c r="W15" s="1024" t="s">
        <v>98</v>
      </c>
      <c r="X15" s="140" t="s">
        <v>97</v>
      </c>
      <c r="Y15" s="207"/>
      <c r="Z15" s="207"/>
      <c r="AA15" s="207"/>
      <c r="AB15" s="141" t="s">
        <v>1082</v>
      </c>
      <c r="AC15" s="66" t="s">
        <v>1083</v>
      </c>
      <c r="AD15" s="207"/>
      <c r="AE15" s="207"/>
      <c r="AF15" s="207"/>
      <c r="AG15" s="65"/>
    </row>
    <row r="16" spans="1:40" ht="12.95" customHeight="1">
      <c r="A16" s="139"/>
      <c r="B16" s="65"/>
      <c r="C16" s="65"/>
      <c r="D16" s="65"/>
      <c r="E16" s="65"/>
      <c r="F16" s="65"/>
      <c r="G16" s="65"/>
      <c r="H16" s="64"/>
      <c r="I16" s="138">
        <v>44105</v>
      </c>
      <c r="J16" s="138">
        <v>44440</v>
      </c>
      <c r="K16" s="1018"/>
      <c r="L16" s="138">
        <v>44075</v>
      </c>
      <c r="M16" s="138">
        <v>44409</v>
      </c>
      <c r="N16" s="138">
        <v>44470</v>
      </c>
      <c r="O16" s="140" t="s">
        <v>1081</v>
      </c>
      <c r="P16" s="138">
        <v>44440</v>
      </c>
      <c r="Q16" s="1024" t="s">
        <v>1081</v>
      </c>
      <c r="R16" s="139"/>
      <c r="S16" s="138">
        <v>43739</v>
      </c>
      <c r="T16" s="138"/>
      <c r="U16" s="207"/>
      <c r="V16" s="207"/>
      <c r="W16" s="1026">
        <v>44044</v>
      </c>
      <c r="X16" s="138">
        <v>44317</v>
      </c>
      <c r="Y16" s="207"/>
      <c r="Z16" s="207"/>
      <c r="AA16" s="207"/>
      <c r="AB16" s="138">
        <v>43952</v>
      </c>
      <c r="AC16" s="1026">
        <v>44136</v>
      </c>
      <c r="AD16" s="207"/>
      <c r="AE16" s="207"/>
      <c r="AF16" s="138">
        <v>43770</v>
      </c>
      <c r="AG16" s="65"/>
    </row>
    <row r="17" spans="1:33" ht="12.95" customHeight="1">
      <c r="A17" s="136"/>
      <c r="B17" s="176"/>
      <c r="C17" s="176"/>
      <c r="D17" s="176"/>
      <c r="E17" s="176"/>
      <c r="F17" s="176"/>
      <c r="G17" s="176"/>
      <c r="H17" s="137"/>
      <c r="I17" s="137"/>
      <c r="J17" s="137"/>
      <c r="K17" s="137"/>
      <c r="L17" s="137"/>
      <c r="M17" s="208"/>
      <c r="N17" s="136"/>
      <c r="O17" s="134"/>
      <c r="P17" s="137"/>
      <c r="Q17" s="137"/>
      <c r="R17" s="136"/>
      <c r="S17" s="135"/>
      <c r="T17" s="208"/>
      <c r="U17" s="208"/>
      <c r="V17" s="208"/>
      <c r="W17" s="208"/>
      <c r="X17" s="176"/>
      <c r="Y17" s="134"/>
      <c r="Z17" s="208"/>
      <c r="AA17" s="208"/>
      <c r="AB17" s="208"/>
      <c r="AC17" s="208"/>
      <c r="AD17" s="208"/>
      <c r="AE17" s="208"/>
      <c r="AF17" s="208"/>
      <c r="AG17" s="176"/>
    </row>
    <row r="18" spans="1:33" ht="60" customHeight="1">
      <c r="A18" s="1018"/>
      <c r="B18" s="63"/>
      <c r="C18" s="63"/>
      <c r="D18" s="63"/>
      <c r="E18" s="63"/>
      <c r="F18" s="63"/>
      <c r="G18" s="63"/>
      <c r="H18" s="63" t="s">
        <v>1056</v>
      </c>
      <c r="I18" s="63"/>
      <c r="J18" s="63"/>
      <c r="K18" s="63"/>
      <c r="L18" s="63"/>
      <c r="M18" s="63"/>
      <c r="N18" s="63"/>
      <c r="O18" s="63"/>
      <c r="P18" s="63"/>
      <c r="Q18" s="63"/>
      <c r="R18" s="1338" t="s">
        <v>1056</v>
      </c>
      <c r="S18" s="1338"/>
      <c r="T18" s="1338"/>
      <c r="U18" s="1338"/>
      <c r="V18" s="1338"/>
      <c r="W18" s="1338"/>
      <c r="X18" s="1338"/>
      <c r="Y18" s="1338"/>
      <c r="Z18" s="1338"/>
      <c r="AA18" s="1338"/>
      <c r="AB18" s="1338"/>
      <c r="AC18" s="1338"/>
      <c r="AD18" s="1338"/>
      <c r="AE18" s="1338"/>
      <c r="AF18" s="1338"/>
      <c r="AG18" s="1338"/>
    </row>
    <row r="19" spans="1:33" ht="50.1" customHeight="1">
      <c r="A19" s="133" t="s">
        <v>1080</v>
      </c>
      <c r="B19" s="1332" t="s">
        <v>638</v>
      </c>
      <c r="C19" s="1332"/>
      <c r="D19" s="1332"/>
      <c r="E19" s="1332"/>
      <c r="F19" s="1332"/>
      <c r="G19" s="1332"/>
      <c r="H19" s="131">
        <v>157.5</v>
      </c>
      <c r="I19" s="131">
        <v>8.9211618257261591</v>
      </c>
      <c r="J19" s="131">
        <v>-14.075286415711957</v>
      </c>
      <c r="K19" s="131">
        <v>183.3</v>
      </c>
      <c r="L19" s="131">
        <v>19.335937500000028</v>
      </c>
      <c r="M19" s="131">
        <v>15.35556954059156</v>
      </c>
      <c r="N19" s="131">
        <v>157.96</v>
      </c>
      <c r="O19" s="131">
        <v>8.0711354309165557</v>
      </c>
      <c r="P19" s="131">
        <v>170.4</v>
      </c>
      <c r="Q19" s="131">
        <v>14.285714285714306</v>
      </c>
      <c r="R19" s="131">
        <v>144.6</v>
      </c>
      <c r="S19" s="131">
        <v>4.4797687861271669</v>
      </c>
      <c r="T19" s="131">
        <v>146.4</v>
      </c>
      <c r="U19" s="131">
        <v>161.69999999999999</v>
      </c>
      <c r="V19" s="131">
        <v>167.2</v>
      </c>
      <c r="W19" s="131">
        <v>14.207650273224033</v>
      </c>
      <c r="X19" s="131">
        <v>3.4013605442176953</v>
      </c>
      <c r="Y19" s="131">
        <v>146.4</v>
      </c>
      <c r="Z19" s="131">
        <v>145.9</v>
      </c>
      <c r="AA19" s="131">
        <v>153.4</v>
      </c>
      <c r="AB19" s="131">
        <v>4.7814207650273204</v>
      </c>
      <c r="AC19" s="131">
        <v>5.1405071967100611</v>
      </c>
      <c r="AD19" s="131">
        <v>145.5</v>
      </c>
      <c r="AE19" s="131">
        <v>146.19999999999999</v>
      </c>
      <c r="AF19" s="131">
        <v>0.48109965635738661</v>
      </c>
      <c r="AG19" s="67" t="s">
        <v>738</v>
      </c>
    </row>
    <row r="20" spans="1:33" ht="36" customHeight="1">
      <c r="A20" s="133" t="s">
        <v>1079</v>
      </c>
      <c r="B20" s="1018"/>
      <c r="C20" s="1018" t="s">
        <v>316</v>
      </c>
      <c r="D20" s="1018"/>
      <c r="E20" s="1018"/>
      <c r="F20" s="1018"/>
      <c r="G20" s="1018"/>
      <c r="H20" s="131">
        <v>167.6</v>
      </c>
      <c r="I20" s="131">
        <v>9.3281148075668625</v>
      </c>
      <c r="J20" s="131">
        <v>-12.434691745036574</v>
      </c>
      <c r="K20" s="131">
        <v>191.4</v>
      </c>
      <c r="L20" s="131">
        <v>20.150659133709965</v>
      </c>
      <c r="M20" s="131">
        <v>17.784615384615392</v>
      </c>
      <c r="N20" s="131">
        <v>162.30000000000001</v>
      </c>
      <c r="O20" s="131">
        <v>12.552011095700436</v>
      </c>
      <c r="P20" s="131">
        <v>179.5</v>
      </c>
      <c r="Q20" s="131">
        <v>14.843250159948809</v>
      </c>
      <c r="R20" s="131">
        <v>153.30000000000001</v>
      </c>
      <c r="S20" s="131">
        <v>10.129310344827601</v>
      </c>
      <c r="T20" s="131">
        <v>148.80000000000001</v>
      </c>
      <c r="U20" s="131">
        <v>162.6</v>
      </c>
      <c r="V20" s="131">
        <v>173.9</v>
      </c>
      <c r="W20" s="131">
        <v>16.868279569892479</v>
      </c>
      <c r="X20" s="131">
        <v>6.9495694956949592</v>
      </c>
      <c r="Y20" s="131">
        <v>140.4</v>
      </c>
      <c r="Z20" s="131">
        <v>149.19999999999999</v>
      </c>
      <c r="AA20" s="131">
        <v>155.6</v>
      </c>
      <c r="AB20" s="131">
        <v>10.826210826210826</v>
      </c>
      <c r="AC20" s="131">
        <v>4.2895442359249358</v>
      </c>
      <c r="AD20" s="131">
        <v>144.69999999999999</v>
      </c>
      <c r="AE20" s="131">
        <v>144.80000000000001</v>
      </c>
      <c r="AF20" s="131">
        <v>6.9108500345564039E-2</v>
      </c>
      <c r="AG20" s="67" t="s">
        <v>883</v>
      </c>
    </row>
    <row r="21" spans="1:33" ht="26.1" customHeight="1">
      <c r="A21" s="133" t="s">
        <v>1078</v>
      </c>
      <c r="B21" s="1018"/>
      <c r="C21" s="1018"/>
      <c r="D21" s="1018" t="s">
        <v>878</v>
      </c>
      <c r="E21" s="1018"/>
      <c r="F21" s="1018"/>
      <c r="G21" s="1018"/>
      <c r="H21" s="131">
        <v>168.2</v>
      </c>
      <c r="I21" s="131">
        <v>-8.7357569180683754</v>
      </c>
      <c r="J21" s="131">
        <v>-12.984997413347145</v>
      </c>
      <c r="K21" s="131">
        <v>193.3</v>
      </c>
      <c r="L21" s="131">
        <v>10.01707455890724</v>
      </c>
      <c r="M21" s="131">
        <v>15.679233991621786</v>
      </c>
      <c r="N21" s="131">
        <v>173.79999999999998</v>
      </c>
      <c r="O21" s="131">
        <v>10.349206349206355</v>
      </c>
      <c r="P21" s="131">
        <v>180.75</v>
      </c>
      <c r="Q21" s="131">
        <v>0.44444444444444287</v>
      </c>
      <c r="R21" s="131">
        <v>184.3</v>
      </c>
      <c r="S21" s="131">
        <v>17.763578274760377</v>
      </c>
      <c r="T21" s="131">
        <v>164.2</v>
      </c>
      <c r="U21" s="131">
        <v>182.6</v>
      </c>
      <c r="V21" s="131">
        <v>179.7</v>
      </c>
      <c r="W21" s="131">
        <v>9.4397076735688046</v>
      </c>
      <c r="X21" s="131">
        <v>-1.5881708652793094</v>
      </c>
      <c r="Y21" s="131">
        <v>149.69999999999999</v>
      </c>
      <c r="Z21" s="131">
        <v>172.9</v>
      </c>
      <c r="AA21" s="131">
        <v>171.8</v>
      </c>
      <c r="AB21" s="131">
        <v>14.762859051436223</v>
      </c>
      <c r="AC21" s="131">
        <v>-0.63620589936380156</v>
      </c>
      <c r="AD21" s="131">
        <v>149.9</v>
      </c>
      <c r="AE21" s="131">
        <v>161.30000000000001</v>
      </c>
      <c r="AF21" s="131">
        <v>7.6050700466977901</v>
      </c>
      <c r="AG21" s="67" t="s">
        <v>884</v>
      </c>
    </row>
    <row r="22" spans="1:33" ht="26.1" customHeight="1">
      <c r="A22" s="68" t="s">
        <v>1077</v>
      </c>
      <c r="B22" s="1018"/>
      <c r="C22" s="1018"/>
      <c r="D22" s="1018" t="s">
        <v>1061</v>
      </c>
      <c r="E22" s="1018"/>
      <c r="F22" s="1018"/>
      <c r="G22" s="1018"/>
      <c r="H22" s="131">
        <v>167.1</v>
      </c>
      <c r="I22" s="131">
        <v>26.879271070615047</v>
      </c>
      <c r="J22" s="131">
        <v>-12.098895318253554</v>
      </c>
      <c r="K22" s="131">
        <v>190.1</v>
      </c>
      <c r="L22" s="131">
        <v>28.619756427604869</v>
      </c>
      <c r="M22" s="131">
        <v>19.334588826114228</v>
      </c>
      <c r="N22" s="131">
        <v>154.29999999999998</v>
      </c>
      <c r="O22" s="131">
        <v>14.381022979985175</v>
      </c>
      <c r="P22" s="131">
        <v>178.6</v>
      </c>
      <c r="Q22" s="131">
        <v>27.753934191702427</v>
      </c>
      <c r="R22" s="131">
        <v>131.69999999999999</v>
      </c>
      <c r="S22" s="131">
        <v>3.6191974822973947</v>
      </c>
      <c r="T22" s="131">
        <v>138</v>
      </c>
      <c r="U22" s="131">
        <v>148.69999999999999</v>
      </c>
      <c r="V22" s="131">
        <v>169.9</v>
      </c>
      <c r="W22" s="131">
        <v>23.115942028985501</v>
      </c>
      <c r="X22" s="131">
        <v>14.256893073301953</v>
      </c>
      <c r="Y22" s="131">
        <v>133.9</v>
      </c>
      <c r="Z22" s="131">
        <v>132.69999999999999</v>
      </c>
      <c r="AA22" s="131">
        <v>144.4</v>
      </c>
      <c r="AB22" s="131">
        <v>7.8416728902165715</v>
      </c>
      <c r="AC22" s="131">
        <v>8.8168801808590871</v>
      </c>
      <c r="AD22" s="131">
        <v>141</v>
      </c>
      <c r="AE22" s="131">
        <v>133.30000000000001</v>
      </c>
      <c r="AF22" s="131">
        <v>-5.4609929078014119</v>
      </c>
      <c r="AG22" s="67" t="s">
        <v>885</v>
      </c>
    </row>
    <row r="23" spans="1:33" ht="26.1" customHeight="1">
      <c r="A23" s="68" t="s">
        <v>1076</v>
      </c>
      <c r="B23" s="1018"/>
      <c r="C23" s="1018"/>
      <c r="D23" s="1018"/>
      <c r="E23" s="1018" t="s">
        <v>1075</v>
      </c>
      <c r="F23" s="1018"/>
      <c r="G23" s="1018"/>
      <c r="H23" s="131">
        <v>170.1</v>
      </c>
      <c r="I23" s="131">
        <v>31.351351351351354</v>
      </c>
      <c r="J23" s="131">
        <v>-13.346917982679585</v>
      </c>
      <c r="K23" s="131">
        <v>196.3</v>
      </c>
      <c r="L23" s="131">
        <v>36.889818688981876</v>
      </c>
      <c r="M23" s="131">
        <v>20.134638922888627</v>
      </c>
      <c r="N23" s="131">
        <v>157.54</v>
      </c>
      <c r="O23" s="131">
        <v>19.318181818181813</v>
      </c>
      <c r="P23" s="131">
        <v>183.2</v>
      </c>
      <c r="Q23" s="131">
        <v>34.21245421245419</v>
      </c>
      <c r="R23" s="131">
        <v>129.5</v>
      </c>
      <c r="S23" s="131">
        <v>2.6962727993656017</v>
      </c>
      <c r="T23" s="131">
        <v>131.6</v>
      </c>
      <c r="U23" s="131">
        <v>149.4</v>
      </c>
      <c r="V23" s="131">
        <v>174.2</v>
      </c>
      <c r="W23" s="131">
        <v>32.370820668693</v>
      </c>
      <c r="X23" s="131">
        <v>16.599732262382844</v>
      </c>
      <c r="Y23" s="131">
        <v>132.69999999999999</v>
      </c>
      <c r="Z23" s="131">
        <v>129.19999999999999</v>
      </c>
      <c r="AA23" s="131">
        <v>147.1</v>
      </c>
      <c r="AB23" s="131">
        <v>10.851544837980413</v>
      </c>
      <c r="AC23" s="131">
        <v>13.854489164086687</v>
      </c>
      <c r="AD23" s="131">
        <v>141.80000000000001</v>
      </c>
      <c r="AE23" s="131">
        <v>130.9</v>
      </c>
      <c r="AF23" s="131">
        <v>-7.6868829337094553</v>
      </c>
      <c r="AG23" s="67" t="s">
        <v>886</v>
      </c>
    </row>
    <row r="24" spans="1:33" ht="26.1" customHeight="1">
      <c r="A24" s="68" t="s">
        <v>1074</v>
      </c>
      <c r="B24" s="1018"/>
      <c r="C24" s="1018"/>
      <c r="D24" s="1018"/>
      <c r="E24" s="1018" t="s">
        <v>1073</v>
      </c>
      <c r="F24" s="1018"/>
      <c r="G24" s="1018"/>
      <c r="H24" s="131">
        <v>156.1</v>
      </c>
      <c r="I24" s="131">
        <v>11.579699785561104</v>
      </c>
      <c r="J24" s="131">
        <v>-6.6945606694560666</v>
      </c>
      <c r="K24" s="131">
        <v>167.3</v>
      </c>
      <c r="L24" s="131">
        <v>1.8879415347137893</v>
      </c>
      <c r="M24" s="131">
        <v>16.180555555555557</v>
      </c>
      <c r="N24" s="131">
        <v>142.25</v>
      </c>
      <c r="O24" s="131">
        <v>-2.1993127147766245</v>
      </c>
      <c r="P24" s="131">
        <v>161.69999999999999</v>
      </c>
      <c r="Q24" s="131">
        <v>6.3116370808678397</v>
      </c>
      <c r="R24" s="131">
        <v>139.9</v>
      </c>
      <c r="S24" s="131">
        <v>6.8754774637127554</v>
      </c>
      <c r="T24" s="131">
        <v>162</v>
      </c>
      <c r="U24" s="131">
        <v>145.80000000000001</v>
      </c>
      <c r="V24" s="131">
        <v>153.80000000000001</v>
      </c>
      <c r="W24" s="131">
        <v>-5.0617283950617207</v>
      </c>
      <c r="X24" s="131">
        <v>5.4869684499314246</v>
      </c>
      <c r="Y24" s="131">
        <v>138.19999999999999</v>
      </c>
      <c r="Z24" s="131">
        <v>145.9</v>
      </c>
      <c r="AA24" s="131">
        <v>134.19999999999999</v>
      </c>
      <c r="AB24" s="131">
        <v>-2.8943560057887083</v>
      </c>
      <c r="AC24" s="131">
        <v>-8.0191912268677328</v>
      </c>
      <c r="AD24" s="131">
        <v>138.19999999999999</v>
      </c>
      <c r="AE24" s="131">
        <v>142</v>
      </c>
      <c r="AF24" s="131">
        <v>2.7496382054992949</v>
      </c>
      <c r="AG24" s="67" t="s">
        <v>887</v>
      </c>
    </row>
    <row r="25" spans="1:33" ht="36" customHeight="1">
      <c r="A25" s="68" t="s">
        <v>1072</v>
      </c>
      <c r="B25" s="1018"/>
      <c r="C25" s="1018" t="s">
        <v>962</v>
      </c>
      <c r="D25" s="1018"/>
      <c r="E25" s="1018"/>
      <c r="F25" s="1018"/>
      <c r="G25" s="1018"/>
      <c r="H25" s="131">
        <v>145.80000000000001</v>
      </c>
      <c r="I25" s="131">
        <v>8.4014869888475943</v>
      </c>
      <c r="J25" s="131">
        <v>-16.11047180667434</v>
      </c>
      <c r="K25" s="131">
        <v>173.8</v>
      </c>
      <c r="L25" s="131">
        <v>18.150917743031968</v>
      </c>
      <c r="M25" s="131">
        <v>12.273901808785538</v>
      </c>
      <c r="N25" s="131">
        <v>152.91</v>
      </c>
      <c r="O25" s="131">
        <v>2.8936742934051267</v>
      </c>
      <c r="P25" s="131">
        <v>159.80000000000001</v>
      </c>
      <c r="Q25" s="131">
        <v>13.494318181818187</v>
      </c>
      <c r="R25" s="131">
        <v>134.5</v>
      </c>
      <c r="S25" s="131">
        <v>-2.2529069767441854</v>
      </c>
      <c r="T25" s="131">
        <v>143.69999999999999</v>
      </c>
      <c r="U25" s="131">
        <v>160.6</v>
      </c>
      <c r="V25" s="131">
        <v>159.4</v>
      </c>
      <c r="W25" s="131">
        <v>10.925539318023667</v>
      </c>
      <c r="X25" s="131">
        <v>-0.7471980074719653</v>
      </c>
      <c r="Y25" s="131">
        <v>153.5</v>
      </c>
      <c r="Z25" s="131">
        <v>142.1</v>
      </c>
      <c r="AA25" s="131">
        <v>150.9</v>
      </c>
      <c r="AB25" s="131">
        <v>-1.6938110749185569</v>
      </c>
      <c r="AC25" s="131">
        <v>6.1928219563687605</v>
      </c>
      <c r="AD25" s="131">
        <v>146.6</v>
      </c>
      <c r="AE25" s="131">
        <v>147.80000000000001</v>
      </c>
      <c r="AF25" s="131">
        <v>0.81855388813099239</v>
      </c>
      <c r="AG25" s="67" t="s">
        <v>888</v>
      </c>
    </row>
    <row r="26" spans="1:33" ht="26.1" customHeight="1">
      <c r="A26" s="68" t="s">
        <v>1071</v>
      </c>
      <c r="B26" s="1018"/>
      <c r="C26" s="1018"/>
      <c r="D26" s="1018" t="s">
        <v>846</v>
      </c>
      <c r="E26" s="1018"/>
      <c r="F26" s="1018"/>
      <c r="G26" s="1018"/>
      <c r="H26" s="131">
        <v>116.2</v>
      </c>
      <c r="I26" s="131">
        <v>5.9252506836827763</v>
      </c>
      <c r="J26" s="131">
        <v>-21.908602150537632</v>
      </c>
      <c r="K26" s="131">
        <v>148.80000000000001</v>
      </c>
      <c r="L26" s="131">
        <v>5.681818181818187</v>
      </c>
      <c r="M26" s="131">
        <v>-5.2832590706556175</v>
      </c>
      <c r="N26" s="131">
        <v>144.72999999999999</v>
      </c>
      <c r="O26" s="131">
        <v>-1.2286689419795209</v>
      </c>
      <c r="P26" s="131">
        <v>132.5</v>
      </c>
      <c r="Q26" s="131">
        <v>5.7462090981644138</v>
      </c>
      <c r="R26" s="131">
        <v>109.7</v>
      </c>
      <c r="S26" s="131">
        <v>-9.3388429752066031</v>
      </c>
      <c r="T26" s="131">
        <v>139.9</v>
      </c>
      <c r="U26" s="131">
        <v>162.9</v>
      </c>
      <c r="V26" s="131">
        <v>155.69999999999999</v>
      </c>
      <c r="W26" s="131">
        <v>11.293781272337384</v>
      </c>
      <c r="X26" s="131">
        <v>-4.4198895027624445</v>
      </c>
      <c r="Y26" s="131">
        <v>155.9</v>
      </c>
      <c r="Z26" s="131">
        <v>126.8</v>
      </c>
      <c r="AA26" s="131">
        <v>144</v>
      </c>
      <c r="AB26" s="131">
        <v>-7.6330981398332227</v>
      </c>
      <c r="AC26" s="131">
        <v>13.564668769716093</v>
      </c>
      <c r="AD26" s="131">
        <v>141.5</v>
      </c>
      <c r="AE26" s="131">
        <v>141.4</v>
      </c>
      <c r="AF26" s="131">
        <v>-7.0671378091873294E-2</v>
      </c>
      <c r="AG26" s="67" t="s">
        <v>889</v>
      </c>
    </row>
    <row r="27" spans="1:33" ht="26.1" customHeight="1">
      <c r="A27" s="68" t="s">
        <v>1070</v>
      </c>
      <c r="B27" s="1018"/>
      <c r="C27" s="1018"/>
      <c r="D27" s="1018" t="s">
        <v>1057</v>
      </c>
      <c r="E27" s="1018"/>
      <c r="F27" s="1018"/>
      <c r="G27" s="1018"/>
      <c r="H27" s="131">
        <v>163</v>
      </c>
      <c r="I27" s="131">
        <v>9.395973154362423</v>
      </c>
      <c r="J27" s="131">
        <v>-13.481953290870493</v>
      </c>
      <c r="K27" s="131">
        <v>188.4</v>
      </c>
      <c r="L27" s="131">
        <v>25.016589250165893</v>
      </c>
      <c r="M27" s="131">
        <v>22.81616688396349</v>
      </c>
      <c r="N27" s="131">
        <v>157.66000000000003</v>
      </c>
      <c r="O27" s="131">
        <v>5.2034689793195383</v>
      </c>
      <c r="P27" s="131">
        <v>175.7</v>
      </c>
      <c r="Q27" s="131">
        <v>17.211474316210797</v>
      </c>
      <c r="R27" s="131">
        <v>149</v>
      </c>
      <c r="S27" s="131">
        <v>1.2228260869565162</v>
      </c>
      <c r="T27" s="131">
        <v>145.80000000000001</v>
      </c>
      <c r="U27" s="131">
        <v>159.30000000000001</v>
      </c>
      <c r="V27" s="131">
        <v>161.6</v>
      </c>
      <c r="W27" s="131">
        <v>10.836762688614527</v>
      </c>
      <c r="X27" s="131">
        <v>1.4438166980539791</v>
      </c>
      <c r="Y27" s="131">
        <v>152</v>
      </c>
      <c r="Z27" s="131">
        <v>150.9</v>
      </c>
      <c r="AA27" s="131">
        <v>154.80000000000001</v>
      </c>
      <c r="AB27" s="131">
        <v>1.8421052631579187</v>
      </c>
      <c r="AC27" s="131">
        <v>2.5844930417494965</v>
      </c>
      <c r="AD27" s="131">
        <v>149.5</v>
      </c>
      <c r="AE27" s="131">
        <v>151.5</v>
      </c>
      <c r="AF27" s="131">
        <v>1.3377926421404709</v>
      </c>
      <c r="AG27" s="67" t="s">
        <v>890</v>
      </c>
    </row>
    <row r="28" spans="1:33" ht="26.1" customHeight="1">
      <c r="A28" s="68" t="s">
        <v>1069</v>
      </c>
      <c r="B28" s="1018"/>
      <c r="C28" s="1018"/>
      <c r="D28" s="1018"/>
      <c r="E28" s="1018" t="s">
        <v>1068</v>
      </c>
      <c r="F28" s="1018"/>
      <c r="G28" s="1018"/>
      <c r="H28" s="131">
        <v>170.3</v>
      </c>
      <c r="I28" s="131">
        <v>3.024803387779798</v>
      </c>
      <c r="J28" s="131">
        <v>-12.487153134635136</v>
      </c>
      <c r="K28" s="131">
        <v>194.6</v>
      </c>
      <c r="L28" s="131">
        <v>25.064267352185098</v>
      </c>
      <c r="M28" s="131">
        <v>28.618638466622571</v>
      </c>
      <c r="N28" s="131">
        <v>162.32</v>
      </c>
      <c r="O28" s="131">
        <v>6.7061143984221019</v>
      </c>
      <c r="P28" s="131">
        <v>182.45</v>
      </c>
      <c r="Q28" s="131">
        <v>13.707165109034264</v>
      </c>
      <c r="R28" s="131">
        <v>165.3</v>
      </c>
      <c r="S28" s="131">
        <v>7.9686479425212298</v>
      </c>
      <c r="T28" s="131">
        <v>148.5</v>
      </c>
      <c r="U28" s="131">
        <v>165.2</v>
      </c>
      <c r="V28" s="131">
        <v>165.4</v>
      </c>
      <c r="W28" s="131">
        <v>11.380471380471377</v>
      </c>
      <c r="X28" s="131">
        <v>0.12106537530267758</v>
      </c>
      <c r="Y28" s="131">
        <v>151.6</v>
      </c>
      <c r="Z28" s="131">
        <v>156.6</v>
      </c>
      <c r="AA28" s="131">
        <v>159.4</v>
      </c>
      <c r="AB28" s="131">
        <v>5.1451187335092499</v>
      </c>
      <c r="AC28" s="131">
        <v>1.7879948914431623</v>
      </c>
      <c r="AD28" s="131">
        <v>155.80000000000001</v>
      </c>
      <c r="AE28" s="131">
        <v>154.1</v>
      </c>
      <c r="AF28" s="131">
        <v>-1.0911424903722917</v>
      </c>
      <c r="AG28" s="67" t="s">
        <v>461</v>
      </c>
    </row>
    <row r="29" spans="1:33" ht="26.1" customHeight="1">
      <c r="A29" s="68" t="s">
        <v>1067</v>
      </c>
      <c r="B29" s="1018"/>
      <c r="C29" s="1018"/>
      <c r="D29" s="1018"/>
      <c r="E29" s="1018" t="s">
        <v>1066</v>
      </c>
      <c r="F29" s="1018"/>
      <c r="G29" s="1018"/>
      <c r="H29" s="131">
        <v>153.4</v>
      </c>
      <c r="I29" s="131">
        <v>20.408163265306129</v>
      </c>
      <c r="J29" s="131">
        <v>-14.872364039955599</v>
      </c>
      <c r="K29" s="131">
        <v>180.2</v>
      </c>
      <c r="L29" s="131">
        <v>24.878724878724867</v>
      </c>
      <c r="M29" s="131">
        <v>15.291106845809324</v>
      </c>
      <c r="N29" s="131">
        <v>151.55000000000001</v>
      </c>
      <c r="O29" s="131">
        <v>3.1292517006802569</v>
      </c>
      <c r="P29" s="131">
        <v>166.8</v>
      </c>
      <c r="Q29" s="131">
        <v>22.737306843267106</v>
      </c>
      <c r="R29" s="131">
        <v>127.4</v>
      </c>
      <c r="S29" s="131">
        <v>-8.6738351254480222</v>
      </c>
      <c r="T29" s="131">
        <v>142.4</v>
      </c>
      <c r="U29" s="131">
        <v>151.5</v>
      </c>
      <c r="V29" s="131">
        <v>156.5</v>
      </c>
      <c r="W29" s="131">
        <v>9.9016853932584183</v>
      </c>
      <c r="X29" s="131">
        <v>3.3003300330032914</v>
      </c>
      <c r="Y29" s="131">
        <v>152.5</v>
      </c>
      <c r="Z29" s="131">
        <v>143.5</v>
      </c>
      <c r="AA29" s="131">
        <v>148.80000000000001</v>
      </c>
      <c r="AB29" s="131">
        <v>-2.4262295081967125</v>
      </c>
      <c r="AC29" s="131">
        <v>3.6933797909407815</v>
      </c>
      <c r="AD29" s="131">
        <v>141.19999999999999</v>
      </c>
      <c r="AE29" s="131">
        <v>148</v>
      </c>
      <c r="AF29" s="131">
        <v>4.8158640226628933</v>
      </c>
      <c r="AG29" s="67" t="s">
        <v>462</v>
      </c>
    </row>
    <row r="30" spans="1:33" ht="84" customHeight="1">
      <c r="A30" s="1018"/>
      <c r="B30" s="206"/>
      <c r="C30" s="206"/>
      <c r="D30" s="206"/>
      <c r="E30" s="206"/>
      <c r="F30" s="206"/>
      <c r="G30" s="206"/>
      <c r="H30" s="206" t="s">
        <v>1055</v>
      </c>
      <c r="I30" s="206"/>
      <c r="J30" s="206"/>
      <c r="K30" s="206"/>
      <c r="L30" s="206"/>
      <c r="M30" s="206"/>
      <c r="N30" s="206"/>
      <c r="O30" s="206"/>
      <c r="P30" s="206"/>
      <c r="Q30" s="206"/>
      <c r="R30" s="1138" t="s">
        <v>1055</v>
      </c>
      <c r="S30" s="1138"/>
      <c r="T30" s="1138"/>
      <c r="U30" s="1138"/>
      <c r="V30" s="1138"/>
      <c r="W30" s="1138"/>
      <c r="X30" s="1138"/>
      <c r="Y30" s="1138"/>
      <c r="Z30" s="1138"/>
      <c r="AA30" s="1138"/>
      <c r="AB30" s="1138"/>
      <c r="AC30" s="1138"/>
      <c r="AD30" s="1138"/>
      <c r="AE30" s="1138"/>
      <c r="AF30" s="1138"/>
      <c r="AG30" s="1138"/>
    </row>
    <row r="31" spans="1:33" ht="12" customHeight="1">
      <c r="A31" s="1018"/>
      <c r="B31" s="66"/>
      <c r="C31" s="66"/>
      <c r="D31" s="66"/>
      <c r="E31" s="66"/>
      <c r="F31" s="66"/>
      <c r="G31" s="66"/>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2"/>
    </row>
    <row r="32" spans="1:33" ht="50.1" customHeight="1">
      <c r="A32" s="68" t="s">
        <v>1065</v>
      </c>
      <c r="B32" s="1332" t="s">
        <v>638</v>
      </c>
      <c r="C32" s="1332"/>
      <c r="D32" s="1332"/>
      <c r="E32" s="1332"/>
      <c r="F32" s="1332"/>
      <c r="G32" s="1332"/>
      <c r="H32" s="131">
        <v>119.9</v>
      </c>
      <c r="I32" s="131">
        <v>-1.2355848434925889</v>
      </c>
      <c r="J32" s="131">
        <v>-14.11174785100286</v>
      </c>
      <c r="K32" s="131">
        <v>139.6</v>
      </c>
      <c r="L32" s="131">
        <v>8.301008533747094</v>
      </c>
      <c r="M32" s="131">
        <v>15.086562242374285</v>
      </c>
      <c r="N32" s="131">
        <v>125.53</v>
      </c>
      <c r="O32" s="131">
        <v>1.9496344435418393</v>
      </c>
      <c r="P32" s="131">
        <v>129.75</v>
      </c>
      <c r="Q32" s="131">
        <v>3.6741214057508103</v>
      </c>
      <c r="R32" s="131">
        <v>121.4</v>
      </c>
      <c r="S32" s="131">
        <v>2.5337837837837895</v>
      </c>
      <c r="T32" s="131">
        <v>122.9</v>
      </c>
      <c r="U32" s="131">
        <v>129.69999999999999</v>
      </c>
      <c r="V32" s="131">
        <v>129.1</v>
      </c>
      <c r="W32" s="131">
        <v>5.0447518307566952</v>
      </c>
      <c r="X32" s="131">
        <v>-0.46260601387817246</v>
      </c>
      <c r="Y32" s="131">
        <v>123.4</v>
      </c>
      <c r="Z32" s="131">
        <v>122.3</v>
      </c>
      <c r="AA32" s="131">
        <v>124.7</v>
      </c>
      <c r="AB32" s="131">
        <v>1.0534846029173366</v>
      </c>
      <c r="AC32" s="131">
        <v>1.962387571545392</v>
      </c>
      <c r="AD32" s="131">
        <v>125.5</v>
      </c>
      <c r="AE32" s="131">
        <v>122.9</v>
      </c>
      <c r="AF32" s="131">
        <v>-2.0717131474103638</v>
      </c>
      <c r="AG32" s="67" t="s">
        <v>463</v>
      </c>
    </row>
    <row r="33" spans="1:33" ht="36" customHeight="1">
      <c r="A33" s="68" t="s">
        <v>1064</v>
      </c>
      <c r="B33" s="1018"/>
      <c r="C33" s="1018" t="s">
        <v>316</v>
      </c>
      <c r="D33" s="1018"/>
      <c r="E33" s="1018"/>
      <c r="F33" s="1018"/>
      <c r="G33" s="1018"/>
      <c r="H33" s="131">
        <v>126.4</v>
      </c>
      <c r="I33" s="131">
        <v>-2.1671826625386927</v>
      </c>
      <c r="J33" s="131">
        <v>-12.465373961218845</v>
      </c>
      <c r="K33" s="131">
        <v>144.4</v>
      </c>
      <c r="L33" s="131">
        <v>7.6005961251863141</v>
      </c>
      <c r="M33" s="131">
        <v>17.877551020408177</v>
      </c>
      <c r="N33" s="131">
        <v>128.31</v>
      </c>
      <c r="O33" s="131">
        <v>5.1639344262295168</v>
      </c>
      <c r="P33" s="131">
        <v>135.4</v>
      </c>
      <c r="Q33" s="131">
        <v>2.8094153378891633</v>
      </c>
      <c r="R33" s="131">
        <v>129.19999999999999</v>
      </c>
      <c r="S33" s="131">
        <v>7.8464106844741082</v>
      </c>
      <c r="T33" s="131">
        <v>125.4</v>
      </c>
      <c r="U33" s="131">
        <v>129.80000000000001</v>
      </c>
      <c r="V33" s="131">
        <v>133</v>
      </c>
      <c r="W33" s="131">
        <v>6.0606060606060623</v>
      </c>
      <c r="X33" s="131">
        <v>2.4653312788905879</v>
      </c>
      <c r="Y33" s="131">
        <v>119</v>
      </c>
      <c r="Z33" s="131">
        <v>125.6</v>
      </c>
      <c r="AA33" s="131">
        <v>126.3</v>
      </c>
      <c r="AB33" s="131">
        <v>6.1344537815126046</v>
      </c>
      <c r="AC33" s="131">
        <v>0.55732484076433764</v>
      </c>
      <c r="AD33" s="131">
        <v>125.4</v>
      </c>
      <c r="AE33" s="131">
        <v>122.3</v>
      </c>
      <c r="AF33" s="131">
        <v>-2.4720893141945766</v>
      </c>
      <c r="AG33" s="67" t="s">
        <v>437</v>
      </c>
    </row>
    <row r="34" spans="1:33" ht="26.1" customHeight="1">
      <c r="A34" s="68" t="s">
        <v>1063</v>
      </c>
      <c r="B34" s="1018"/>
      <c r="C34" s="1018"/>
      <c r="D34" s="1018" t="s">
        <v>878</v>
      </c>
      <c r="E34" s="1018"/>
      <c r="F34" s="1018"/>
      <c r="G34" s="1018"/>
      <c r="H34" s="131">
        <v>126.8</v>
      </c>
      <c r="I34" s="131">
        <v>-18.246292714377816</v>
      </c>
      <c r="J34" s="131">
        <v>-12.971859986273159</v>
      </c>
      <c r="K34" s="131">
        <v>145.69999999999999</v>
      </c>
      <c r="L34" s="131">
        <v>-1.4874915483434847</v>
      </c>
      <c r="M34" s="131">
        <v>15.726767275615543</v>
      </c>
      <c r="N34" s="131">
        <v>137.22999999999999</v>
      </c>
      <c r="O34" s="131">
        <v>3.2355154251316804</v>
      </c>
      <c r="P34" s="131">
        <v>136.25</v>
      </c>
      <c r="Q34" s="131">
        <v>-10.033003300330023</v>
      </c>
      <c r="R34" s="131">
        <v>155.1</v>
      </c>
      <c r="S34" s="131">
        <v>15.315985130111514</v>
      </c>
      <c r="T34" s="131">
        <v>138.19999999999999</v>
      </c>
      <c r="U34" s="131">
        <v>145.30000000000001</v>
      </c>
      <c r="V34" s="131">
        <v>137.19999999999999</v>
      </c>
      <c r="W34" s="131">
        <v>-0.72358900144718064</v>
      </c>
      <c r="X34" s="131">
        <v>-5.5746730901583135</v>
      </c>
      <c r="Y34" s="131">
        <v>126.6</v>
      </c>
      <c r="Z34" s="131">
        <v>145.19999999999999</v>
      </c>
      <c r="AA34" s="131">
        <v>139</v>
      </c>
      <c r="AB34" s="131">
        <v>9.7946287519747273</v>
      </c>
      <c r="AC34" s="131">
        <v>-4.2699724517906219</v>
      </c>
      <c r="AD34" s="131">
        <v>129.80000000000001</v>
      </c>
      <c r="AE34" s="131">
        <v>135.9</v>
      </c>
      <c r="AF34" s="131">
        <v>4.699537750385204</v>
      </c>
      <c r="AG34" s="67" t="s">
        <v>282</v>
      </c>
    </row>
    <row r="35" spans="1:33" ht="26.1" customHeight="1">
      <c r="A35" s="68" t="s">
        <v>1062</v>
      </c>
      <c r="B35" s="1018"/>
      <c r="C35" s="1018"/>
      <c r="D35" s="1018" t="s">
        <v>1061</v>
      </c>
      <c r="E35" s="1018"/>
      <c r="F35" s="1018"/>
      <c r="G35" s="1018"/>
      <c r="H35" s="131">
        <v>126.1</v>
      </c>
      <c r="I35" s="131">
        <v>13.501350135013496</v>
      </c>
      <c r="J35" s="131">
        <v>-12.125435540069702</v>
      </c>
      <c r="K35" s="131">
        <v>143.5</v>
      </c>
      <c r="L35" s="131">
        <v>15.076182838813153</v>
      </c>
      <c r="M35" s="131">
        <v>19.384359400998335</v>
      </c>
      <c r="N35" s="131">
        <v>122.10999999999999</v>
      </c>
      <c r="O35" s="131">
        <v>6.8241469816272939</v>
      </c>
      <c r="P35" s="131">
        <v>134.80000000000001</v>
      </c>
      <c r="Q35" s="131">
        <v>14.334181509754032</v>
      </c>
      <c r="R35" s="131">
        <v>111.1</v>
      </c>
      <c r="S35" s="131">
        <v>1.4611872146118543</v>
      </c>
      <c r="T35" s="131">
        <v>116.6</v>
      </c>
      <c r="U35" s="131">
        <v>118.9</v>
      </c>
      <c r="V35" s="131">
        <v>130</v>
      </c>
      <c r="W35" s="131">
        <v>11.49228130360207</v>
      </c>
      <c r="X35" s="131">
        <v>9.3355761143818228</v>
      </c>
      <c r="Y35" s="131">
        <v>113.7</v>
      </c>
      <c r="Z35" s="131">
        <v>111.9</v>
      </c>
      <c r="AA35" s="131">
        <v>117.5</v>
      </c>
      <c r="AB35" s="131">
        <v>3.3421284080914688</v>
      </c>
      <c r="AC35" s="131">
        <v>5.0044682752457419</v>
      </c>
      <c r="AD35" s="131">
        <v>122.4</v>
      </c>
      <c r="AE35" s="131">
        <v>112.8</v>
      </c>
      <c r="AF35" s="131">
        <v>-7.8431372549019613</v>
      </c>
      <c r="AG35" s="67" t="s">
        <v>285</v>
      </c>
    </row>
    <row r="36" spans="1:33" ht="36" customHeight="1">
      <c r="A36" s="68" t="s">
        <v>1060</v>
      </c>
      <c r="B36" s="1018"/>
      <c r="C36" s="1018" t="s">
        <v>962</v>
      </c>
      <c r="D36" s="1018"/>
      <c r="E36" s="1018"/>
      <c r="F36" s="1018"/>
      <c r="G36" s="1018"/>
      <c r="H36" s="131">
        <v>112.4</v>
      </c>
      <c r="I36" s="131">
        <v>8.9047195013364444E-2</v>
      </c>
      <c r="J36" s="131">
        <v>-16.181953765846373</v>
      </c>
      <c r="K36" s="131">
        <v>134.1</v>
      </c>
      <c r="L36" s="131">
        <v>9.2909535452322558</v>
      </c>
      <c r="M36" s="131">
        <v>11.936560934891489</v>
      </c>
      <c r="N36" s="131">
        <v>122.32000000000001</v>
      </c>
      <c r="O36" s="131">
        <v>-1.6881028938906866</v>
      </c>
      <c r="P36" s="131">
        <v>123.25</v>
      </c>
      <c r="Q36" s="131">
        <v>4.9361702127659584</v>
      </c>
      <c r="R36" s="131">
        <v>112.3</v>
      </c>
      <c r="S36" s="131">
        <v>-3.8527397260273943</v>
      </c>
      <c r="T36" s="131">
        <v>119.9</v>
      </c>
      <c r="U36" s="131">
        <v>129.6</v>
      </c>
      <c r="V36" s="131">
        <v>124.6</v>
      </c>
      <c r="W36" s="131">
        <v>3.9199332777314311</v>
      </c>
      <c r="X36" s="131">
        <v>-3.8580246913580254</v>
      </c>
      <c r="Y36" s="131">
        <v>128.6</v>
      </c>
      <c r="Z36" s="131">
        <v>118.5</v>
      </c>
      <c r="AA36" s="131">
        <v>122.8</v>
      </c>
      <c r="AB36" s="131">
        <v>-4.5101088646967327</v>
      </c>
      <c r="AC36" s="131">
        <v>3.6286919831223656</v>
      </c>
      <c r="AD36" s="131">
        <v>125.5</v>
      </c>
      <c r="AE36" s="131">
        <v>123.6</v>
      </c>
      <c r="AF36" s="131">
        <v>-1.5139442231075719</v>
      </c>
      <c r="AG36" s="67" t="s">
        <v>286</v>
      </c>
    </row>
    <row r="37" spans="1:33" ht="26.1" customHeight="1">
      <c r="A37" s="68" t="s">
        <v>1059</v>
      </c>
      <c r="B37" s="1018"/>
      <c r="C37" s="1018"/>
      <c r="D37" s="1018" t="s">
        <v>846</v>
      </c>
      <c r="E37" s="1018"/>
      <c r="F37" s="1018"/>
      <c r="G37" s="1018"/>
      <c r="H37" s="131">
        <v>92.4</v>
      </c>
      <c r="I37" s="131">
        <v>1.5384615384615614</v>
      </c>
      <c r="J37" s="131">
        <v>-21.959459459459467</v>
      </c>
      <c r="K37" s="131">
        <v>118.4</v>
      </c>
      <c r="L37" s="131">
        <v>1.3698630136986338</v>
      </c>
      <c r="M37" s="131">
        <v>-5.2800000000000011</v>
      </c>
      <c r="N37" s="131">
        <v>117.29</v>
      </c>
      <c r="O37" s="131">
        <v>-3.694581280788185</v>
      </c>
      <c r="P37" s="131">
        <v>105.4</v>
      </c>
      <c r="Q37" s="131">
        <v>1.4436958614052031</v>
      </c>
      <c r="R37" s="131">
        <v>91</v>
      </c>
      <c r="S37" s="131">
        <v>-10.784313725490193</v>
      </c>
      <c r="T37" s="131">
        <v>116.1</v>
      </c>
      <c r="U37" s="131">
        <v>132.5</v>
      </c>
      <c r="V37" s="131">
        <v>124.7</v>
      </c>
      <c r="W37" s="131">
        <v>7.407407407407419</v>
      </c>
      <c r="X37" s="131">
        <v>-5.8867924528301927</v>
      </c>
      <c r="Y37" s="131">
        <v>129.80000000000001</v>
      </c>
      <c r="Z37" s="131">
        <v>105.2</v>
      </c>
      <c r="AA37" s="131">
        <v>117.8</v>
      </c>
      <c r="AB37" s="131">
        <v>-9.244992295839765</v>
      </c>
      <c r="AC37" s="131">
        <v>11.977186311787051</v>
      </c>
      <c r="AD37" s="131">
        <v>120.6</v>
      </c>
      <c r="AE37" s="131">
        <v>117.5</v>
      </c>
      <c r="AF37" s="131">
        <v>-2.5704809286898751</v>
      </c>
      <c r="AG37" s="67" t="s">
        <v>287</v>
      </c>
    </row>
    <row r="38" spans="1:33" ht="26.1" customHeight="1">
      <c r="A38" s="68" t="s">
        <v>1058</v>
      </c>
      <c r="B38" s="1018"/>
      <c r="C38" s="1018"/>
      <c r="D38" s="1018" t="s">
        <v>1057</v>
      </c>
      <c r="E38" s="1018"/>
      <c r="F38" s="1018"/>
      <c r="G38" s="1018"/>
      <c r="H38" s="131">
        <v>124</v>
      </c>
      <c r="I38" s="131">
        <v>-0.56134723336006687</v>
      </c>
      <c r="J38" s="131">
        <v>-13.468248429867415</v>
      </c>
      <c r="K38" s="131">
        <v>143.30000000000001</v>
      </c>
      <c r="L38" s="131">
        <v>13.639968279143559</v>
      </c>
      <c r="M38" s="131">
        <v>22.793487574978585</v>
      </c>
      <c r="N38" s="131">
        <v>125.24000000000001</v>
      </c>
      <c r="O38" s="131">
        <v>-0.47694753577106042</v>
      </c>
      <c r="P38" s="131">
        <v>133.65</v>
      </c>
      <c r="Q38" s="131">
        <v>6.6188197767145027</v>
      </c>
      <c r="R38" s="131">
        <v>124.7</v>
      </c>
      <c r="S38" s="131">
        <v>-0.55821371610845461</v>
      </c>
      <c r="T38" s="131">
        <v>122.1</v>
      </c>
      <c r="U38" s="131">
        <v>127.9</v>
      </c>
      <c r="V38" s="131">
        <v>124.6</v>
      </c>
      <c r="W38" s="131">
        <v>2.0475020475020358</v>
      </c>
      <c r="X38" s="131">
        <v>-2.5801407349491825</v>
      </c>
      <c r="Y38" s="131">
        <v>127.9</v>
      </c>
      <c r="Z38" s="131">
        <v>126.3</v>
      </c>
      <c r="AA38" s="131">
        <v>125.8</v>
      </c>
      <c r="AB38" s="131">
        <v>-1.6419077404222122</v>
      </c>
      <c r="AC38" s="131">
        <v>-0.39588281868566355</v>
      </c>
      <c r="AD38" s="131">
        <v>128.4</v>
      </c>
      <c r="AE38" s="131">
        <v>127.1</v>
      </c>
      <c r="AF38" s="131">
        <v>-1.0124610591900449</v>
      </c>
      <c r="AG38" s="67" t="s">
        <v>891</v>
      </c>
    </row>
    <row r="39" spans="1:33" s="26" customFormat="1" ht="126" customHeight="1">
      <c r="A39" s="29" t="s">
        <v>1733</v>
      </c>
      <c r="B39" s="30"/>
      <c r="C39" s="30"/>
      <c r="D39" s="30"/>
      <c r="E39" s="30"/>
      <c r="F39" s="30"/>
      <c r="G39" s="30"/>
      <c r="H39" s="30"/>
      <c r="I39" s="30"/>
      <c r="J39" s="30"/>
      <c r="K39" s="30"/>
      <c r="L39" s="30"/>
      <c r="M39" s="30"/>
      <c r="N39" s="30"/>
      <c r="O39" s="30"/>
      <c r="P39" s="30"/>
      <c r="Q39" s="25"/>
      <c r="R39" s="25" t="s">
        <v>1733</v>
      </c>
      <c r="S39" s="25"/>
      <c r="T39" s="25"/>
      <c r="U39" s="25"/>
      <c r="V39" s="25"/>
      <c r="W39" s="25"/>
      <c r="X39" s="25"/>
      <c r="Y39" s="25"/>
      <c r="Z39" s="25"/>
      <c r="AA39" s="25"/>
      <c r="AB39" s="25"/>
      <c r="AC39" s="25"/>
      <c r="AD39" s="25"/>
      <c r="AE39" s="25"/>
      <c r="AF39" s="25"/>
      <c r="AG39" s="25"/>
    </row>
    <row r="40" spans="1:33">
      <c r="A40" s="130"/>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37" customWidth="1"/>
    <col min="2" max="2" width="2.7109375" style="237" customWidth="1"/>
    <col min="3" max="3" width="3" style="237" customWidth="1"/>
    <col min="4" max="4" width="3.7109375" style="237" customWidth="1"/>
    <col min="5" max="5" width="9" style="237" customWidth="1"/>
    <col min="6" max="6" width="24.7109375" style="237" customWidth="1"/>
    <col min="7" max="8" width="14.28515625" style="237" customWidth="1"/>
    <col min="9" max="10" width="16.28515625" style="237" customWidth="1"/>
    <col min="11" max="12" width="14.28515625" style="237" customWidth="1"/>
    <col min="13" max="36" width="11.42578125" style="237"/>
    <col min="37" max="37" width="3.7109375" style="237" customWidth="1"/>
    <col min="38" max="38" width="2.7109375" style="237" customWidth="1"/>
    <col min="39" max="39" width="3" style="237" customWidth="1"/>
    <col min="40" max="40" width="3.7109375" style="237" customWidth="1"/>
    <col min="41" max="41" width="9" style="237" customWidth="1"/>
    <col min="42" max="42" width="24.7109375" style="237" customWidth="1"/>
    <col min="43" max="44" width="14.28515625" style="237" customWidth="1"/>
    <col min="45" max="46" width="16.28515625" style="237" customWidth="1"/>
    <col min="47" max="48" width="14.28515625" style="237" customWidth="1"/>
    <col min="49" max="292" width="11.42578125" style="237"/>
    <col min="293" max="293" width="3.7109375" style="237" customWidth="1"/>
    <col min="294" max="294" width="2.7109375" style="237" customWidth="1"/>
    <col min="295" max="295" width="3" style="237" customWidth="1"/>
    <col min="296" max="296" width="3.7109375" style="237" customWidth="1"/>
    <col min="297" max="297" width="9" style="237" customWidth="1"/>
    <col min="298" max="298" width="24.7109375" style="237" customWidth="1"/>
    <col min="299" max="300" width="14.28515625" style="237" customWidth="1"/>
    <col min="301" max="302" width="16.28515625" style="237" customWidth="1"/>
    <col min="303" max="304" width="14.28515625" style="237" customWidth="1"/>
    <col min="305" max="548" width="11.42578125" style="237"/>
    <col min="549" max="549" width="3.7109375" style="237" customWidth="1"/>
    <col min="550" max="550" width="2.7109375" style="237" customWidth="1"/>
    <col min="551" max="551" width="3" style="237" customWidth="1"/>
    <col min="552" max="552" width="3.7109375" style="237" customWidth="1"/>
    <col min="553" max="553" width="9" style="237" customWidth="1"/>
    <col min="554" max="554" width="24.7109375" style="237" customWidth="1"/>
    <col min="555" max="556" width="14.28515625" style="237" customWidth="1"/>
    <col min="557" max="558" width="16.28515625" style="237" customWidth="1"/>
    <col min="559" max="560" width="14.28515625" style="237" customWidth="1"/>
    <col min="561" max="804" width="11.42578125" style="237"/>
    <col min="805" max="805" width="3.7109375" style="237" customWidth="1"/>
    <col min="806" max="806" width="2.7109375" style="237" customWidth="1"/>
    <col min="807" max="807" width="3" style="237" customWidth="1"/>
    <col min="808" max="808" width="3.7109375" style="237" customWidth="1"/>
    <col min="809" max="809" width="9" style="237" customWidth="1"/>
    <col min="810" max="810" width="24.7109375" style="237" customWidth="1"/>
    <col min="811" max="812" width="14.28515625" style="237" customWidth="1"/>
    <col min="813" max="814" width="16.28515625" style="237" customWidth="1"/>
    <col min="815" max="816" width="14.28515625" style="237" customWidth="1"/>
    <col min="817" max="1060" width="11.42578125" style="237"/>
    <col min="1061" max="1061" width="3.7109375" style="237" customWidth="1"/>
    <col min="1062" max="1062" width="2.7109375" style="237" customWidth="1"/>
    <col min="1063" max="1063" width="3" style="237" customWidth="1"/>
    <col min="1064" max="1064" width="3.7109375" style="237" customWidth="1"/>
    <col min="1065" max="1065" width="9" style="237" customWidth="1"/>
    <col min="1066" max="1066" width="24.7109375" style="237" customWidth="1"/>
    <col min="1067" max="1068" width="14.28515625" style="237" customWidth="1"/>
    <col min="1069" max="1070" width="16.28515625" style="237" customWidth="1"/>
    <col min="1071" max="1072" width="14.28515625" style="237" customWidth="1"/>
    <col min="1073" max="1316" width="11.42578125" style="237"/>
    <col min="1317" max="1317" width="3.7109375" style="237" customWidth="1"/>
    <col min="1318" max="1318" width="2.7109375" style="237" customWidth="1"/>
    <col min="1319" max="1319" width="3" style="237" customWidth="1"/>
    <col min="1320" max="1320" width="3.7109375" style="237" customWidth="1"/>
    <col min="1321" max="1321" width="9" style="237" customWidth="1"/>
    <col min="1322" max="1322" width="24.7109375" style="237" customWidth="1"/>
    <col min="1323" max="1324" width="14.28515625" style="237" customWidth="1"/>
    <col min="1325" max="1326" width="16.28515625" style="237" customWidth="1"/>
    <col min="1327" max="1328" width="14.28515625" style="237" customWidth="1"/>
    <col min="1329" max="1572" width="11.42578125" style="237"/>
    <col min="1573" max="1573" width="3.7109375" style="237" customWidth="1"/>
    <col min="1574" max="1574" width="2.7109375" style="237" customWidth="1"/>
    <col min="1575" max="1575" width="3" style="237" customWidth="1"/>
    <col min="1576" max="1576" width="3.7109375" style="237" customWidth="1"/>
    <col min="1577" max="1577" width="9" style="237" customWidth="1"/>
    <col min="1578" max="1578" width="24.7109375" style="237" customWidth="1"/>
    <col min="1579" max="1580" width="14.28515625" style="237" customWidth="1"/>
    <col min="1581" max="1582" width="16.28515625" style="237" customWidth="1"/>
    <col min="1583" max="1584" width="14.28515625" style="237" customWidth="1"/>
    <col min="1585" max="1828" width="11.42578125" style="237"/>
    <col min="1829" max="1829" width="3.7109375" style="237" customWidth="1"/>
    <col min="1830" max="1830" width="2.7109375" style="237" customWidth="1"/>
    <col min="1831" max="1831" width="3" style="237" customWidth="1"/>
    <col min="1832" max="1832" width="3.7109375" style="237" customWidth="1"/>
    <col min="1833" max="1833" width="9" style="237" customWidth="1"/>
    <col min="1834" max="1834" width="24.7109375" style="237" customWidth="1"/>
    <col min="1835" max="1836" width="14.28515625" style="237" customWidth="1"/>
    <col min="1837" max="1838" width="16.28515625" style="237" customWidth="1"/>
    <col min="1839" max="1840" width="14.28515625" style="237" customWidth="1"/>
    <col min="1841" max="2084" width="11.42578125" style="237"/>
    <col min="2085" max="2085" width="3.7109375" style="237" customWidth="1"/>
    <col min="2086" max="2086" width="2.7109375" style="237" customWidth="1"/>
    <col min="2087" max="2087" width="3" style="237" customWidth="1"/>
    <col min="2088" max="2088" width="3.7109375" style="237" customWidth="1"/>
    <col min="2089" max="2089" width="9" style="237" customWidth="1"/>
    <col min="2090" max="2090" width="24.7109375" style="237" customWidth="1"/>
    <col min="2091" max="2092" width="14.28515625" style="237" customWidth="1"/>
    <col min="2093" max="2094" width="16.28515625" style="237" customWidth="1"/>
    <col min="2095" max="2096" width="14.28515625" style="237" customWidth="1"/>
    <col min="2097" max="2340" width="11.42578125" style="237"/>
    <col min="2341" max="2341" width="3.7109375" style="237" customWidth="1"/>
    <col min="2342" max="2342" width="2.7109375" style="237" customWidth="1"/>
    <col min="2343" max="2343" width="3" style="237" customWidth="1"/>
    <col min="2344" max="2344" width="3.7109375" style="237" customWidth="1"/>
    <col min="2345" max="2345" width="9" style="237" customWidth="1"/>
    <col min="2346" max="2346" width="24.7109375" style="237" customWidth="1"/>
    <col min="2347" max="2348" width="14.28515625" style="237" customWidth="1"/>
    <col min="2349" max="2350" width="16.28515625" style="237" customWidth="1"/>
    <col min="2351" max="2352" width="14.28515625" style="237" customWidth="1"/>
    <col min="2353" max="2596" width="11.42578125" style="237"/>
    <col min="2597" max="2597" width="3.7109375" style="237" customWidth="1"/>
    <col min="2598" max="2598" width="2.7109375" style="237" customWidth="1"/>
    <col min="2599" max="2599" width="3" style="237" customWidth="1"/>
    <col min="2600" max="2600" width="3.7109375" style="237" customWidth="1"/>
    <col min="2601" max="2601" width="9" style="237" customWidth="1"/>
    <col min="2602" max="2602" width="24.7109375" style="237" customWidth="1"/>
    <col min="2603" max="2604" width="14.28515625" style="237" customWidth="1"/>
    <col min="2605" max="2606" width="16.28515625" style="237" customWidth="1"/>
    <col min="2607" max="2608" width="14.28515625" style="237" customWidth="1"/>
    <col min="2609" max="2852" width="11.42578125" style="237"/>
    <col min="2853" max="2853" width="3.7109375" style="237" customWidth="1"/>
    <col min="2854" max="2854" width="2.7109375" style="237" customWidth="1"/>
    <col min="2855" max="2855" width="3" style="237" customWidth="1"/>
    <col min="2856" max="2856" width="3.7109375" style="237" customWidth="1"/>
    <col min="2857" max="2857" width="9" style="237" customWidth="1"/>
    <col min="2858" max="2858" width="24.7109375" style="237" customWidth="1"/>
    <col min="2859" max="2860" width="14.28515625" style="237" customWidth="1"/>
    <col min="2861" max="2862" width="16.28515625" style="237" customWidth="1"/>
    <col min="2863" max="2864" width="14.28515625" style="237" customWidth="1"/>
    <col min="2865" max="3108" width="11.42578125" style="237"/>
    <col min="3109" max="3109" width="3.7109375" style="237" customWidth="1"/>
    <col min="3110" max="3110" width="2.7109375" style="237" customWidth="1"/>
    <col min="3111" max="3111" width="3" style="237" customWidth="1"/>
    <col min="3112" max="3112" width="3.7109375" style="237" customWidth="1"/>
    <col min="3113" max="3113" width="9" style="237" customWidth="1"/>
    <col min="3114" max="3114" width="24.7109375" style="237" customWidth="1"/>
    <col min="3115" max="3116" width="14.28515625" style="237" customWidth="1"/>
    <col min="3117" max="3118" width="16.28515625" style="237" customWidth="1"/>
    <col min="3119" max="3120" width="14.28515625" style="237" customWidth="1"/>
    <col min="3121" max="3364" width="11.42578125" style="237"/>
    <col min="3365" max="3365" width="3.7109375" style="237" customWidth="1"/>
    <col min="3366" max="3366" width="2.7109375" style="237" customWidth="1"/>
    <col min="3367" max="3367" width="3" style="237" customWidth="1"/>
    <col min="3368" max="3368" width="3.7109375" style="237" customWidth="1"/>
    <col min="3369" max="3369" width="9" style="237" customWidth="1"/>
    <col min="3370" max="3370" width="24.7109375" style="237" customWidth="1"/>
    <col min="3371" max="3372" width="14.28515625" style="237" customWidth="1"/>
    <col min="3373" max="3374" width="16.28515625" style="237" customWidth="1"/>
    <col min="3375" max="3376" width="14.28515625" style="237" customWidth="1"/>
    <col min="3377" max="3620" width="11.42578125" style="237"/>
    <col min="3621" max="3621" width="3.7109375" style="237" customWidth="1"/>
    <col min="3622" max="3622" width="2.7109375" style="237" customWidth="1"/>
    <col min="3623" max="3623" width="3" style="237" customWidth="1"/>
    <col min="3624" max="3624" width="3.7109375" style="237" customWidth="1"/>
    <col min="3625" max="3625" width="9" style="237" customWidth="1"/>
    <col min="3626" max="3626" width="24.7109375" style="237" customWidth="1"/>
    <col min="3627" max="3628" width="14.28515625" style="237" customWidth="1"/>
    <col min="3629" max="3630" width="16.28515625" style="237" customWidth="1"/>
    <col min="3631" max="3632" width="14.28515625" style="237" customWidth="1"/>
    <col min="3633" max="3876" width="11.42578125" style="237"/>
    <col min="3877" max="3877" width="3.7109375" style="237" customWidth="1"/>
    <col min="3878" max="3878" width="2.7109375" style="237" customWidth="1"/>
    <col min="3879" max="3879" width="3" style="237" customWidth="1"/>
    <col min="3880" max="3880" width="3.7109375" style="237" customWidth="1"/>
    <col min="3881" max="3881" width="9" style="237" customWidth="1"/>
    <col min="3882" max="3882" width="24.7109375" style="237" customWidth="1"/>
    <col min="3883" max="3884" width="14.28515625" style="237" customWidth="1"/>
    <col min="3885" max="3886" width="16.28515625" style="237" customWidth="1"/>
    <col min="3887" max="3888" width="14.28515625" style="237" customWidth="1"/>
    <col min="3889" max="4132" width="11.42578125" style="237"/>
    <col min="4133" max="4133" width="3.7109375" style="237" customWidth="1"/>
    <col min="4134" max="4134" width="2.7109375" style="237" customWidth="1"/>
    <col min="4135" max="4135" width="3" style="237" customWidth="1"/>
    <col min="4136" max="4136" width="3.7109375" style="237" customWidth="1"/>
    <col min="4137" max="4137" width="9" style="237" customWidth="1"/>
    <col min="4138" max="4138" width="24.7109375" style="237" customWidth="1"/>
    <col min="4139" max="4140" width="14.28515625" style="237" customWidth="1"/>
    <col min="4141" max="4142" width="16.28515625" style="237" customWidth="1"/>
    <col min="4143" max="4144" width="14.28515625" style="237" customWidth="1"/>
    <col min="4145" max="4388" width="11.42578125" style="237"/>
    <col min="4389" max="4389" width="3.7109375" style="237" customWidth="1"/>
    <col min="4390" max="4390" width="2.7109375" style="237" customWidth="1"/>
    <col min="4391" max="4391" width="3" style="237" customWidth="1"/>
    <col min="4392" max="4392" width="3.7109375" style="237" customWidth="1"/>
    <col min="4393" max="4393" width="9" style="237" customWidth="1"/>
    <col min="4394" max="4394" width="24.7109375" style="237" customWidth="1"/>
    <col min="4395" max="4396" width="14.28515625" style="237" customWidth="1"/>
    <col min="4397" max="4398" width="16.28515625" style="237" customWidth="1"/>
    <col min="4399" max="4400" width="14.28515625" style="237" customWidth="1"/>
    <col min="4401" max="4644" width="11.42578125" style="237"/>
    <col min="4645" max="4645" width="3.7109375" style="237" customWidth="1"/>
    <col min="4646" max="4646" width="2.7109375" style="237" customWidth="1"/>
    <col min="4647" max="4647" width="3" style="237" customWidth="1"/>
    <col min="4648" max="4648" width="3.7109375" style="237" customWidth="1"/>
    <col min="4649" max="4649" width="9" style="237" customWidth="1"/>
    <col min="4650" max="4650" width="24.7109375" style="237" customWidth="1"/>
    <col min="4651" max="4652" width="14.28515625" style="237" customWidth="1"/>
    <col min="4653" max="4654" width="16.28515625" style="237" customWidth="1"/>
    <col min="4655" max="4656" width="14.28515625" style="237" customWidth="1"/>
    <col min="4657" max="4900" width="11.42578125" style="237"/>
    <col min="4901" max="4901" width="3.7109375" style="237" customWidth="1"/>
    <col min="4902" max="4902" width="2.7109375" style="237" customWidth="1"/>
    <col min="4903" max="4903" width="3" style="237" customWidth="1"/>
    <col min="4904" max="4904" width="3.7109375" style="237" customWidth="1"/>
    <col min="4905" max="4905" width="9" style="237" customWidth="1"/>
    <col min="4906" max="4906" width="24.7109375" style="237" customWidth="1"/>
    <col min="4907" max="4908" width="14.28515625" style="237" customWidth="1"/>
    <col min="4909" max="4910" width="16.28515625" style="237" customWidth="1"/>
    <col min="4911" max="4912" width="14.28515625" style="237" customWidth="1"/>
    <col min="4913" max="5156" width="11.42578125" style="237"/>
    <col min="5157" max="5157" width="3.7109375" style="237" customWidth="1"/>
    <col min="5158" max="5158" width="2.7109375" style="237" customWidth="1"/>
    <col min="5159" max="5159" width="3" style="237" customWidth="1"/>
    <col min="5160" max="5160" width="3.7109375" style="237" customWidth="1"/>
    <col min="5161" max="5161" width="9" style="237" customWidth="1"/>
    <col min="5162" max="5162" width="24.7109375" style="237" customWidth="1"/>
    <col min="5163" max="5164" width="14.28515625" style="237" customWidth="1"/>
    <col min="5165" max="5166" width="16.28515625" style="237" customWidth="1"/>
    <col min="5167" max="5168" width="14.28515625" style="237" customWidth="1"/>
    <col min="5169" max="5412" width="11.42578125" style="237"/>
    <col min="5413" max="5413" width="3.7109375" style="237" customWidth="1"/>
    <col min="5414" max="5414" width="2.7109375" style="237" customWidth="1"/>
    <col min="5415" max="5415" width="3" style="237" customWidth="1"/>
    <col min="5416" max="5416" width="3.7109375" style="237" customWidth="1"/>
    <col min="5417" max="5417" width="9" style="237" customWidth="1"/>
    <col min="5418" max="5418" width="24.7109375" style="237" customWidth="1"/>
    <col min="5419" max="5420" width="14.28515625" style="237" customWidth="1"/>
    <col min="5421" max="5422" width="16.28515625" style="237" customWidth="1"/>
    <col min="5423" max="5424" width="14.28515625" style="237" customWidth="1"/>
    <col min="5425" max="5668" width="11.42578125" style="237"/>
    <col min="5669" max="5669" width="3.7109375" style="237" customWidth="1"/>
    <col min="5670" max="5670" width="2.7109375" style="237" customWidth="1"/>
    <col min="5671" max="5671" width="3" style="237" customWidth="1"/>
    <col min="5672" max="5672" width="3.7109375" style="237" customWidth="1"/>
    <col min="5673" max="5673" width="9" style="237" customWidth="1"/>
    <col min="5674" max="5674" width="24.7109375" style="237" customWidth="1"/>
    <col min="5675" max="5676" width="14.28515625" style="237" customWidth="1"/>
    <col min="5677" max="5678" width="16.28515625" style="237" customWidth="1"/>
    <col min="5679" max="5680" width="14.28515625" style="237" customWidth="1"/>
    <col min="5681" max="5924" width="11.42578125" style="237"/>
    <col min="5925" max="5925" width="3.7109375" style="237" customWidth="1"/>
    <col min="5926" max="5926" width="2.7109375" style="237" customWidth="1"/>
    <col min="5927" max="5927" width="3" style="237" customWidth="1"/>
    <col min="5928" max="5928" width="3.7109375" style="237" customWidth="1"/>
    <col min="5929" max="5929" width="9" style="237" customWidth="1"/>
    <col min="5930" max="5930" width="24.7109375" style="237" customWidth="1"/>
    <col min="5931" max="5932" width="14.28515625" style="237" customWidth="1"/>
    <col min="5933" max="5934" width="16.28515625" style="237" customWidth="1"/>
    <col min="5935" max="5936" width="14.28515625" style="237" customWidth="1"/>
    <col min="5937" max="6180" width="11.42578125" style="237"/>
    <col min="6181" max="6181" width="3.7109375" style="237" customWidth="1"/>
    <col min="6182" max="6182" width="2.7109375" style="237" customWidth="1"/>
    <col min="6183" max="6183" width="3" style="237" customWidth="1"/>
    <col min="6184" max="6184" width="3.7109375" style="237" customWidth="1"/>
    <col min="6185" max="6185" width="9" style="237" customWidth="1"/>
    <col min="6186" max="6186" width="24.7109375" style="237" customWidth="1"/>
    <col min="6187" max="6188" width="14.28515625" style="237" customWidth="1"/>
    <col min="6189" max="6190" width="16.28515625" style="237" customWidth="1"/>
    <col min="6191" max="6192" width="14.28515625" style="237" customWidth="1"/>
    <col min="6193" max="6436" width="11.42578125" style="237"/>
    <col min="6437" max="6437" width="3.7109375" style="237" customWidth="1"/>
    <col min="6438" max="6438" width="2.7109375" style="237" customWidth="1"/>
    <col min="6439" max="6439" width="3" style="237" customWidth="1"/>
    <col min="6440" max="6440" width="3.7109375" style="237" customWidth="1"/>
    <col min="6441" max="6441" width="9" style="237" customWidth="1"/>
    <col min="6442" max="6442" width="24.7109375" style="237" customWidth="1"/>
    <col min="6443" max="6444" width="14.28515625" style="237" customWidth="1"/>
    <col min="6445" max="6446" width="16.28515625" style="237" customWidth="1"/>
    <col min="6447" max="6448" width="14.28515625" style="237" customWidth="1"/>
    <col min="6449" max="6692" width="11.42578125" style="237"/>
    <col min="6693" max="6693" width="3.7109375" style="237" customWidth="1"/>
    <col min="6694" max="6694" width="2.7109375" style="237" customWidth="1"/>
    <col min="6695" max="6695" width="3" style="237" customWidth="1"/>
    <col min="6696" max="6696" width="3.7109375" style="237" customWidth="1"/>
    <col min="6697" max="6697" width="9" style="237" customWidth="1"/>
    <col min="6698" max="6698" width="24.7109375" style="237" customWidth="1"/>
    <col min="6699" max="6700" width="14.28515625" style="237" customWidth="1"/>
    <col min="6701" max="6702" width="16.28515625" style="237" customWidth="1"/>
    <col min="6703" max="6704" width="14.28515625" style="237" customWidth="1"/>
    <col min="6705" max="6948" width="11.42578125" style="237"/>
    <col min="6949" max="6949" width="3.7109375" style="237" customWidth="1"/>
    <col min="6950" max="6950" width="2.7109375" style="237" customWidth="1"/>
    <col min="6951" max="6951" width="3" style="237" customWidth="1"/>
    <col min="6952" max="6952" width="3.7109375" style="237" customWidth="1"/>
    <col min="6953" max="6953" width="9" style="237" customWidth="1"/>
    <col min="6954" max="6954" width="24.7109375" style="237" customWidth="1"/>
    <col min="6955" max="6956" width="14.28515625" style="237" customWidth="1"/>
    <col min="6957" max="6958" width="16.28515625" style="237" customWidth="1"/>
    <col min="6959" max="6960" width="14.28515625" style="237" customWidth="1"/>
    <col min="6961" max="7204" width="11.42578125" style="237"/>
    <col min="7205" max="7205" width="3.7109375" style="237" customWidth="1"/>
    <col min="7206" max="7206" width="2.7109375" style="237" customWidth="1"/>
    <col min="7207" max="7207" width="3" style="237" customWidth="1"/>
    <col min="7208" max="7208" width="3.7109375" style="237" customWidth="1"/>
    <col min="7209" max="7209" width="9" style="237" customWidth="1"/>
    <col min="7210" max="7210" width="24.7109375" style="237" customWidth="1"/>
    <col min="7211" max="7212" width="14.28515625" style="237" customWidth="1"/>
    <col min="7213" max="7214" width="16.28515625" style="237" customWidth="1"/>
    <col min="7215" max="7216" width="14.28515625" style="237" customWidth="1"/>
    <col min="7217" max="7460" width="11.42578125" style="237"/>
    <col min="7461" max="7461" width="3.7109375" style="237" customWidth="1"/>
    <col min="7462" max="7462" width="2.7109375" style="237" customWidth="1"/>
    <col min="7463" max="7463" width="3" style="237" customWidth="1"/>
    <col min="7464" max="7464" width="3.7109375" style="237" customWidth="1"/>
    <col min="7465" max="7465" width="9" style="237" customWidth="1"/>
    <col min="7466" max="7466" width="24.7109375" style="237" customWidth="1"/>
    <col min="7467" max="7468" width="14.28515625" style="237" customWidth="1"/>
    <col min="7469" max="7470" width="16.28515625" style="237" customWidth="1"/>
    <col min="7471" max="7472" width="14.28515625" style="237" customWidth="1"/>
    <col min="7473" max="7716" width="11.42578125" style="237"/>
    <col min="7717" max="7717" width="3.7109375" style="237" customWidth="1"/>
    <col min="7718" max="7718" width="2.7109375" style="237" customWidth="1"/>
    <col min="7719" max="7719" width="3" style="237" customWidth="1"/>
    <col min="7720" max="7720" width="3.7109375" style="237" customWidth="1"/>
    <col min="7721" max="7721" width="9" style="237" customWidth="1"/>
    <col min="7722" max="7722" width="24.7109375" style="237" customWidth="1"/>
    <col min="7723" max="7724" width="14.28515625" style="237" customWidth="1"/>
    <col min="7725" max="7726" width="16.28515625" style="237" customWidth="1"/>
    <col min="7727" max="7728" width="14.28515625" style="237" customWidth="1"/>
    <col min="7729" max="7972" width="11.42578125" style="237"/>
    <col min="7973" max="7973" width="3.7109375" style="237" customWidth="1"/>
    <col min="7974" max="7974" width="2.7109375" style="237" customWidth="1"/>
    <col min="7975" max="7975" width="3" style="237" customWidth="1"/>
    <col min="7976" max="7976" width="3.7109375" style="237" customWidth="1"/>
    <col min="7977" max="7977" width="9" style="237" customWidth="1"/>
    <col min="7978" max="7978" width="24.7109375" style="237" customWidth="1"/>
    <col min="7979" max="7980" width="14.28515625" style="237" customWidth="1"/>
    <col min="7981" max="7982" width="16.28515625" style="237" customWidth="1"/>
    <col min="7983" max="7984" width="14.28515625" style="237" customWidth="1"/>
    <col min="7985" max="8228" width="11.42578125" style="237"/>
    <col min="8229" max="8229" width="3.7109375" style="237" customWidth="1"/>
    <col min="8230" max="8230" width="2.7109375" style="237" customWidth="1"/>
    <col min="8231" max="8231" width="3" style="237" customWidth="1"/>
    <col min="8232" max="8232" width="3.7109375" style="237" customWidth="1"/>
    <col min="8233" max="8233" width="9" style="237" customWidth="1"/>
    <col min="8234" max="8234" width="24.7109375" style="237" customWidth="1"/>
    <col min="8235" max="8236" width="14.28515625" style="237" customWidth="1"/>
    <col min="8237" max="8238" width="16.28515625" style="237" customWidth="1"/>
    <col min="8239" max="8240" width="14.28515625" style="237" customWidth="1"/>
    <col min="8241" max="8484" width="11.42578125" style="237"/>
    <col min="8485" max="8485" width="3.7109375" style="237" customWidth="1"/>
    <col min="8486" max="8486" width="2.7109375" style="237" customWidth="1"/>
    <col min="8487" max="8487" width="3" style="237" customWidth="1"/>
    <col min="8488" max="8488" width="3.7109375" style="237" customWidth="1"/>
    <col min="8489" max="8489" width="9" style="237" customWidth="1"/>
    <col min="8490" max="8490" width="24.7109375" style="237" customWidth="1"/>
    <col min="8491" max="8492" width="14.28515625" style="237" customWidth="1"/>
    <col min="8493" max="8494" width="16.28515625" style="237" customWidth="1"/>
    <col min="8495" max="8496" width="14.28515625" style="237" customWidth="1"/>
    <col min="8497" max="8740" width="11.42578125" style="237"/>
    <col min="8741" max="8741" width="3.7109375" style="237" customWidth="1"/>
    <col min="8742" max="8742" width="2.7109375" style="237" customWidth="1"/>
    <col min="8743" max="8743" width="3" style="237" customWidth="1"/>
    <col min="8744" max="8744" width="3.7109375" style="237" customWidth="1"/>
    <col min="8745" max="8745" width="9" style="237" customWidth="1"/>
    <col min="8746" max="8746" width="24.7109375" style="237" customWidth="1"/>
    <col min="8747" max="8748" width="14.28515625" style="237" customWidth="1"/>
    <col min="8749" max="8750" width="16.28515625" style="237" customWidth="1"/>
    <col min="8751" max="8752" width="14.28515625" style="237" customWidth="1"/>
    <col min="8753" max="8996" width="11.42578125" style="237"/>
    <col min="8997" max="8997" width="3.7109375" style="237" customWidth="1"/>
    <col min="8998" max="8998" width="2.7109375" style="237" customWidth="1"/>
    <col min="8999" max="8999" width="3" style="237" customWidth="1"/>
    <col min="9000" max="9000" width="3.7109375" style="237" customWidth="1"/>
    <col min="9001" max="9001" width="9" style="237" customWidth="1"/>
    <col min="9002" max="9002" width="24.7109375" style="237" customWidth="1"/>
    <col min="9003" max="9004" width="14.28515625" style="237" customWidth="1"/>
    <col min="9005" max="9006" width="16.28515625" style="237" customWidth="1"/>
    <col min="9007" max="9008" width="14.28515625" style="237" customWidth="1"/>
    <col min="9009" max="9252" width="11.42578125" style="237"/>
    <col min="9253" max="9253" width="3.7109375" style="237" customWidth="1"/>
    <col min="9254" max="9254" width="2.7109375" style="237" customWidth="1"/>
    <col min="9255" max="9255" width="3" style="237" customWidth="1"/>
    <col min="9256" max="9256" width="3.7109375" style="237" customWidth="1"/>
    <col min="9257" max="9257" width="9" style="237" customWidth="1"/>
    <col min="9258" max="9258" width="24.7109375" style="237" customWidth="1"/>
    <col min="9259" max="9260" width="14.28515625" style="237" customWidth="1"/>
    <col min="9261" max="9262" width="16.28515625" style="237" customWidth="1"/>
    <col min="9263" max="9264" width="14.28515625" style="237" customWidth="1"/>
    <col min="9265" max="9508" width="11.42578125" style="237"/>
    <col min="9509" max="9509" width="3.7109375" style="237" customWidth="1"/>
    <col min="9510" max="9510" width="2.7109375" style="237" customWidth="1"/>
    <col min="9511" max="9511" width="3" style="237" customWidth="1"/>
    <col min="9512" max="9512" width="3.7109375" style="237" customWidth="1"/>
    <col min="9513" max="9513" width="9" style="237" customWidth="1"/>
    <col min="9514" max="9514" width="24.7109375" style="237" customWidth="1"/>
    <col min="9515" max="9516" width="14.28515625" style="237" customWidth="1"/>
    <col min="9517" max="9518" width="16.28515625" style="237" customWidth="1"/>
    <col min="9519" max="9520" width="14.28515625" style="237" customWidth="1"/>
    <col min="9521" max="9764" width="11.42578125" style="237"/>
    <col min="9765" max="9765" width="3.7109375" style="237" customWidth="1"/>
    <col min="9766" max="9766" width="2.7109375" style="237" customWidth="1"/>
    <col min="9767" max="9767" width="3" style="237" customWidth="1"/>
    <col min="9768" max="9768" width="3.7109375" style="237" customWidth="1"/>
    <col min="9769" max="9769" width="9" style="237" customWidth="1"/>
    <col min="9770" max="9770" width="24.7109375" style="237" customWidth="1"/>
    <col min="9771" max="9772" width="14.28515625" style="237" customWidth="1"/>
    <col min="9773" max="9774" width="16.28515625" style="237" customWidth="1"/>
    <col min="9775" max="9776" width="14.28515625" style="237" customWidth="1"/>
    <col min="9777" max="10020" width="11.42578125" style="237"/>
    <col min="10021" max="10021" width="3.7109375" style="237" customWidth="1"/>
    <col min="10022" max="10022" width="2.7109375" style="237" customWidth="1"/>
    <col min="10023" max="10023" width="3" style="237" customWidth="1"/>
    <col min="10024" max="10024" width="3.7109375" style="237" customWidth="1"/>
    <col min="10025" max="10025" width="9" style="237" customWidth="1"/>
    <col min="10026" max="10026" width="24.7109375" style="237" customWidth="1"/>
    <col min="10027" max="10028" width="14.28515625" style="237" customWidth="1"/>
    <col min="10029" max="10030" width="16.28515625" style="237" customWidth="1"/>
    <col min="10031" max="10032" width="14.28515625" style="237" customWidth="1"/>
    <col min="10033" max="10276" width="11.42578125" style="237"/>
    <col min="10277" max="10277" width="3.7109375" style="237" customWidth="1"/>
    <col min="10278" max="10278" width="2.7109375" style="237" customWidth="1"/>
    <col min="10279" max="10279" width="3" style="237" customWidth="1"/>
    <col min="10280" max="10280" width="3.7109375" style="237" customWidth="1"/>
    <col min="10281" max="10281" width="9" style="237" customWidth="1"/>
    <col min="10282" max="10282" width="24.7109375" style="237" customWidth="1"/>
    <col min="10283" max="10284" width="14.28515625" style="237" customWidth="1"/>
    <col min="10285" max="10286" width="16.28515625" style="237" customWidth="1"/>
    <col min="10287" max="10288" width="14.28515625" style="237" customWidth="1"/>
    <col min="10289" max="10532" width="11.42578125" style="237"/>
    <col min="10533" max="10533" width="3.7109375" style="237" customWidth="1"/>
    <col min="10534" max="10534" width="2.7109375" style="237" customWidth="1"/>
    <col min="10535" max="10535" width="3" style="237" customWidth="1"/>
    <col min="10536" max="10536" width="3.7109375" style="237" customWidth="1"/>
    <col min="10537" max="10537" width="9" style="237" customWidth="1"/>
    <col min="10538" max="10538" width="24.7109375" style="237" customWidth="1"/>
    <col min="10539" max="10540" width="14.28515625" style="237" customWidth="1"/>
    <col min="10541" max="10542" width="16.28515625" style="237" customWidth="1"/>
    <col min="10543" max="10544" width="14.28515625" style="237" customWidth="1"/>
    <col min="10545" max="10788" width="11.42578125" style="237"/>
    <col min="10789" max="10789" width="3.7109375" style="237" customWidth="1"/>
    <col min="10790" max="10790" width="2.7109375" style="237" customWidth="1"/>
    <col min="10791" max="10791" width="3" style="237" customWidth="1"/>
    <col min="10792" max="10792" width="3.7109375" style="237" customWidth="1"/>
    <col min="10793" max="10793" width="9" style="237" customWidth="1"/>
    <col min="10794" max="10794" width="24.7109375" style="237" customWidth="1"/>
    <col min="10795" max="10796" width="14.28515625" style="237" customWidth="1"/>
    <col min="10797" max="10798" width="16.28515625" style="237" customWidth="1"/>
    <col min="10799" max="10800" width="14.28515625" style="237" customWidth="1"/>
    <col min="10801" max="11044" width="11.42578125" style="237"/>
    <col min="11045" max="11045" width="3.7109375" style="237" customWidth="1"/>
    <col min="11046" max="11046" width="2.7109375" style="237" customWidth="1"/>
    <col min="11047" max="11047" width="3" style="237" customWidth="1"/>
    <col min="11048" max="11048" width="3.7109375" style="237" customWidth="1"/>
    <col min="11049" max="11049" width="9" style="237" customWidth="1"/>
    <col min="11050" max="11050" width="24.7109375" style="237" customWidth="1"/>
    <col min="11051" max="11052" width="14.28515625" style="237" customWidth="1"/>
    <col min="11053" max="11054" width="16.28515625" style="237" customWidth="1"/>
    <col min="11055" max="11056" width="14.28515625" style="237" customWidth="1"/>
    <col min="11057" max="11300" width="11.42578125" style="237"/>
    <col min="11301" max="11301" width="3.7109375" style="237" customWidth="1"/>
    <col min="11302" max="11302" width="2.7109375" style="237" customWidth="1"/>
    <col min="11303" max="11303" width="3" style="237" customWidth="1"/>
    <col min="11304" max="11304" width="3.7109375" style="237" customWidth="1"/>
    <col min="11305" max="11305" width="9" style="237" customWidth="1"/>
    <col min="11306" max="11306" width="24.7109375" style="237" customWidth="1"/>
    <col min="11307" max="11308" width="14.28515625" style="237" customWidth="1"/>
    <col min="11309" max="11310" width="16.28515625" style="237" customWidth="1"/>
    <col min="11311" max="11312" width="14.28515625" style="237" customWidth="1"/>
    <col min="11313" max="11556" width="11.42578125" style="237"/>
    <col min="11557" max="11557" width="3.7109375" style="237" customWidth="1"/>
    <col min="11558" max="11558" width="2.7109375" style="237" customWidth="1"/>
    <col min="11559" max="11559" width="3" style="237" customWidth="1"/>
    <col min="11560" max="11560" width="3.7109375" style="237" customWidth="1"/>
    <col min="11561" max="11561" width="9" style="237" customWidth="1"/>
    <col min="11562" max="11562" width="24.7109375" style="237" customWidth="1"/>
    <col min="11563" max="11564" width="14.28515625" style="237" customWidth="1"/>
    <col min="11565" max="11566" width="16.28515625" style="237" customWidth="1"/>
    <col min="11567" max="11568" width="14.28515625" style="237" customWidth="1"/>
    <col min="11569" max="11812" width="11.42578125" style="237"/>
    <col min="11813" max="11813" width="3.7109375" style="237" customWidth="1"/>
    <col min="11814" max="11814" width="2.7109375" style="237" customWidth="1"/>
    <col min="11815" max="11815" width="3" style="237" customWidth="1"/>
    <col min="11816" max="11816" width="3.7109375" style="237" customWidth="1"/>
    <col min="11817" max="11817" width="9" style="237" customWidth="1"/>
    <col min="11818" max="11818" width="24.7109375" style="237" customWidth="1"/>
    <col min="11819" max="11820" width="14.28515625" style="237" customWidth="1"/>
    <col min="11821" max="11822" width="16.28515625" style="237" customWidth="1"/>
    <col min="11823" max="11824" width="14.28515625" style="237" customWidth="1"/>
    <col min="11825" max="12068" width="11.42578125" style="237"/>
    <col min="12069" max="12069" width="3.7109375" style="237" customWidth="1"/>
    <col min="12070" max="12070" width="2.7109375" style="237" customWidth="1"/>
    <col min="12071" max="12071" width="3" style="237" customWidth="1"/>
    <col min="12072" max="12072" width="3.7109375" style="237" customWidth="1"/>
    <col min="12073" max="12073" width="9" style="237" customWidth="1"/>
    <col min="12074" max="12074" width="24.7109375" style="237" customWidth="1"/>
    <col min="12075" max="12076" width="14.28515625" style="237" customWidth="1"/>
    <col min="12077" max="12078" width="16.28515625" style="237" customWidth="1"/>
    <col min="12079" max="12080" width="14.28515625" style="237" customWidth="1"/>
    <col min="12081" max="12324" width="11.42578125" style="237"/>
    <col min="12325" max="12325" width="3.7109375" style="237" customWidth="1"/>
    <col min="12326" max="12326" width="2.7109375" style="237" customWidth="1"/>
    <col min="12327" max="12327" width="3" style="237" customWidth="1"/>
    <col min="12328" max="12328" width="3.7109375" style="237" customWidth="1"/>
    <col min="12329" max="12329" width="9" style="237" customWidth="1"/>
    <col min="12330" max="12330" width="24.7109375" style="237" customWidth="1"/>
    <col min="12331" max="12332" width="14.28515625" style="237" customWidth="1"/>
    <col min="12333" max="12334" width="16.28515625" style="237" customWidth="1"/>
    <col min="12335" max="12336" width="14.28515625" style="237" customWidth="1"/>
    <col min="12337" max="12580" width="11.42578125" style="237"/>
    <col min="12581" max="12581" width="3.7109375" style="237" customWidth="1"/>
    <col min="12582" max="12582" width="2.7109375" style="237" customWidth="1"/>
    <col min="12583" max="12583" width="3" style="237" customWidth="1"/>
    <col min="12584" max="12584" width="3.7109375" style="237" customWidth="1"/>
    <col min="12585" max="12585" width="9" style="237" customWidth="1"/>
    <col min="12586" max="12586" width="24.7109375" style="237" customWidth="1"/>
    <col min="12587" max="12588" width="14.28515625" style="237" customWidth="1"/>
    <col min="12589" max="12590" width="16.28515625" style="237" customWidth="1"/>
    <col min="12591" max="12592" width="14.28515625" style="237" customWidth="1"/>
    <col min="12593" max="12836" width="11.42578125" style="237"/>
    <col min="12837" max="12837" width="3.7109375" style="237" customWidth="1"/>
    <col min="12838" max="12838" width="2.7109375" style="237" customWidth="1"/>
    <col min="12839" max="12839" width="3" style="237" customWidth="1"/>
    <col min="12840" max="12840" width="3.7109375" style="237" customWidth="1"/>
    <col min="12841" max="12841" width="9" style="237" customWidth="1"/>
    <col min="12842" max="12842" width="24.7109375" style="237" customWidth="1"/>
    <col min="12843" max="12844" width="14.28515625" style="237" customWidth="1"/>
    <col min="12845" max="12846" width="16.28515625" style="237" customWidth="1"/>
    <col min="12847" max="12848" width="14.28515625" style="237" customWidth="1"/>
    <col min="12849" max="13092" width="11.42578125" style="237"/>
    <col min="13093" max="13093" width="3.7109375" style="237" customWidth="1"/>
    <col min="13094" max="13094" width="2.7109375" style="237" customWidth="1"/>
    <col min="13095" max="13095" width="3" style="237" customWidth="1"/>
    <col min="13096" max="13096" width="3.7109375" style="237" customWidth="1"/>
    <col min="13097" max="13097" width="9" style="237" customWidth="1"/>
    <col min="13098" max="13098" width="24.7109375" style="237" customWidth="1"/>
    <col min="13099" max="13100" width="14.28515625" style="237" customWidth="1"/>
    <col min="13101" max="13102" width="16.28515625" style="237" customWidth="1"/>
    <col min="13103" max="13104" width="14.28515625" style="237" customWidth="1"/>
    <col min="13105" max="13348" width="11.42578125" style="237"/>
    <col min="13349" max="13349" width="3.7109375" style="237" customWidth="1"/>
    <col min="13350" max="13350" width="2.7109375" style="237" customWidth="1"/>
    <col min="13351" max="13351" width="3" style="237" customWidth="1"/>
    <col min="13352" max="13352" width="3.7109375" style="237" customWidth="1"/>
    <col min="13353" max="13353" width="9" style="237" customWidth="1"/>
    <col min="13354" max="13354" width="24.7109375" style="237" customWidth="1"/>
    <col min="13355" max="13356" width="14.28515625" style="237" customWidth="1"/>
    <col min="13357" max="13358" width="16.28515625" style="237" customWidth="1"/>
    <col min="13359" max="13360" width="14.28515625" style="237" customWidth="1"/>
    <col min="13361" max="16384" width="11.42578125" style="237"/>
  </cols>
  <sheetData>
    <row r="1" spans="1:12" s="1092" customFormat="1" ht="15" customHeight="1">
      <c r="A1" s="1106" t="s">
        <v>1750</v>
      </c>
    </row>
    <row r="2" spans="1:12" s="149" customFormat="1" ht="24.95" customHeight="1">
      <c r="A2" s="1138" t="s">
        <v>709</v>
      </c>
      <c r="B2" s="1138"/>
      <c r="C2" s="1138"/>
      <c r="D2" s="1138"/>
      <c r="E2" s="1138"/>
      <c r="F2" s="1138"/>
      <c r="G2" s="1138"/>
      <c r="H2" s="1138"/>
      <c r="I2" s="1138"/>
      <c r="J2" s="1138"/>
      <c r="K2" s="1138"/>
      <c r="L2" s="1138"/>
    </row>
    <row r="3" spans="1:12" s="149" customFormat="1" ht="24.95" customHeight="1">
      <c r="A3" s="1138" t="s">
        <v>6</v>
      </c>
      <c r="B3" s="1138"/>
      <c r="C3" s="1138"/>
      <c r="D3" s="1138"/>
      <c r="E3" s="1138"/>
      <c r="F3" s="1138"/>
      <c r="G3" s="1138"/>
      <c r="H3" s="1138"/>
      <c r="I3" s="1138"/>
      <c r="J3" s="1138"/>
      <c r="K3" s="1138"/>
      <c r="L3" s="1138"/>
    </row>
    <row r="4" spans="1:12" s="149" customFormat="1" ht="24.95" customHeight="1">
      <c r="A4" s="1138" t="s">
        <v>1098</v>
      </c>
      <c r="B4" s="1138"/>
      <c r="C4" s="1138"/>
      <c r="D4" s="1138"/>
      <c r="E4" s="1138"/>
      <c r="F4" s="1138"/>
      <c r="G4" s="1138"/>
      <c r="H4" s="1138"/>
      <c r="I4" s="1138"/>
      <c r="J4" s="1138"/>
      <c r="K4" s="1138"/>
      <c r="L4" s="1138"/>
    </row>
    <row r="5" spans="1:12" s="149" customFormat="1" ht="24.95" customHeight="1">
      <c r="A5" s="1138" t="s">
        <v>1453</v>
      </c>
      <c r="B5" s="1138"/>
      <c r="C5" s="1138"/>
      <c r="D5" s="1138"/>
      <c r="E5" s="1138"/>
      <c r="F5" s="1138"/>
      <c r="G5" s="1138"/>
      <c r="H5" s="1138"/>
      <c r="I5" s="1138"/>
      <c r="J5" s="1138"/>
      <c r="K5" s="1138"/>
      <c r="L5" s="1138"/>
    </row>
    <row r="6" spans="1:12" s="149" customFormat="1" ht="24.95" customHeight="1">
      <c r="A6" s="1347" t="s">
        <v>1458</v>
      </c>
      <c r="B6" s="1347"/>
      <c r="C6" s="1347"/>
      <c r="D6" s="1347"/>
      <c r="E6" s="1347"/>
      <c r="F6" s="1347"/>
      <c r="G6" s="1347"/>
      <c r="H6" s="1347"/>
      <c r="I6" s="1347"/>
      <c r="J6" s="1347"/>
      <c r="K6" s="1347"/>
      <c r="L6" s="1347"/>
    </row>
    <row r="7" spans="1:12" ht="24.95" customHeight="1">
      <c r="A7" s="1138" t="s">
        <v>421</v>
      </c>
      <c r="B7" s="1138"/>
      <c r="C7" s="1138"/>
      <c r="D7" s="1138"/>
      <c r="E7" s="1138"/>
      <c r="F7" s="1138"/>
      <c r="G7" s="1138"/>
      <c r="H7" s="1138"/>
      <c r="I7" s="1138"/>
      <c r="J7" s="1138"/>
      <c r="K7" s="1138"/>
      <c r="L7" s="1138"/>
    </row>
    <row r="8" spans="1:12" ht="24.95" customHeight="1">
      <c r="A8" s="1018"/>
      <c r="B8" s="1018"/>
      <c r="C8" s="1018"/>
      <c r="D8" s="1018"/>
      <c r="E8" s="1018"/>
      <c r="F8" s="1018"/>
      <c r="G8" s="1018"/>
      <c r="H8" s="1018"/>
      <c r="I8" s="1018"/>
      <c r="J8" s="1018"/>
      <c r="K8" s="1018"/>
      <c r="L8" s="1018"/>
    </row>
    <row r="9" spans="1:12" ht="6" customHeight="1">
      <c r="A9" s="1211" t="s">
        <v>1091</v>
      </c>
      <c r="B9" s="1211"/>
      <c r="C9" s="1211"/>
      <c r="D9" s="1211"/>
      <c r="E9" s="1211"/>
      <c r="F9" s="1212"/>
      <c r="G9" s="1221" t="s">
        <v>1097</v>
      </c>
      <c r="H9" s="1212"/>
      <c r="I9" s="148"/>
      <c r="J9" s="147"/>
      <c r="K9" s="144"/>
      <c r="L9" s="144"/>
    </row>
    <row r="10" spans="1:12" ht="12" customHeight="1">
      <c r="A10" s="1213"/>
      <c r="B10" s="1213"/>
      <c r="C10" s="1213"/>
      <c r="D10" s="1213"/>
      <c r="E10" s="1213"/>
      <c r="F10" s="1201"/>
      <c r="G10" s="1203"/>
      <c r="H10" s="1201"/>
      <c r="I10" s="1344"/>
      <c r="J10" s="1345"/>
      <c r="K10" s="1344"/>
      <c r="L10" s="1346"/>
    </row>
    <row r="11" spans="1:12" ht="12" customHeight="1">
      <c r="A11" s="1213"/>
      <c r="B11" s="1213"/>
      <c r="C11" s="1213"/>
      <c r="D11" s="1213"/>
      <c r="E11" s="1213"/>
      <c r="F11" s="1201"/>
      <c r="G11" s="1203"/>
      <c r="H11" s="1201"/>
      <c r="I11" s="1344" t="s">
        <v>1231</v>
      </c>
      <c r="J11" s="1345"/>
      <c r="K11" s="1344" t="s">
        <v>1105</v>
      </c>
      <c r="L11" s="1346"/>
    </row>
    <row r="12" spans="1:12" ht="12" customHeight="1">
      <c r="A12" s="1213"/>
      <c r="B12" s="1213"/>
      <c r="C12" s="1213"/>
      <c r="D12" s="1213"/>
      <c r="E12" s="1213"/>
      <c r="F12" s="1201"/>
      <c r="G12" s="1203"/>
      <c r="H12" s="1201"/>
      <c r="I12" s="1344" t="s">
        <v>1104</v>
      </c>
      <c r="J12" s="1345"/>
      <c r="K12" s="1344" t="s">
        <v>1104</v>
      </c>
      <c r="L12" s="1346"/>
    </row>
    <row r="13" spans="1:12" ht="18" customHeight="1">
      <c r="A13" s="1213"/>
      <c r="B13" s="1213"/>
      <c r="C13" s="1213"/>
      <c r="D13" s="1213"/>
      <c r="E13" s="1213"/>
      <c r="F13" s="1201"/>
      <c r="G13" s="1203"/>
      <c r="H13" s="1201"/>
      <c r="I13" s="1344" t="s">
        <v>1455</v>
      </c>
      <c r="J13" s="1346"/>
      <c r="K13" s="1346"/>
      <c r="L13" s="1346"/>
    </row>
    <row r="14" spans="1:12" ht="6" customHeight="1">
      <c r="A14" s="1213"/>
      <c r="B14" s="1213"/>
      <c r="C14" s="1213"/>
      <c r="D14" s="1213"/>
      <c r="E14" s="1213"/>
      <c r="F14" s="1201"/>
      <c r="G14" s="1204"/>
      <c r="H14" s="1202"/>
      <c r="I14" s="210"/>
      <c r="J14" s="211"/>
      <c r="K14" s="211"/>
      <c r="L14" s="176"/>
    </row>
    <row r="15" spans="1:12" ht="18" customHeight="1">
      <c r="A15" s="1213"/>
      <c r="B15" s="1213"/>
      <c r="C15" s="1213"/>
      <c r="D15" s="1213"/>
      <c r="E15" s="1213"/>
      <c r="F15" s="1201"/>
      <c r="G15" s="146"/>
      <c r="H15" s="145" t="s">
        <v>1094</v>
      </c>
      <c r="I15" s="146"/>
      <c r="J15" s="145" t="s">
        <v>1094</v>
      </c>
      <c r="K15" s="146"/>
      <c r="L15" s="1020" t="s">
        <v>1094</v>
      </c>
    </row>
    <row r="16" spans="1:12" ht="12" customHeight="1">
      <c r="A16" s="1213"/>
      <c r="B16" s="1213"/>
      <c r="C16" s="1213"/>
      <c r="D16" s="1213"/>
      <c r="E16" s="1213"/>
      <c r="F16" s="1201"/>
      <c r="G16" s="140">
        <v>44470</v>
      </c>
      <c r="H16" s="141" t="s">
        <v>1103</v>
      </c>
      <c r="I16" s="140">
        <v>44470</v>
      </c>
      <c r="J16" s="141" t="s">
        <v>1103</v>
      </c>
      <c r="K16" s="140">
        <v>44470</v>
      </c>
      <c r="L16" s="1022" t="s">
        <v>1103</v>
      </c>
    </row>
    <row r="17" spans="1:12" ht="12" customHeight="1">
      <c r="A17" s="1213"/>
      <c r="B17" s="1213"/>
      <c r="C17" s="1213"/>
      <c r="D17" s="1213"/>
      <c r="E17" s="1213"/>
      <c r="F17" s="1201"/>
      <c r="G17" s="207"/>
      <c r="H17" s="141" t="s">
        <v>1102</v>
      </c>
      <c r="I17" s="207"/>
      <c r="J17" s="141" t="s">
        <v>1102</v>
      </c>
      <c r="K17" s="207"/>
      <c r="L17" s="1022" t="s">
        <v>1101</v>
      </c>
    </row>
    <row r="18" spans="1:12" ht="12" customHeight="1">
      <c r="A18" s="1213"/>
      <c r="B18" s="1213"/>
      <c r="C18" s="1213"/>
      <c r="D18" s="1213"/>
      <c r="E18" s="1213"/>
      <c r="F18" s="1201"/>
      <c r="G18" s="138">
        <v>44470</v>
      </c>
      <c r="H18" s="827" t="s">
        <v>1100</v>
      </c>
      <c r="I18" s="138">
        <v>44470</v>
      </c>
      <c r="J18" s="827" t="s">
        <v>1100</v>
      </c>
      <c r="K18" s="138">
        <v>44470</v>
      </c>
      <c r="L18" s="1022"/>
    </row>
    <row r="19" spans="1:12" ht="12" customHeight="1">
      <c r="A19" s="1213"/>
      <c r="B19" s="1213"/>
      <c r="C19" s="1213"/>
      <c r="D19" s="1213"/>
      <c r="E19" s="1213"/>
      <c r="F19" s="1201"/>
      <c r="G19" s="207"/>
      <c r="H19" s="141" t="s">
        <v>1085</v>
      </c>
      <c r="I19" s="207"/>
      <c r="J19" s="141" t="s">
        <v>1085</v>
      </c>
      <c r="K19" s="64"/>
      <c r="L19" s="1022" t="s">
        <v>1085</v>
      </c>
    </row>
    <row r="20" spans="1:12" ht="6" customHeight="1">
      <c r="A20" s="1214"/>
      <c r="B20" s="1214"/>
      <c r="C20" s="1214"/>
      <c r="D20" s="1214"/>
      <c r="E20" s="1214"/>
      <c r="F20" s="1202"/>
      <c r="G20" s="208"/>
      <c r="H20" s="208"/>
      <c r="I20" s="208"/>
      <c r="J20" s="208"/>
      <c r="K20" s="208"/>
      <c r="L20" s="137"/>
    </row>
    <row r="21" spans="1:12" ht="60" customHeight="1">
      <c r="A21" s="1018"/>
      <c r="B21" s="1028"/>
      <c r="C21" s="1028"/>
      <c r="D21" s="1028"/>
      <c r="E21" s="1028"/>
      <c r="F21" s="1028"/>
      <c r="G21" s="1028" t="s">
        <v>1056</v>
      </c>
      <c r="H21" s="1028"/>
      <c r="I21" s="1028"/>
      <c r="J21" s="1028"/>
      <c r="K21" s="1028"/>
      <c r="L21" s="1028"/>
    </row>
    <row r="22" spans="1:12" ht="42" customHeight="1">
      <c r="A22" s="1332" t="s">
        <v>638</v>
      </c>
      <c r="B22" s="1332"/>
      <c r="C22" s="1332"/>
      <c r="D22" s="1332"/>
      <c r="E22" s="1332"/>
      <c r="F22" s="1332"/>
      <c r="G22" s="223">
        <v>157.5</v>
      </c>
      <c r="H22" s="223">
        <v>8.9211618257261591</v>
      </c>
      <c r="I22" s="223">
        <v>158.80000000000001</v>
      </c>
      <c r="J22" s="223">
        <v>11.516853932584283</v>
      </c>
      <c r="K22" s="223">
        <v>167.8</v>
      </c>
      <c r="L22" s="223">
        <v>-5.8889512058328677</v>
      </c>
    </row>
    <row r="23" spans="1:12" ht="33" customHeight="1">
      <c r="A23" s="1018"/>
      <c r="B23" s="1018" t="s">
        <v>316</v>
      </c>
      <c r="C23" s="1018"/>
      <c r="D23" s="1018"/>
      <c r="E23" s="1018"/>
      <c r="F23" s="1018"/>
      <c r="G23" s="223">
        <v>167.6</v>
      </c>
      <c r="H23" s="223">
        <v>9.3281148075668625</v>
      </c>
      <c r="I23" s="223">
        <v>169</v>
      </c>
      <c r="J23" s="223">
        <v>12.068965517241367</v>
      </c>
      <c r="K23" s="223">
        <v>175.8</v>
      </c>
      <c r="L23" s="223">
        <v>-3.8819026790595927</v>
      </c>
    </row>
    <row r="24" spans="1:12" ht="21.95" customHeight="1">
      <c r="A24" s="1018"/>
      <c r="B24" s="1018"/>
      <c r="C24" s="1018" t="s">
        <v>878</v>
      </c>
      <c r="D24" s="1018"/>
      <c r="E24" s="1018"/>
      <c r="F24" s="1018"/>
      <c r="G24" s="223">
        <v>168.2</v>
      </c>
      <c r="H24" s="223">
        <v>-8.7357569180683754</v>
      </c>
      <c r="I24" s="223">
        <v>169.5</v>
      </c>
      <c r="J24" s="223">
        <v>-6.6115702479338836</v>
      </c>
      <c r="K24" s="223">
        <v>168</v>
      </c>
      <c r="L24" s="223">
        <v>-7.9956188389923284</v>
      </c>
    </row>
    <row r="25" spans="1:12" ht="21.95" customHeight="1">
      <c r="A25" s="1018"/>
      <c r="B25" s="1018"/>
      <c r="C25" s="1018" t="s">
        <v>1061</v>
      </c>
      <c r="D25" s="1018"/>
      <c r="E25" s="1018"/>
      <c r="F25" s="1018"/>
      <c r="G25" s="223">
        <v>167.1</v>
      </c>
      <c r="H25" s="223">
        <v>26.879271070615047</v>
      </c>
      <c r="I25" s="223">
        <v>168.7</v>
      </c>
      <c r="J25" s="223">
        <v>30.370942812982975</v>
      </c>
      <c r="K25" s="223">
        <v>181.2</v>
      </c>
      <c r="L25" s="223">
        <v>-0.98360655737705827</v>
      </c>
    </row>
    <row r="26" spans="1:12" ht="21.95" customHeight="1">
      <c r="A26" s="1018"/>
      <c r="B26" s="1018"/>
      <c r="C26" s="1018"/>
      <c r="D26" s="1018" t="s">
        <v>1075</v>
      </c>
      <c r="E26" s="1018"/>
      <c r="F26" s="1018"/>
      <c r="G26" s="223">
        <v>170.1</v>
      </c>
      <c r="H26" s="223">
        <v>31.351351351351354</v>
      </c>
      <c r="I26" s="223">
        <v>171.7</v>
      </c>
      <c r="J26" s="223">
        <v>35.090479937057438</v>
      </c>
      <c r="K26" s="223">
        <v>185.2</v>
      </c>
      <c r="L26" s="223">
        <v>-4.6834791559444255</v>
      </c>
    </row>
    <row r="27" spans="1:12" ht="21.95" customHeight="1">
      <c r="A27" s="1018"/>
      <c r="B27" s="1018"/>
      <c r="C27" s="1018"/>
      <c r="D27" s="1018" t="s">
        <v>1073</v>
      </c>
      <c r="E27" s="1018"/>
      <c r="F27" s="1018"/>
      <c r="G27" s="223">
        <v>156.1</v>
      </c>
      <c r="H27" s="223">
        <v>11.579699785561104</v>
      </c>
      <c r="I27" s="223">
        <v>157.30000000000001</v>
      </c>
      <c r="J27" s="223">
        <v>14.150943396226424</v>
      </c>
      <c r="K27" s="223">
        <v>166.2</v>
      </c>
      <c r="L27" s="223">
        <v>17.955997161107163</v>
      </c>
    </row>
    <row r="28" spans="1:12" ht="33" customHeight="1">
      <c r="A28" s="1018"/>
      <c r="B28" s="1018" t="s">
        <v>962</v>
      </c>
      <c r="C28" s="1018"/>
      <c r="D28" s="1018"/>
      <c r="E28" s="1018"/>
      <c r="F28" s="1018"/>
      <c r="G28" s="223">
        <v>145.80000000000001</v>
      </c>
      <c r="H28" s="223">
        <v>8.4014869888475943</v>
      </c>
      <c r="I28" s="223">
        <v>146.80000000000001</v>
      </c>
      <c r="J28" s="223">
        <v>10.708898944193066</v>
      </c>
      <c r="K28" s="223">
        <v>158.4</v>
      </c>
      <c r="L28" s="223">
        <v>-8.4922010398613423</v>
      </c>
    </row>
    <row r="29" spans="1:12" ht="21.95" customHeight="1">
      <c r="A29" s="1018"/>
      <c r="B29" s="1018"/>
      <c r="C29" s="1018" t="s">
        <v>846</v>
      </c>
      <c r="D29" s="1018"/>
      <c r="E29" s="1018"/>
      <c r="F29" s="1018"/>
      <c r="G29" s="223">
        <v>116.2</v>
      </c>
      <c r="H29" s="223">
        <v>5.9252506836827763</v>
      </c>
      <c r="I29" s="223">
        <v>117.3</v>
      </c>
      <c r="J29" s="223">
        <v>9.0148698884758431</v>
      </c>
      <c r="K29" s="223">
        <v>143.80000000000001</v>
      </c>
      <c r="L29" s="223">
        <v>-5.3324555628703081</v>
      </c>
    </row>
    <row r="30" spans="1:12" ht="21.95" customHeight="1">
      <c r="A30" s="1018"/>
      <c r="B30" s="1018"/>
      <c r="C30" s="1018" t="s">
        <v>1057</v>
      </c>
      <c r="D30" s="1018"/>
      <c r="E30" s="1018"/>
      <c r="F30" s="1018"/>
      <c r="G30" s="223">
        <v>163</v>
      </c>
      <c r="H30" s="223">
        <v>9.395973154362423</v>
      </c>
      <c r="I30" s="223">
        <v>164</v>
      </c>
      <c r="J30" s="223">
        <v>11.413043478260889</v>
      </c>
      <c r="K30" s="223">
        <v>166.9</v>
      </c>
      <c r="L30" s="223">
        <v>-9.978425026968722</v>
      </c>
    </row>
    <row r="31" spans="1:12" ht="21.95" customHeight="1">
      <c r="A31" s="1018"/>
      <c r="B31" s="1018"/>
      <c r="C31" s="1018"/>
      <c r="D31" s="1018" t="s">
        <v>1068</v>
      </c>
      <c r="E31" s="1018"/>
      <c r="F31" s="1018"/>
      <c r="G31" s="223">
        <v>170.3</v>
      </c>
      <c r="H31" s="223">
        <v>3.024803387779798</v>
      </c>
      <c r="I31" s="223">
        <v>171.4</v>
      </c>
      <c r="J31" s="223">
        <v>5.0245098039215748</v>
      </c>
      <c r="K31" s="223">
        <v>170.7</v>
      </c>
      <c r="L31" s="223">
        <v>-11.00104275286759</v>
      </c>
    </row>
    <row r="32" spans="1:12" ht="21.95" customHeight="1">
      <c r="A32" s="1018"/>
      <c r="B32" s="1018"/>
      <c r="C32" s="1018"/>
      <c r="D32" s="1018" t="s">
        <v>1066</v>
      </c>
      <c r="E32" s="1018"/>
      <c r="F32" s="1018"/>
      <c r="G32" s="223">
        <v>153.4</v>
      </c>
      <c r="H32" s="223">
        <v>20.408163265306129</v>
      </c>
      <c r="I32" s="223">
        <v>154.30000000000001</v>
      </c>
      <c r="J32" s="223">
        <v>22.460317460317469</v>
      </c>
      <c r="K32" s="223">
        <v>162</v>
      </c>
      <c r="L32" s="223">
        <v>-8.4228377614471412</v>
      </c>
    </row>
    <row r="33" spans="1:12" ht="84" customHeight="1">
      <c r="A33" s="1018"/>
      <c r="B33" s="1017"/>
      <c r="C33" s="1017"/>
      <c r="D33" s="1017"/>
      <c r="E33" s="1017"/>
      <c r="F33" s="1017"/>
      <c r="G33" s="1017" t="s">
        <v>1055</v>
      </c>
      <c r="H33" s="1017"/>
      <c r="I33" s="1017"/>
      <c r="J33" s="1017"/>
      <c r="K33" s="1017"/>
      <c r="L33" s="1017"/>
    </row>
    <row r="34" spans="1:12" ht="12" customHeight="1">
      <c r="A34" s="66"/>
      <c r="B34" s="66"/>
      <c r="C34" s="66"/>
      <c r="D34" s="66"/>
      <c r="E34" s="66"/>
      <c r="F34" s="66"/>
      <c r="G34" s="212" t="s">
        <v>688</v>
      </c>
      <c r="H34" s="212"/>
      <c r="I34" s="212"/>
      <c r="J34" s="212"/>
      <c r="K34" s="66"/>
      <c r="L34" s="1018"/>
    </row>
    <row r="35" spans="1:12" ht="30" customHeight="1">
      <c r="A35" s="1332" t="s">
        <v>638</v>
      </c>
      <c r="B35" s="1332"/>
      <c r="C35" s="1332"/>
      <c r="D35" s="1332"/>
      <c r="E35" s="1332"/>
      <c r="F35" s="1332"/>
      <c r="G35" s="223">
        <v>119.9</v>
      </c>
      <c r="H35" s="223">
        <v>-1.2355848434925889</v>
      </c>
      <c r="I35" s="223">
        <v>120.9</v>
      </c>
      <c r="J35" s="223">
        <v>1.1715481171548134</v>
      </c>
      <c r="K35" s="223">
        <v>127.6</v>
      </c>
      <c r="L35" s="223">
        <v>-6.1764705882352899</v>
      </c>
    </row>
    <row r="36" spans="1:12" ht="33" customHeight="1">
      <c r="A36" s="1018"/>
      <c r="B36" s="1018" t="s">
        <v>316</v>
      </c>
      <c r="C36" s="1018"/>
      <c r="D36" s="1018"/>
      <c r="E36" s="1018"/>
      <c r="F36" s="1018"/>
      <c r="G36" s="223">
        <v>126.4</v>
      </c>
      <c r="H36" s="223">
        <v>-2.1671826625386927</v>
      </c>
      <c r="I36" s="223">
        <v>127.5</v>
      </c>
      <c r="J36" s="223">
        <v>0.3147128245475983</v>
      </c>
      <c r="K36" s="223">
        <v>132.30000000000001</v>
      </c>
      <c r="L36" s="223">
        <v>-4.1998551774076702</v>
      </c>
    </row>
    <row r="37" spans="1:12" ht="21.95" customHeight="1">
      <c r="A37" s="1018"/>
      <c r="B37" s="1018"/>
      <c r="C37" s="1018" t="s">
        <v>878</v>
      </c>
      <c r="D37" s="1018"/>
      <c r="E37" s="1018"/>
      <c r="F37" s="1018"/>
      <c r="G37" s="223">
        <v>126.8</v>
      </c>
      <c r="H37" s="223">
        <v>-18.246292714377816</v>
      </c>
      <c r="I37" s="223">
        <v>127.8</v>
      </c>
      <c r="J37" s="223">
        <v>-16.306483300589392</v>
      </c>
      <c r="K37" s="223">
        <v>126.3</v>
      </c>
      <c r="L37" s="223">
        <v>-8.2788671023965037</v>
      </c>
    </row>
    <row r="38" spans="1:12" ht="21.95" customHeight="1">
      <c r="A38" s="1018"/>
      <c r="B38" s="1018"/>
      <c r="C38" s="1018" t="s">
        <v>1061</v>
      </c>
      <c r="D38" s="1018"/>
      <c r="E38" s="1018"/>
      <c r="F38" s="1018"/>
      <c r="G38" s="223">
        <v>126.1</v>
      </c>
      <c r="H38" s="223">
        <v>13.501350135013496</v>
      </c>
      <c r="I38" s="223">
        <v>127.3</v>
      </c>
      <c r="J38" s="223">
        <v>16.575091575091562</v>
      </c>
      <c r="K38" s="223">
        <v>136.5</v>
      </c>
      <c r="L38" s="223">
        <v>-1.3015184381778795</v>
      </c>
    </row>
    <row r="39" spans="1:12" ht="33" customHeight="1">
      <c r="A39" s="1018"/>
      <c r="B39" s="1018" t="s">
        <v>962</v>
      </c>
      <c r="C39" s="1018"/>
      <c r="D39" s="1018"/>
      <c r="E39" s="1018"/>
      <c r="F39" s="1018"/>
      <c r="G39" s="223">
        <v>112.4</v>
      </c>
      <c r="H39" s="223">
        <v>8.9047195013364444E-2</v>
      </c>
      <c r="I39" s="223">
        <v>113.2</v>
      </c>
      <c r="J39" s="223">
        <v>2.2583559168924978</v>
      </c>
      <c r="K39" s="223">
        <v>122.1</v>
      </c>
      <c r="L39" s="223">
        <v>-8.6761406133133931</v>
      </c>
    </row>
    <row r="40" spans="1:12" ht="21.95" customHeight="1">
      <c r="A40" s="1018"/>
      <c r="B40" s="1018"/>
      <c r="C40" s="1018" t="s">
        <v>846</v>
      </c>
      <c r="D40" s="1018"/>
      <c r="E40" s="1018"/>
      <c r="F40" s="1018"/>
      <c r="G40" s="223">
        <v>92.4</v>
      </c>
      <c r="H40" s="223">
        <v>1.5384615384615614</v>
      </c>
      <c r="I40" s="223">
        <v>93.3</v>
      </c>
      <c r="J40" s="223">
        <v>4.4792833146696438</v>
      </c>
      <c r="K40" s="223">
        <v>114.2</v>
      </c>
      <c r="L40" s="223">
        <v>-5.5417700578990861</v>
      </c>
    </row>
    <row r="41" spans="1:12" ht="21.95" customHeight="1">
      <c r="A41" s="1018"/>
      <c r="B41" s="1018"/>
      <c r="C41" s="1018" t="s">
        <v>1057</v>
      </c>
      <c r="D41" s="1018"/>
      <c r="E41" s="1018"/>
      <c r="F41" s="1018"/>
      <c r="G41" s="223">
        <v>124</v>
      </c>
      <c r="H41" s="223">
        <v>-0.56134723336006687</v>
      </c>
      <c r="I41" s="223">
        <v>124.8</v>
      </c>
      <c r="J41" s="223">
        <v>1.2987012987012889</v>
      </c>
      <c r="K41" s="223">
        <v>126.7</v>
      </c>
      <c r="L41" s="223">
        <v>-10.205527994330254</v>
      </c>
    </row>
    <row r="42" spans="1:12" ht="179.1" customHeight="1">
      <c r="A42" s="29" t="s">
        <v>1733</v>
      </c>
      <c r="B42" s="30"/>
      <c r="C42" s="30"/>
      <c r="D42" s="30"/>
      <c r="E42" s="30"/>
      <c r="F42" s="30"/>
      <c r="G42" s="30"/>
      <c r="H42" s="30"/>
      <c r="I42" s="30"/>
      <c r="J42" s="30"/>
      <c r="K42" s="30"/>
      <c r="L42" s="1018"/>
    </row>
    <row r="44" spans="1:12">
      <c r="A44" s="149"/>
      <c r="B44" s="149"/>
      <c r="C44" s="149"/>
      <c r="D44" s="149"/>
      <c r="E44" s="149"/>
      <c r="F44" s="149"/>
      <c r="G44" s="149"/>
      <c r="H44" s="149"/>
      <c r="I44" s="149"/>
      <c r="J44" s="149"/>
      <c r="K44" s="149"/>
      <c r="L44" s="149"/>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5" customWidth="1"/>
    <col min="2" max="2" width="8.28515625" style="155" customWidth="1"/>
    <col min="3" max="12" width="11.7109375" style="155" customWidth="1"/>
    <col min="13" max="256" width="11.42578125" style="155"/>
    <col min="257" max="257" width="8.7109375" style="155" customWidth="1"/>
    <col min="258" max="258" width="8.28515625" style="155" customWidth="1"/>
    <col min="259" max="268" width="11.7109375" style="155" customWidth="1"/>
    <col min="269" max="512" width="11.42578125" style="155"/>
    <col min="513" max="513" width="8.7109375" style="155" customWidth="1"/>
    <col min="514" max="514" width="8.28515625" style="155" customWidth="1"/>
    <col min="515" max="524" width="11.7109375" style="155" customWidth="1"/>
    <col min="525" max="768" width="11.42578125" style="155"/>
    <col min="769" max="769" width="8.7109375" style="155" customWidth="1"/>
    <col min="770" max="770" width="8.28515625" style="155" customWidth="1"/>
    <col min="771" max="780" width="11.7109375" style="155" customWidth="1"/>
    <col min="781" max="1024" width="11.42578125" style="155"/>
    <col min="1025" max="1025" width="8.7109375" style="155" customWidth="1"/>
    <col min="1026" max="1026" width="8.28515625" style="155" customWidth="1"/>
    <col min="1027" max="1036" width="11.7109375" style="155" customWidth="1"/>
    <col min="1037" max="1280" width="11.42578125" style="155"/>
    <col min="1281" max="1281" width="8.7109375" style="155" customWidth="1"/>
    <col min="1282" max="1282" width="8.28515625" style="155" customWidth="1"/>
    <col min="1283" max="1292" width="11.7109375" style="155" customWidth="1"/>
    <col min="1293" max="1536" width="11.42578125" style="155"/>
    <col min="1537" max="1537" width="8.7109375" style="155" customWidth="1"/>
    <col min="1538" max="1538" width="8.28515625" style="155" customWidth="1"/>
    <col min="1539" max="1548" width="11.7109375" style="155" customWidth="1"/>
    <col min="1549" max="1792" width="11.42578125" style="155"/>
    <col min="1793" max="1793" width="8.7109375" style="155" customWidth="1"/>
    <col min="1794" max="1794" width="8.28515625" style="155" customWidth="1"/>
    <col min="1795" max="1804" width="11.7109375" style="155" customWidth="1"/>
    <col min="1805" max="2048" width="11.42578125" style="155"/>
    <col min="2049" max="2049" width="8.7109375" style="155" customWidth="1"/>
    <col min="2050" max="2050" width="8.28515625" style="155" customWidth="1"/>
    <col min="2051" max="2060" width="11.7109375" style="155" customWidth="1"/>
    <col min="2061" max="2304" width="11.42578125" style="155"/>
    <col min="2305" max="2305" width="8.7109375" style="155" customWidth="1"/>
    <col min="2306" max="2306" width="8.28515625" style="155" customWidth="1"/>
    <col min="2307" max="2316" width="11.7109375" style="155" customWidth="1"/>
    <col min="2317" max="2560" width="11.42578125" style="155"/>
    <col min="2561" max="2561" width="8.7109375" style="155" customWidth="1"/>
    <col min="2562" max="2562" width="8.28515625" style="155" customWidth="1"/>
    <col min="2563" max="2572" width="11.7109375" style="155" customWidth="1"/>
    <col min="2573" max="2816" width="11.42578125" style="155"/>
    <col min="2817" max="2817" width="8.7109375" style="155" customWidth="1"/>
    <col min="2818" max="2818" width="8.28515625" style="155" customWidth="1"/>
    <col min="2819" max="2828" width="11.7109375" style="155" customWidth="1"/>
    <col min="2829" max="3072" width="11.42578125" style="155"/>
    <col min="3073" max="3073" width="8.7109375" style="155" customWidth="1"/>
    <col min="3074" max="3074" width="8.28515625" style="155" customWidth="1"/>
    <col min="3075" max="3084" width="11.7109375" style="155" customWidth="1"/>
    <col min="3085" max="3328" width="11.42578125" style="155"/>
    <col min="3329" max="3329" width="8.7109375" style="155" customWidth="1"/>
    <col min="3330" max="3330" width="8.28515625" style="155" customWidth="1"/>
    <col min="3331" max="3340" width="11.7109375" style="155" customWidth="1"/>
    <col min="3341" max="3584" width="11.42578125" style="155"/>
    <col min="3585" max="3585" width="8.7109375" style="155" customWidth="1"/>
    <col min="3586" max="3586" width="8.28515625" style="155" customWidth="1"/>
    <col min="3587" max="3596" width="11.7109375" style="155" customWidth="1"/>
    <col min="3597" max="3840" width="11.42578125" style="155"/>
    <col min="3841" max="3841" width="8.7109375" style="155" customWidth="1"/>
    <col min="3842" max="3842" width="8.28515625" style="155" customWidth="1"/>
    <col min="3843" max="3852" width="11.7109375" style="155" customWidth="1"/>
    <col min="3853" max="4096" width="11.42578125" style="155"/>
    <col min="4097" max="4097" width="8.7109375" style="155" customWidth="1"/>
    <col min="4098" max="4098" width="8.28515625" style="155" customWidth="1"/>
    <col min="4099" max="4108" width="11.7109375" style="155" customWidth="1"/>
    <col min="4109" max="4352" width="11.42578125" style="155"/>
    <col min="4353" max="4353" width="8.7109375" style="155" customWidth="1"/>
    <col min="4354" max="4354" width="8.28515625" style="155" customWidth="1"/>
    <col min="4355" max="4364" width="11.7109375" style="155" customWidth="1"/>
    <col min="4365" max="4608" width="11.42578125" style="155"/>
    <col min="4609" max="4609" width="8.7109375" style="155" customWidth="1"/>
    <col min="4610" max="4610" width="8.28515625" style="155" customWidth="1"/>
    <col min="4611" max="4620" width="11.7109375" style="155" customWidth="1"/>
    <col min="4621" max="4864" width="11.42578125" style="155"/>
    <col min="4865" max="4865" width="8.7109375" style="155" customWidth="1"/>
    <col min="4866" max="4866" width="8.28515625" style="155" customWidth="1"/>
    <col min="4867" max="4876" width="11.7109375" style="155" customWidth="1"/>
    <col min="4877" max="5120" width="11.42578125" style="155"/>
    <col min="5121" max="5121" width="8.7109375" style="155" customWidth="1"/>
    <col min="5122" max="5122" width="8.28515625" style="155" customWidth="1"/>
    <col min="5123" max="5132" width="11.7109375" style="155" customWidth="1"/>
    <col min="5133" max="5376" width="11.42578125" style="155"/>
    <col min="5377" max="5377" width="8.7109375" style="155" customWidth="1"/>
    <col min="5378" max="5378" width="8.28515625" style="155" customWidth="1"/>
    <col min="5379" max="5388" width="11.7109375" style="155" customWidth="1"/>
    <col min="5389" max="5632" width="11.42578125" style="155"/>
    <col min="5633" max="5633" width="8.7109375" style="155" customWidth="1"/>
    <col min="5634" max="5634" width="8.28515625" style="155" customWidth="1"/>
    <col min="5635" max="5644" width="11.7109375" style="155" customWidth="1"/>
    <col min="5645" max="5888" width="11.42578125" style="155"/>
    <col min="5889" max="5889" width="8.7109375" style="155" customWidth="1"/>
    <col min="5890" max="5890" width="8.28515625" style="155" customWidth="1"/>
    <col min="5891" max="5900" width="11.7109375" style="155" customWidth="1"/>
    <col min="5901" max="6144" width="11.42578125" style="155"/>
    <col min="6145" max="6145" width="8.7109375" style="155" customWidth="1"/>
    <col min="6146" max="6146" width="8.28515625" style="155" customWidth="1"/>
    <col min="6147" max="6156" width="11.7109375" style="155" customWidth="1"/>
    <col min="6157" max="6400" width="11.42578125" style="155"/>
    <col min="6401" max="6401" width="8.7109375" style="155" customWidth="1"/>
    <col min="6402" max="6402" width="8.28515625" style="155" customWidth="1"/>
    <col min="6403" max="6412" width="11.7109375" style="155" customWidth="1"/>
    <col min="6413" max="6656" width="11.42578125" style="155"/>
    <col min="6657" max="6657" width="8.7109375" style="155" customWidth="1"/>
    <col min="6658" max="6658" width="8.28515625" style="155" customWidth="1"/>
    <col min="6659" max="6668" width="11.7109375" style="155" customWidth="1"/>
    <col min="6669" max="6912" width="11.42578125" style="155"/>
    <col min="6913" max="6913" width="8.7109375" style="155" customWidth="1"/>
    <col min="6914" max="6914" width="8.28515625" style="155" customWidth="1"/>
    <col min="6915" max="6924" width="11.7109375" style="155" customWidth="1"/>
    <col min="6925" max="7168" width="11.42578125" style="155"/>
    <col min="7169" max="7169" width="8.7109375" style="155" customWidth="1"/>
    <col min="7170" max="7170" width="8.28515625" style="155" customWidth="1"/>
    <col min="7171" max="7180" width="11.7109375" style="155" customWidth="1"/>
    <col min="7181" max="7424" width="11.42578125" style="155"/>
    <col min="7425" max="7425" width="8.7109375" style="155" customWidth="1"/>
    <col min="7426" max="7426" width="8.28515625" style="155" customWidth="1"/>
    <col min="7427" max="7436" width="11.7109375" style="155" customWidth="1"/>
    <col min="7437" max="7680" width="11.42578125" style="155"/>
    <col min="7681" max="7681" width="8.7109375" style="155" customWidth="1"/>
    <col min="7682" max="7682" width="8.28515625" style="155" customWidth="1"/>
    <col min="7683" max="7692" width="11.7109375" style="155" customWidth="1"/>
    <col min="7693" max="7936" width="11.42578125" style="155"/>
    <col min="7937" max="7937" width="8.7109375" style="155" customWidth="1"/>
    <col min="7938" max="7938" width="8.28515625" style="155" customWidth="1"/>
    <col min="7939" max="7948" width="11.7109375" style="155" customWidth="1"/>
    <col min="7949" max="8192" width="11.42578125" style="155"/>
    <col min="8193" max="8193" width="8.7109375" style="155" customWidth="1"/>
    <col min="8194" max="8194" width="8.28515625" style="155" customWidth="1"/>
    <col min="8195" max="8204" width="11.7109375" style="155" customWidth="1"/>
    <col min="8205" max="8448" width="11.42578125" style="155"/>
    <col min="8449" max="8449" width="8.7109375" style="155" customWidth="1"/>
    <col min="8450" max="8450" width="8.28515625" style="155" customWidth="1"/>
    <col min="8451" max="8460" width="11.7109375" style="155" customWidth="1"/>
    <col min="8461" max="8704" width="11.42578125" style="155"/>
    <col min="8705" max="8705" width="8.7109375" style="155" customWidth="1"/>
    <col min="8706" max="8706" width="8.28515625" style="155" customWidth="1"/>
    <col min="8707" max="8716" width="11.7109375" style="155" customWidth="1"/>
    <col min="8717" max="8960" width="11.42578125" style="155"/>
    <col min="8961" max="8961" width="8.7109375" style="155" customWidth="1"/>
    <col min="8962" max="8962" width="8.28515625" style="155" customWidth="1"/>
    <col min="8963" max="8972" width="11.7109375" style="155" customWidth="1"/>
    <col min="8973" max="9216" width="11.42578125" style="155"/>
    <col min="9217" max="9217" width="8.7109375" style="155" customWidth="1"/>
    <col min="9218" max="9218" width="8.28515625" style="155" customWidth="1"/>
    <col min="9219" max="9228" width="11.7109375" style="155" customWidth="1"/>
    <col min="9229" max="9472" width="11.42578125" style="155"/>
    <col min="9473" max="9473" width="8.7109375" style="155" customWidth="1"/>
    <col min="9474" max="9474" width="8.28515625" style="155" customWidth="1"/>
    <col min="9475" max="9484" width="11.7109375" style="155" customWidth="1"/>
    <col min="9485" max="9728" width="11.42578125" style="155"/>
    <col min="9729" max="9729" width="8.7109375" style="155" customWidth="1"/>
    <col min="9730" max="9730" width="8.28515625" style="155" customWidth="1"/>
    <col min="9731" max="9740" width="11.7109375" style="155" customWidth="1"/>
    <col min="9741" max="9984" width="11.42578125" style="155"/>
    <col min="9985" max="9985" width="8.7109375" style="155" customWidth="1"/>
    <col min="9986" max="9986" width="8.28515625" style="155" customWidth="1"/>
    <col min="9987" max="9996" width="11.7109375" style="155" customWidth="1"/>
    <col min="9997" max="10240" width="11.42578125" style="155"/>
    <col min="10241" max="10241" width="8.7109375" style="155" customWidth="1"/>
    <col min="10242" max="10242" width="8.28515625" style="155" customWidth="1"/>
    <col min="10243" max="10252" width="11.7109375" style="155" customWidth="1"/>
    <col min="10253" max="10496" width="11.42578125" style="155"/>
    <col min="10497" max="10497" width="8.7109375" style="155" customWidth="1"/>
    <col min="10498" max="10498" width="8.28515625" style="155" customWidth="1"/>
    <col min="10499" max="10508" width="11.7109375" style="155" customWidth="1"/>
    <col min="10509" max="10752" width="11.42578125" style="155"/>
    <col min="10753" max="10753" width="8.7109375" style="155" customWidth="1"/>
    <col min="10754" max="10754" width="8.28515625" style="155" customWidth="1"/>
    <col min="10755" max="10764" width="11.7109375" style="155" customWidth="1"/>
    <col min="10765" max="11008" width="11.42578125" style="155"/>
    <col min="11009" max="11009" width="8.7109375" style="155" customWidth="1"/>
    <col min="11010" max="11010" width="8.28515625" style="155" customWidth="1"/>
    <col min="11011" max="11020" width="11.7109375" style="155" customWidth="1"/>
    <col min="11021" max="11264" width="11.42578125" style="155"/>
    <col min="11265" max="11265" width="8.7109375" style="155" customWidth="1"/>
    <col min="11266" max="11266" width="8.28515625" style="155" customWidth="1"/>
    <col min="11267" max="11276" width="11.7109375" style="155" customWidth="1"/>
    <col min="11277" max="11520" width="11.42578125" style="155"/>
    <col min="11521" max="11521" width="8.7109375" style="155" customWidth="1"/>
    <col min="11522" max="11522" width="8.28515625" style="155" customWidth="1"/>
    <col min="11523" max="11532" width="11.7109375" style="155" customWidth="1"/>
    <col min="11533" max="11776" width="11.42578125" style="155"/>
    <col min="11777" max="11777" width="8.7109375" style="155" customWidth="1"/>
    <col min="11778" max="11778" width="8.28515625" style="155" customWidth="1"/>
    <col min="11779" max="11788" width="11.7109375" style="155" customWidth="1"/>
    <col min="11789" max="12032" width="11.42578125" style="155"/>
    <col min="12033" max="12033" width="8.7109375" style="155" customWidth="1"/>
    <col min="12034" max="12034" width="8.28515625" style="155" customWidth="1"/>
    <col min="12035" max="12044" width="11.7109375" style="155" customWidth="1"/>
    <col min="12045" max="12288" width="11.42578125" style="155"/>
    <col min="12289" max="12289" width="8.7109375" style="155" customWidth="1"/>
    <col min="12290" max="12290" width="8.28515625" style="155" customWidth="1"/>
    <col min="12291" max="12300" width="11.7109375" style="155" customWidth="1"/>
    <col min="12301" max="12544" width="11.42578125" style="155"/>
    <col min="12545" max="12545" width="8.7109375" style="155" customWidth="1"/>
    <col min="12546" max="12546" width="8.28515625" style="155" customWidth="1"/>
    <col min="12547" max="12556" width="11.7109375" style="155" customWidth="1"/>
    <col min="12557" max="12800" width="11.42578125" style="155"/>
    <col min="12801" max="12801" width="8.7109375" style="155" customWidth="1"/>
    <col min="12802" max="12802" width="8.28515625" style="155" customWidth="1"/>
    <col min="12803" max="12812" width="11.7109375" style="155" customWidth="1"/>
    <col min="12813" max="13056" width="11.42578125" style="155"/>
    <col min="13057" max="13057" width="8.7109375" style="155" customWidth="1"/>
    <col min="13058" max="13058" width="8.28515625" style="155" customWidth="1"/>
    <col min="13059" max="13068" width="11.7109375" style="155" customWidth="1"/>
    <col min="13069" max="13312" width="11.42578125" style="155"/>
    <col min="13313" max="13313" width="8.7109375" style="155" customWidth="1"/>
    <col min="13314" max="13314" width="8.28515625" style="155" customWidth="1"/>
    <col min="13315" max="13324" width="11.7109375" style="155" customWidth="1"/>
    <col min="13325" max="13568" width="11.42578125" style="155"/>
    <col min="13569" max="13569" width="8.7109375" style="155" customWidth="1"/>
    <col min="13570" max="13570" width="8.28515625" style="155" customWidth="1"/>
    <col min="13571" max="13580" width="11.7109375" style="155" customWidth="1"/>
    <col min="13581" max="13824" width="11.42578125" style="155"/>
    <col min="13825" max="13825" width="8.7109375" style="155" customWidth="1"/>
    <col min="13826" max="13826" width="8.28515625" style="155" customWidth="1"/>
    <col min="13827" max="13836" width="11.7109375" style="155" customWidth="1"/>
    <col min="13837" max="14080" width="11.42578125" style="155"/>
    <col min="14081" max="14081" width="8.7109375" style="155" customWidth="1"/>
    <col min="14082" max="14082" width="8.28515625" style="155" customWidth="1"/>
    <col min="14083" max="14092" width="11.7109375" style="155" customWidth="1"/>
    <col min="14093" max="14336" width="11.42578125" style="155"/>
    <col min="14337" max="14337" width="8.7109375" style="155" customWidth="1"/>
    <col min="14338" max="14338" width="8.28515625" style="155" customWidth="1"/>
    <col min="14339" max="14348" width="11.7109375" style="155" customWidth="1"/>
    <col min="14349" max="14592" width="11.42578125" style="155"/>
    <col min="14593" max="14593" width="8.7109375" style="155" customWidth="1"/>
    <col min="14594" max="14594" width="8.28515625" style="155" customWidth="1"/>
    <col min="14595" max="14604" width="11.7109375" style="155" customWidth="1"/>
    <col min="14605" max="14848" width="11.42578125" style="155"/>
    <col min="14849" max="14849" width="8.7109375" style="155" customWidth="1"/>
    <col min="14850" max="14850" width="8.28515625" style="155" customWidth="1"/>
    <col min="14851" max="14860" width="11.7109375" style="155" customWidth="1"/>
    <col min="14861" max="15104" width="11.42578125" style="155"/>
    <col min="15105" max="15105" width="8.7109375" style="155" customWidth="1"/>
    <col min="15106" max="15106" width="8.28515625" style="155" customWidth="1"/>
    <col min="15107" max="15116" width="11.7109375" style="155" customWidth="1"/>
    <col min="15117" max="15360" width="11.42578125" style="155"/>
    <col min="15361" max="15361" width="8.7109375" style="155" customWidth="1"/>
    <col min="15362" max="15362" width="8.28515625" style="155" customWidth="1"/>
    <col min="15363" max="15372" width="11.7109375" style="155" customWidth="1"/>
    <col min="15373" max="15616" width="11.42578125" style="155"/>
    <col min="15617" max="15617" width="8.7109375" style="155" customWidth="1"/>
    <col min="15618" max="15618" width="8.28515625" style="155" customWidth="1"/>
    <col min="15619" max="15628" width="11.7109375" style="155" customWidth="1"/>
    <col min="15629" max="15872" width="11.42578125" style="155"/>
    <col min="15873" max="15873" width="8.7109375" style="155" customWidth="1"/>
    <col min="15874" max="15874" width="8.28515625" style="155" customWidth="1"/>
    <col min="15875" max="15884" width="11.7109375" style="155" customWidth="1"/>
    <col min="15885" max="16128" width="11.42578125" style="155"/>
    <col min="16129" max="16129" width="8.7109375" style="155" customWidth="1"/>
    <col min="16130" max="16130" width="8.28515625" style="155" customWidth="1"/>
    <col min="16131" max="16140" width="11.7109375" style="155" customWidth="1"/>
    <col min="16141" max="16384" width="11.42578125" style="155"/>
  </cols>
  <sheetData>
    <row r="1" spans="1:13" ht="15" customHeight="1">
      <c r="A1" s="1106" t="s">
        <v>1750</v>
      </c>
    </row>
    <row r="2" spans="1:13" s="1077" customFormat="1" ht="21" customHeight="1">
      <c r="A2" s="1330" t="s">
        <v>709</v>
      </c>
      <c r="B2" s="1330"/>
      <c r="C2" s="1330"/>
      <c r="D2" s="1330"/>
      <c r="E2" s="1330"/>
      <c r="F2" s="1330"/>
      <c r="G2" s="1330"/>
      <c r="H2" s="1330"/>
      <c r="I2" s="1330"/>
      <c r="J2" s="1330"/>
      <c r="K2" s="1330"/>
      <c r="L2" s="1330"/>
    </row>
    <row r="3" spans="1:13" s="1077" customFormat="1" ht="21" customHeight="1">
      <c r="A3" s="1330" t="s">
        <v>6</v>
      </c>
      <c r="B3" s="1330"/>
      <c r="C3" s="1330"/>
      <c r="D3" s="1330"/>
      <c r="E3" s="1330"/>
      <c r="F3" s="1330"/>
      <c r="G3" s="1330"/>
      <c r="H3" s="1330"/>
      <c r="I3" s="1330"/>
      <c r="J3" s="1330"/>
      <c r="K3" s="1330"/>
      <c r="L3" s="1330"/>
    </row>
    <row r="4" spans="1:13" s="1077" customFormat="1" ht="21" customHeight="1">
      <c r="A4" s="1330" t="s">
        <v>1254</v>
      </c>
      <c r="B4" s="1330"/>
      <c r="C4" s="1330"/>
      <c r="D4" s="1330"/>
      <c r="E4" s="1330"/>
      <c r="F4" s="1330"/>
      <c r="G4" s="1330"/>
      <c r="H4" s="1330"/>
      <c r="I4" s="1330"/>
      <c r="J4" s="1330"/>
      <c r="K4" s="1330"/>
      <c r="L4" s="1330"/>
    </row>
    <row r="5" spans="1:13" s="1077" customFormat="1" ht="21" customHeight="1">
      <c r="A5" s="1330" t="s">
        <v>1453</v>
      </c>
      <c r="B5" s="1330"/>
      <c r="C5" s="1330"/>
      <c r="D5" s="1330"/>
      <c r="E5" s="1330"/>
      <c r="F5" s="1330"/>
      <c r="G5" s="1330"/>
      <c r="H5" s="1330"/>
      <c r="I5" s="1330"/>
      <c r="J5" s="1330"/>
      <c r="K5" s="1330"/>
      <c r="L5" s="1330"/>
    </row>
    <row r="6" spans="1:13" s="1077" customFormat="1" ht="21" customHeight="1">
      <c r="A6" s="1087" t="s">
        <v>335</v>
      </c>
    </row>
    <row r="7" spans="1:13" ht="18" customHeight="1">
      <c r="A7" s="1320" t="s">
        <v>1106</v>
      </c>
      <c r="B7" s="1321"/>
      <c r="C7" s="1327" t="s">
        <v>1056</v>
      </c>
      <c r="D7" s="1328"/>
      <c r="E7" s="1328"/>
      <c r="F7" s="1328"/>
      <c r="G7" s="1329"/>
      <c r="H7" s="1327" t="s">
        <v>1055</v>
      </c>
      <c r="I7" s="1328"/>
      <c r="J7" s="1328"/>
      <c r="K7" s="1328"/>
      <c r="L7" s="1328"/>
      <c r="M7" s="164"/>
    </row>
    <row r="8" spans="1:13" ht="18" customHeight="1">
      <c r="A8" s="1324"/>
      <c r="B8" s="1323"/>
      <c r="C8" s="1313" t="s">
        <v>958</v>
      </c>
      <c r="D8" s="1313" t="s">
        <v>38</v>
      </c>
      <c r="E8" s="1313" t="s">
        <v>1054</v>
      </c>
      <c r="F8" s="1313" t="s">
        <v>1053</v>
      </c>
      <c r="G8" s="1313" t="s">
        <v>1052</v>
      </c>
      <c r="H8" s="1313" t="s">
        <v>958</v>
      </c>
      <c r="I8" s="1313" t="s">
        <v>38</v>
      </c>
      <c r="J8" s="1313" t="s">
        <v>1054</v>
      </c>
      <c r="K8" s="1313" t="s">
        <v>1053</v>
      </c>
      <c r="L8" s="1316" t="s">
        <v>1052</v>
      </c>
      <c r="M8" s="1085"/>
    </row>
    <row r="9" spans="1:13" ht="18" customHeight="1">
      <c r="A9" s="1324"/>
      <c r="B9" s="1323"/>
      <c r="C9" s="1348"/>
      <c r="D9" s="1348"/>
      <c r="E9" s="1348"/>
      <c r="F9" s="1348"/>
      <c r="G9" s="1348"/>
      <c r="H9" s="1348"/>
      <c r="I9" s="1348"/>
      <c r="J9" s="1348"/>
      <c r="K9" s="1348"/>
      <c r="L9" s="1350"/>
      <c r="M9" s="1085"/>
    </row>
    <row r="10" spans="1:13" ht="18" customHeight="1">
      <c r="A10" s="1324"/>
      <c r="B10" s="1323"/>
      <c r="C10" s="1348"/>
      <c r="D10" s="1348"/>
      <c r="E10" s="1348"/>
      <c r="F10" s="1348"/>
      <c r="G10" s="1348"/>
      <c r="H10" s="1348"/>
      <c r="I10" s="1348"/>
      <c r="J10" s="1348"/>
      <c r="K10" s="1348"/>
      <c r="L10" s="1350"/>
      <c r="M10" s="1085"/>
    </row>
    <row r="11" spans="1:13" ht="18" customHeight="1">
      <c r="A11" s="1324"/>
      <c r="B11" s="1323"/>
      <c r="C11" s="1348"/>
      <c r="D11" s="1348"/>
      <c r="E11" s="1348"/>
      <c r="F11" s="1348"/>
      <c r="G11" s="1348"/>
      <c r="H11" s="1348"/>
      <c r="I11" s="1348"/>
      <c r="J11" s="1348"/>
      <c r="K11" s="1348"/>
      <c r="L11" s="1350"/>
      <c r="M11" s="1085"/>
    </row>
    <row r="12" spans="1:13" ht="18" customHeight="1">
      <c r="A12" s="1325"/>
      <c r="B12" s="1326"/>
      <c r="C12" s="1349"/>
      <c r="D12" s="1349"/>
      <c r="E12" s="1349"/>
      <c r="F12" s="1349"/>
      <c r="G12" s="1349"/>
      <c r="H12" s="1349"/>
      <c r="I12" s="1349"/>
      <c r="J12" s="1349"/>
      <c r="K12" s="1349"/>
      <c r="L12" s="1351"/>
      <c r="M12" s="1085"/>
    </row>
    <row r="13" spans="1:13" ht="16.5" customHeight="1">
      <c r="A13" s="1080"/>
      <c r="B13" s="1080"/>
      <c r="C13" s="1085"/>
      <c r="D13" s="1085"/>
      <c r="E13" s="1085"/>
      <c r="F13" s="1085"/>
      <c r="G13" s="1085"/>
      <c r="H13" s="1085"/>
      <c r="I13" s="1085"/>
      <c r="J13" s="1085"/>
      <c r="K13" s="1085"/>
      <c r="L13" s="1085"/>
    </row>
    <row r="14" spans="1:13" ht="14.45" customHeight="1">
      <c r="A14" s="159">
        <v>2011</v>
      </c>
      <c r="B14" s="160" t="s">
        <v>266</v>
      </c>
      <c r="C14" s="161">
        <v>81.5</v>
      </c>
      <c r="D14" s="161">
        <v>66</v>
      </c>
      <c r="E14" s="161">
        <v>82.7</v>
      </c>
      <c r="F14" s="161">
        <v>85.7</v>
      </c>
      <c r="G14" s="161">
        <v>86.8</v>
      </c>
      <c r="H14" s="161">
        <v>86.9</v>
      </c>
      <c r="I14" s="161">
        <v>70.900000000000006</v>
      </c>
      <c r="J14" s="161">
        <v>87.9</v>
      </c>
      <c r="K14" s="161">
        <v>93.1</v>
      </c>
      <c r="L14" s="161">
        <v>91.4</v>
      </c>
    </row>
    <row r="15" spans="1:13" ht="14.45" customHeight="1">
      <c r="A15" s="159">
        <v>2012</v>
      </c>
      <c r="B15" s="160" t="s">
        <v>266</v>
      </c>
      <c r="C15" s="161">
        <v>84.5</v>
      </c>
      <c r="D15" s="161">
        <v>73.099999999999994</v>
      </c>
      <c r="E15" s="161">
        <v>87.9</v>
      </c>
      <c r="F15" s="161">
        <v>86.6</v>
      </c>
      <c r="G15" s="161">
        <v>85.9</v>
      </c>
      <c r="H15" s="161">
        <v>87.8</v>
      </c>
      <c r="I15" s="161">
        <v>76.7</v>
      </c>
      <c r="J15" s="161">
        <v>91.5</v>
      </c>
      <c r="K15" s="161">
        <v>90.7</v>
      </c>
      <c r="L15" s="161">
        <v>88.6</v>
      </c>
    </row>
    <row r="16" spans="1:13" ht="14.45" customHeight="1">
      <c r="A16" s="159">
        <v>2013</v>
      </c>
      <c r="B16" s="160" t="s">
        <v>266</v>
      </c>
      <c r="C16" s="161">
        <v>92</v>
      </c>
      <c r="D16" s="161">
        <v>78.2</v>
      </c>
      <c r="E16" s="161">
        <v>96.3</v>
      </c>
      <c r="F16" s="161">
        <v>101.6</v>
      </c>
      <c r="G16" s="161">
        <v>90.2</v>
      </c>
      <c r="H16" s="161">
        <v>94.1</v>
      </c>
      <c r="I16" s="161">
        <v>80.5</v>
      </c>
      <c r="J16" s="161">
        <v>98.8</v>
      </c>
      <c r="K16" s="161">
        <v>103.9</v>
      </c>
      <c r="L16" s="161">
        <v>91.9</v>
      </c>
    </row>
    <row r="17" spans="1:12" ht="14.45" customHeight="1">
      <c r="A17" s="159">
        <v>2014</v>
      </c>
      <c r="B17" s="160" t="s">
        <v>266</v>
      </c>
      <c r="C17" s="161">
        <v>94.2</v>
      </c>
      <c r="D17" s="161">
        <v>83.5</v>
      </c>
      <c r="E17" s="161">
        <v>99.9</v>
      </c>
      <c r="F17" s="161">
        <v>97.7</v>
      </c>
      <c r="G17" s="161">
        <v>92.1</v>
      </c>
      <c r="H17" s="161">
        <v>95.1</v>
      </c>
      <c r="I17" s="161">
        <v>84.6</v>
      </c>
      <c r="J17" s="161">
        <v>101</v>
      </c>
      <c r="K17" s="161">
        <v>98.6</v>
      </c>
      <c r="L17" s="161">
        <v>92.9</v>
      </c>
    </row>
    <row r="18" spans="1:12" ht="14.45" customHeight="1">
      <c r="A18" s="159">
        <v>2015</v>
      </c>
      <c r="B18" s="160" t="s">
        <v>266</v>
      </c>
      <c r="C18" s="161">
        <v>100</v>
      </c>
      <c r="D18" s="161">
        <v>100</v>
      </c>
      <c r="E18" s="161">
        <v>100</v>
      </c>
      <c r="F18" s="161">
        <v>100</v>
      </c>
      <c r="G18" s="161">
        <v>100</v>
      </c>
      <c r="H18" s="161">
        <v>100</v>
      </c>
      <c r="I18" s="161">
        <v>100</v>
      </c>
      <c r="J18" s="161">
        <v>100</v>
      </c>
      <c r="K18" s="161">
        <v>100</v>
      </c>
      <c r="L18" s="161">
        <v>100</v>
      </c>
    </row>
    <row r="19" spans="1:12" ht="14.45" customHeight="1">
      <c r="A19" s="159">
        <v>2016</v>
      </c>
      <c r="B19" s="160" t="s">
        <v>266</v>
      </c>
      <c r="C19" s="161">
        <v>118.3</v>
      </c>
      <c r="D19" s="161">
        <v>125.6</v>
      </c>
      <c r="E19" s="161">
        <v>114.9</v>
      </c>
      <c r="F19" s="161">
        <v>128.6</v>
      </c>
      <c r="G19" s="161">
        <v>112.7</v>
      </c>
      <c r="H19" s="161">
        <v>116.7</v>
      </c>
      <c r="I19" s="161">
        <v>123.3</v>
      </c>
      <c r="J19" s="161">
        <v>113.1</v>
      </c>
      <c r="K19" s="161">
        <v>127.4</v>
      </c>
      <c r="L19" s="161">
        <v>111.5</v>
      </c>
    </row>
    <row r="20" spans="1:12" ht="14.45" customHeight="1">
      <c r="A20" s="159">
        <v>2017</v>
      </c>
      <c r="B20" s="160" t="s">
        <v>266</v>
      </c>
      <c r="C20" s="161">
        <v>139.4</v>
      </c>
      <c r="D20" s="161">
        <v>146</v>
      </c>
      <c r="E20" s="161">
        <v>138.30000000000001</v>
      </c>
      <c r="F20" s="161">
        <v>156.4</v>
      </c>
      <c r="G20" s="161">
        <v>128.5</v>
      </c>
      <c r="H20" s="161">
        <v>132.69999999999999</v>
      </c>
      <c r="I20" s="161">
        <v>138.69999999999999</v>
      </c>
      <c r="J20" s="161">
        <v>131.6</v>
      </c>
      <c r="K20" s="161">
        <v>149.4</v>
      </c>
      <c r="L20" s="161">
        <v>122.1</v>
      </c>
    </row>
    <row r="21" spans="1:12" ht="14.45" customHeight="1">
      <c r="A21" s="159">
        <v>2018</v>
      </c>
      <c r="B21" s="160" t="s">
        <v>266</v>
      </c>
      <c r="C21" s="161">
        <v>158.69999999999999</v>
      </c>
      <c r="D21" s="161">
        <v>165.3</v>
      </c>
      <c r="E21" s="161">
        <v>151.30000000000001</v>
      </c>
      <c r="F21" s="161">
        <v>183.5</v>
      </c>
      <c r="G21" s="161">
        <v>150.69999999999999</v>
      </c>
      <c r="H21" s="161">
        <v>143.19999999999999</v>
      </c>
      <c r="I21" s="161">
        <v>149.5</v>
      </c>
      <c r="J21" s="161">
        <v>136.9</v>
      </c>
      <c r="K21" s="161">
        <v>165.5</v>
      </c>
      <c r="L21" s="161">
        <v>135.30000000000001</v>
      </c>
    </row>
    <row r="22" spans="1:12" ht="14.45" customHeight="1">
      <c r="A22" s="159">
        <v>2019</v>
      </c>
      <c r="B22" s="160" t="s">
        <v>266</v>
      </c>
      <c r="C22" s="161">
        <v>180.5</v>
      </c>
      <c r="D22" s="161">
        <v>194.6</v>
      </c>
      <c r="E22" s="161">
        <v>170</v>
      </c>
      <c r="F22" s="161">
        <v>196.2</v>
      </c>
      <c r="G22" s="161">
        <v>176.2</v>
      </c>
      <c r="H22" s="161">
        <v>155.1</v>
      </c>
      <c r="I22" s="161">
        <v>168.1</v>
      </c>
      <c r="J22" s="161">
        <v>147.1</v>
      </c>
      <c r="K22" s="161">
        <v>166.5</v>
      </c>
      <c r="L22" s="161">
        <v>150.9</v>
      </c>
    </row>
    <row r="23" spans="1:12" ht="14.45" customHeight="1">
      <c r="A23" s="159">
        <v>2020</v>
      </c>
      <c r="B23" s="160" t="s">
        <v>266</v>
      </c>
      <c r="C23" s="161">
        <v>193.7</v>
      </c>
      <c r="D23" s="161">
        <v>203.8</v>
      </c>
      <c r="E23" s="161">
        <v>182</v>
      </c>
      <c r="F23" s="161">
        <v>205.5</v>
      </c>
      <c r="G23" s="161">
        <v>195</v>
      </c>
      <c r="H23" s="161">
        <v>162.69999999999999</v>
      </c>
      <c r="I23" s="161">
        <v>171.5</v>
      </c>
      <c r="J23" s="161">
        <v>153.80000000000001</v>
      </c>
      <c r="K23" s="161">
        <v>170.7</v>
      </c>
      <c r="L23" s="161">
        <v>163.4</v>
      </c>
    </row>
    <row r="24" spans="1:12" ht="24.95" customHeight="1">
      <c r="A24" s="159">
        <v>2011</v>
      </c>
      <c r="B24" s="160" t="s">
        <v>98</v>
      </c>
      <c r="C24" s="161">
        <v>84</v>
      </c>
      <c r="D24" s="161">
        <v>67.8</v>
      </c>
      <c r="E24" s="161">
        <v>84.9</v>
      </c>
      <c r="F24" s="161">
        <v>89.7</v>
      </c>
      <c r="G24" s="161">
        <v>89.3</v>
      </c>
      <c r="H24" s="161">
        <v>89.1</v>
      </c>
      <c r="I24" s="161">
        <v>72.5</v>
      </c>
      <c r="J24" s="161">
        <v>89.8</v>
      </c>
      <c r="K24" s="161">
        <v>96.7</v>
      </c>
      <c r="L24" s="161">
        <v>93.5</v>
      </c>
    </row>
    <row r="25" spans="1:12" ht="14.45" customHeight="1">
      <c r="A25" s="159"/>
      <c r="B25" s="160" t="s">
        <v>99</v>
      </c>
      <c r="C25" s="161">
        <v>73.2</v>
      </c>
      <c r="D25" s="161">
        <v>65.599999999999994</v>
      </c>
      <c r="E25" s="161">
        <v>78.400000000000006</v>
      </c>
      <c r="F25" s="161">
        <v>66.8</v>
      </c>
      <c r="G25" s="161">
        <v>75</v>
      </c>
      <c r="H25" s="161">
        <v>77.5</v>
      </c>
      <c r="I25" s="161">
        <v>70.099999999999994</v>
      </c>
      <c r="J25" s="161">
        <v>82.9</v>
      </c>
      <c r="K25" s="161">
        <v>71.7</v>
      </c>
      <c r="L25" s="161">
        <v>78.599999999999994</v>
      </c>
    </row>
    <row r="26" spans="1:12" ht="24.95" customHeight="1">
      <c r="A26" s="159">
        <v>2012</v>
      </c>
      <c r="B26" s="160" t="s">
        <v>96</v>
      </c>
      <c r="C26" s="161">
        <v>85</v>
      </c>
      <c r="D26" s="161">
        <v>72</v>
      </c>
      <c r="E26" s="161">
        <v>87.3</v>
      </c>
      <c r="F26" s="161">
        <v>85.3</v>
      </c>
      <c r="G26" s="161">
        <v>89.5</v>
      </c>
      <c r="H26" s="161">
        <v>89.1</v>
      </c>
      <c r="I26" s="161">
        <v>76</v>
      </c>
      <c r="J26" s="161">
        <v>91.4</v>
      </c>
      <c r="K26" s="161">
        <v>90.4</v>
      </c>
      <c r="L26" s="161">
        <v>93.1</v>
      </c>
    </row>
    <row r="27" spans="1:12" ht="14.45" customHeight="1">
      <c r="A27" s="159"/>
      <c r="B27" s="161" t="s">
        <v>97</v>
      </c>
      <c r="C27" s="161">
        <v>88.9</v>
      </c>
      <c r="D27" s="161">
        <v>76.8</v>
      </c>
      <c r="E27" s="161">
        <v>89.4</v>
      </c>
      <c r="F27" s="161">
        <v>98.5</v>
      </c>
      <c r="G27" s="161">
        <v>90.3</v>
      </c>
      <c r="H27" s="161">
        <v>92.4</v>
      </c>
      <c r="I27" s="161">
        <v>80.599999999999994</v>
      </c>
      <c r="J27" s="161">
        <v>93.1</v>
      </c>
      <c r="K27" s="161">
        <v>103.2</v>
      </c>
      <c r="L27" s="161">
        <v>93.1</v>
      </c>
    </row>
    <row r="28" spans="1:12" ht="14.45" customHeight="1">
      <c r="A28" s="159"/>
      <c r="B28" s="161" t="s">
        <v>98</v>
      </c>
      <c r="C28" s="161">
        <v>85.6</v>
      </c>
      <c r="D28" s="161">
        <v>73.900000000000006</v>
      </c>
      <c r="E28" s="161">
        <v>90</v>
      </c>
      <c r="F28" s="161">
        <v>89.1</v>
      </c>
      <c r="G28" s="161">
        <v>85.5</v>
      </c>
      <c r="H28" s="161">
        <v>88.7</v>
      </c>
      <c r="I28" s="161">
        <v>77.2</v>
      </c>
      <c r="J28" s="161">
        <v>93.4</v>
      </c>
      <c r="K28" s="161">
        <v>93</v>
      </c>
      <c r="L28" s="161">
        <v>88</v>
      </c>
    </row>
    <row r="29" spans="1:12" ht="14.45" customHeight="1">
      <c r="A29" s="159"/>
      <c r="B29" s="161" t="s">
        <v>99</v>
      </c>
      <c r="C29" s="161">
        <v>78.3</v>
      </c>
      <c r="D29" s="161">
        <v>69.8</v>
      </c>
      <c r="E29" s="161">
        <v>84.9</v>
      </c>
      <c r="F29" s="161">
        <v>73.400000000000006</v>
      </c>
      <c r="G29" s="161">
        <v>78.2</v>
      </c>
      <c r="H29" s="161">
        <v>81</v>
      </c>
      <c r="I29" s="161">
        <v>72.900000000000006</v>
      </c>
      <c r="J29" s="161">
        <v>87.9</v>
      </c>
      <c r="K29" s="161">
        <v>76.3</v>
      </c>
      <c r="L29" s="161">
        <v>80.3</v>
      </c>
    </row>
    <row r="30" spans="1:12" ht="24.95" customHeight="1">
      <c r="A30" s="159">
        <v>2013</v>
      </c>
      <c r="B30" s="161" t="s">
        <v>96</v>
      </c>
      <c r="C30" s="161">
        <v>91.8</v>
      </c>
      <c r="D30" s="161">
        <v>77.3</v>
      </c>
      <c r="E30" s="161">
        <v>93.1</v>
      </c>
      <c r="F30" s="161">
        <v>101.4</v>
      </c>
      <c r="G30" s="161">
        <v>93.8</v>
      </c>
      <c r="H30" s="161">
        <v>94.6</v>
      </c>
      <c r="I30" s="161">
        <v>80.2</v>
      </c>
      <c r="J30" s="161">
        <v>96</v>
      </c>
      <c r="K30" s="161">
        <v>104.6</v>
      </c>
      <c r="L30" s="161">
        <v>96.2</v>
      </c>
    </row>
    <row r="31" spans="1:12" ht="14.45" customHeight="1">
      <c r="A31" s="159"/>
      <c r="B31" s="161" t="s">
        <v>97</v>
      </c>
      <c r="C31" s="161">
        <v>97</v>
      </c>
      <c r="D31" s="161">
        <v>84.4</v>
      </c>
      <c r="E31" s="161">
        <v>100.9</v>
      </c>
      <c r="F31" s="161">
        <v>112</v>
      </c>
      <c r="G31" s="161">
        <v>92.2</v>
      </c>
      <c r="H31" s="161">
        <v>99.2</v>
      </c>
      <c r="I31" s="161">
        <v>86.9</v>
      </c>
      <c r="J31" s="161">
        <v>103.5</v>
      </c>
      <c r="K31" s="161">
        <v>114.6</v>
      </c>
      <c r="L31" s="161">
        <v>94</v>
      </c>
    </row>
    <row r="32" spans="1:12" ht="14.45" customHeight="1">
      <c r="A32" s="159"/>
      <c r="B32" s="161" t="s">
        <v>98</v>
      </c>
      <c r="C32" s="161">
        <v>93.3</v>
      </c>
      <c r="D32" s="161">
        <v>78.5</v>
      </c>
      <c r="E32" s="161">
        <v>96.9</v>
      </c>
      <c r="F32" s="161">
        <v>105.8</v>
      </c>
      <c r="G32" s="161">
        <v>91.4</v>
      </c>
      <c r="H32" s="161">
        <v>95.3</v>
      </c>
      <c r="I32" s="161">
        <v>80.599999999999994</v>
      </c>
      <c r="J32" s="161">
        <v>99.2</v>
      </c>
      <c r="K32" s="161">
        <v>107.7</v>
      </c>
      <c r="L32" s="161">
        <v>93</v>
      </c>
    </row>
    <row r="33" spans="1:12" ht="14.45" customHeight="1">
      <c r="A33" s="159"/>
      <c r="B33" s="161" t="s">
        <v>99</v>
      </c>
      <c r="C33" s="161">
        <v>85.8</v>
      </c>
      <c r="D33" s="161">
        <v>72.5</v>
      </c>
      <c r="E33" s="161">
        <v>94.4</v>
      </c>
      <c r="F33" s="161">
        <v>87.1</v>
      </c>
      <c r="G33" s="161">
        <v>83.2</v>
      </c>
      <c r="H33" s="161">
        <v>87.4</v>
      </c>
      <c r="I33" s="161">
        <v>74.2</v>
      </c>
      <c r="J33" s="161">
        <v>96.4</v>
      </c>
      <c r="K33" s="161">
        <v>88.5</v>
      </c>
      <c r="L33" s="161">
        <v>84.4</v>
      </c>
    </row>
    <row r="34" spans="1:12" ht="24.95" customHeight="1">
      <c r="A34" s="159">
        <v>2014</v>
      </c>
      <c r="B34" s="161" t="s">
        <v>96</v>
      </c>
      <c r="C34" s="161">
        <v>94</v>
      </c>
      <c r="D34" s="161">
        <v>81</v>
      </c>
      <c r="E34" s="161">
        <v>100.8</v>
      </c>
      <c r="F34" s="161">
        <v>102.5</v>
      </c>
      <c r="G34" s="161">
        <v>89.5</v>
      </c>
      <c r="H34" s="161">
        <v>95.2</v>
      </c>
      <c r="I34" s="161">
        <v>82.2</v>
      </c>
      <c r="J34" s="161">
        <v>102.2</v>
      </c>
      <c r="K34" s="161">
        <v>104</v>
      </c>
      <c r="L34" s="161">
        <v>90.5</v>
      </c>
    </row>
    <row r="35" spans="1:12" ht="14.45" customHeight="1">
      <c r="A35" s="159"/>
      <c r="B35" s="161" t="s">
        <v>97</v>
      </c>
      <c r="C35" s="161">
        <v>98.2</v>
      </c>
      <c r="D35" s="161">
        <v>88.1</v>
      </c>
      <c r="E35" s="161">
        <v>100.9</v>
      </c>
      <c r="F35" s="161">
        <v>109.5</v>
      </c>
      <c r="G35" s="161">
        <v>95.1</v>
      </c>
      <c r="H35" s="161">
        <v>99.3</v>
      </c>
      <c r="I35" s="161">
        <v>89.3</v>
      </c>
      <c r="J35" s="161">
        <v>102.2</v>
      </c>
      <c r="K35" s="161">
        <v>110.7</v>
      </c>
      <c r="L35" s="161">
        <v>96</v>
      </c>
    </row>
    <row r="36" spans="1:12" ht="14.45" customHeight="1">
      <c r="A36" s="159"/>
      <c r="B36" s="161" t="s">
        <v>98</v>
      </c>
      <c r="C36" s="161">
        <v>95.6</v>
      </c>
      <c r="D36" s="161">
        <v>81.8</v>
      </c>
      <c r="E36" s="161">
        <v>102.7</v>
      </c>
      <c r="F36" s="161">
        <v>100</v>
      </c>
      <c r="G36" s="161">
        <v>93.2</v>
      </c>
      <c r="H36" s="161">
        <v>96.3</v>
      </c>
      <c r="I36" s="161">
        <v>82.8</v>
      </c>
      <c r="J36" s="161">
        <v>103.6</v>
      </c>
      <c r="K36" s="161">
        <v>100.5</v>
      </c>
      <c r="L36" s="161">
        <v>93.7</v>
      </c>
    </row>
    <row r="37" spans="1:12" ht="14.45" customHeight="1">
      <c r="A37" s="159"/>
      <c r="B37" s="161" t="s">
        <v>99</v>
      </c>
      <c r="C37" s="161">
        <v>89.1</v>
      </c>
      <c r="D37" s="161">
        <v>83.1</v>
      </c>
      <c r="E37" s="161">
        <v>95.2</v>
      </c>
      <c r="F37" s="161">
        <v>78.900000000000006</v>
      </c>
      <c r="G37" s="161">
        <v>90.7</v>
      </c>
      <c r="H37" s="161">
        <v>89.7</v>
      </c>
      <c r="I37" s="161">
        <v>84</v>
      </c>
      <c r="J37" s="161">
        <v>95.9</v>
      </c>
      <c r="K37" s="161">
        <v>79.3</v>
      </c>
      <c r="L37" s="161">
        <v>91.2</v>
      </c>
    </row>
    <row r="38" spans="1:12" ht="24.95" customHeight="1">
      <c r="A38" s="159">
        <v>2015</v>
      </c>
      <c r="B38" s="161" t="s">
        <v>96</v>
      </c>
      <c r="C38" s="161">
        <v>99.8</v>
      </c>
      <c r="D38" s="161">
        <v>92</v>
      </c>
      <c r="E38" s="161">
        <v>101.9</v>
      </c>
      <c r="F38" s="161">
        <v>96.2</v>
      </c>
      <c r="G38" s="161">
        <v>103.8</v>
      </c>
      <c r="H38" s="161">
        <v>100.1</v>
      </c>
      <c r="I38" s="161">
        <v>92.3</v>
      </c>
      <c r="J38" s="161">
        <v>102.2</v>
      </c>
      <c r="K38" s="161">
        <v>96.4</v>
      </c>
      <c r="L38" s="161">
        <v>104</v>
      </c>
    </row>
    <row r="39" spans="1:12" ht="14.45" customHeight="1">
      <c r="A39" s="159"/>
      <c r="B39" s="161" t="s">
        <v>97</v>
      </c>
      <c r="C39" s="161">
        <v>104.5</v>
      </c>
      <c r="D39" s="161">
        <v>100.3</v>
      </c>
      <c r="E39" s="161">
        <v>103.5</v>
      </c>
      <c r="F39" s="161">
        <v>110.6</v>
      </c>
      <c r="G39" s="161">
        <v>104.7</v>
      </c>
      <c r="H39" s="161">
        <v>104.6</v>
      </c>
      <c r="I39" s="161">
        <v>100.5</v>
      </c>
      <c r="J39" s="161">
        <v>103.7</v>
      </c>
      <c r="K39" s="161">
        <v>110.7</v>
      </c>
      <c r="L39" s="161">
        <v>104.9</v>
      </c>
    </row>
    <row r="40" spans="1:12" ht="14.45" customHeight="1">
      <c r="A40" s="159"/>
      <c r="B40" s="161" t="s">
        <v>98</v>
      </c>
      <c r="C40" s="161">
        <v>100.8</v>
      </c>
      <c r="D40" s="161">
        <v>104.3</v>
      </c>
      <c r="E40" s="161">
        <v>99.4</v>
      </c>
      <c r="F40" s="161">
        <v>104.3</v>
      </c>
      <c r="G40" s="161">
        <v>98.6</v>
      </c>
      <c r="H40" s="161">
        <v>100.6</v>
      </c>
      <c r="I40" s="161">
        <v>104.1</v>
      </c>
      <c r="J40" s="161">
        <v>99.1</v>
      </c>
      <c r="K40" s="161">
        <v>104.2</v>
      </c>
      <c r="L40" s="161">
        <v>98.3</v>
      </c>
    </row>
    <row r="41" spans="1:12" ht="14.45" customHeight="1">
      <c r="A41" s="159"/>
      <c r="B41" s="161" t="s">
        <v>99</v>
      </c>
      <c r="C41" s="161">
        <v>94.9</v>
      </c>
      <c r="D41" s="161">
        <v>103.4</v>
      </c>
      <c r="E41" s="161">
        <v>95.2</v>
      </c>
      <c r="F41" s="161">
        <v>88.9</v>
      </c>
      <c r="G41" s="161">
        <v>92.9</v>
      </c>
      <c r="H41" s="161">
        <v>94.8</v>
      </c>
      <c r="I41" s="161">
        <v>103.2</v>
      </c>
      <c r="J41" s="161">
        <v>95</v>
      </c>
      <c r="K41" s="161">
        <v>88.7</v>
      </c>
      <c r="L41" s="161">
        <v>92.7</v>
      </c>
    </row>
    <row r="42" spans="1:12" ht="24.95" customHeight="1">
      <c r="A42" s="159">
        <v>2016</v>
      </c>
      <c r="B42" s="166" t="s">
        <v>96</v>
      </c>
      <c r="C42" s="166">
        <v>109.8</v>
      </c>
      <c r="D42" s="166">
        <v>113.6</v>
      </c>
      <c r="E42" s="166">
        <v>103.8</v>
      </c>
      <c r="F42" s="166">
        <v>119.5</v>
      </c>
      <c r="G42" s="166">
        <v>109.3</v>
      </c>
      <c r="H42" s="166">
        <v>109.3</v>
      </c>
      <c r="I42" s="166">
        <v>112.7</v>
      </c>
      <c r="J42" s="166">
        <v>103.2</v>
      </c>
      <c r="K42" s="166">
        <v>119.1</v>
      </c>
      <c r="L42" s="166">
        <v>109.3</v>
      </c>
    </row>
    <row r="43" spans="1:12" ht="14.45" customHeight="1">
      <c r="A43" s="159"/>
      <c r="B43" s="166" t="s">
        <v>97</v>
      </c>
      <c r="C43" s="166">
        <v>122.1</v>
      </c>
      <c r="D43" s="166">
        <v>125.5</v>
      </c>
      <c r="E43" s="166">
        <v>118.7</v>
      </c>
      <c r="F43" s="166">
        <v>137.1</v>
      </c>
      <c r="G43" s="166">
        <v>116.3</v>
      </c>
      <c r="H43" s="166">
        <v>120.7</v>
      </c>
      <c r="I43" s="166">
        <v>123.3</v>
      </c>
      <c r="J43" s="166">
        <v>116.9</v>
      </c>
      <c r="K43" s="166">
        <v>136.30000000000001</v>
      </c>
      <c r="L43" s="166">
        <v>115.4</v>
      </c>
    </row>
    <row r="44" spans="1:12" ht="14.45" customHeight="1">
      <c r="A44" s="159"/>
      <c r="B44" s="166" t="s">
        <v>98</v>
      </c>
      <c r="C44" s="161">
        <v>124.1</v>
      </c>
      <c r="D44" s="161">
        <v>136.69999999999999</v>
      </c>
      <c r="E44" s="161">
        <v>118.9</v>
      </c>
      <c r="F44" s="161">
        <v>139.9</v>
      </c>
      <c r="G44" s="161">
        <v>115</v>
      </c>
      <c r="H44" s="161">
        <v>121.9</v>
      </c>
      <c r="I44" s="161">
        <v>133.6</v>
      </c>
      <c r="J44" s="161">
        <v>116.6</v>
      </c>
      <c r="K44" s="161">
        <v>138.19999999999999</v>
      </c>
      <c r="L44" s="161">
        <v>113.1</v>
      </c>
    </row>
    <row r="45" spans="1:12" ht="14.45" customHeight="1">
      <c r="A45" s="159"/>
      <c r="B45" s="166" t="s">
        <v>99</v>
      </c>
      <c r="C45" s="161">
        <v>117.2</v>
      </c>
      <c r="D45" s="161">
        <v>126.6</v>
      </c>
      <c r="E45" s="161">
        <v>118.3</v>
      </c>
      <c r="F45" s="161">
        <v>117.9</v>
      </c>
      <c r="G45" s="161">
        <v>110.2</v>
      </c>
      <c r="H45" s="161">
        <v>114.7</v>
      </c>
      <c r="I45" s="161">
        <v>123.4</v>
      </c>
      <c r="J45" s="161">
        <v>115.8</v>
      </c>
      <c r="K45" s="161">
        <v>116</v>
      </c>
      <c r="L45" s="161">
        <v>108.1</v>
      </c>
    </row>
    <row r="46" spans="1:12" ht="24.95" customHeight="1">
      <c r="A46" s="159">
        <v>2017</v>
      </c>
      <c r="B46" s="166" t="s">
        <v>96</v>
      </c>
      <c r="C46" s="161">
        <v>136.30000000000001</v>
      </c>
      <c r="D46" s="161">
        <v>145.5</v>
      </c>
      <c r="E46" s="161">
        <v>133.1</v>
      </c>
      <c r="F46" s="161">
        <v>150.9</v>
      </c>
      <c r="G46" s="161">
        <v>127.5</v>
      </c>
      <c r="H46" s="161">
        <v>131.80000000000001</v>
      </c>
      <c r="I46" s="161">
        <v>140</v>
      </c>
      <c r="J46" s="161">
        <v>128.5</v>
      </c>
      <c r="K46" s="161">
        <v>146.6</v>
      </c>
      <c r="L46" s="161">
        <v>123.3</v>
      </c>
    </row>
    <row r="47" spans="1:12" ht="14.45" customHeight="1">
      <c r="A47" s="159"/>
      <c r="B47" s="166" t="s">
        <v>97</v>
      </c>
      <c r="C47" s="161">
        <v>143.6</v>
      </c>
      <c r="D47" s="161">
        <v>152</v>
      </c>
      <c r="E47" s="161">
        <v>140.6</v>
      </c>
      <c r="F47" s="161">
        <v>166.3</v>
      </c>
      <c r="G47" s="161">
        <v>130.80000000000001</v>
      </c>
      <c r="H47" s="161">
        <v>137.1</v>
      </c>
      <c r="I47" s="161">
        <v>145</v>
      </c>
      <c r="J47" s="161">
        <v>134.30000000000001</v>
      </c>
      <c r="K47" s="161">
        <v>159.4</v>
      </c>
      <c r="L47" s="161">
        <v>124.6</v>
      </c>
    </row>
    <row r="48" spans="1:12" ht="14.45" customHeight="1">
      <c r="A48" s="159"/>
      <c r="B48" s="166" t="s">
        <v>98</v>
      </c>
      <c r="C48" s="161">
        <v>140.5</v>
      </c>
      <c r="D48" s="161">
        <v>142.4</v>
      </c>
      <c r="E48" s="161">
        <v>140</v>
      </c>
      <c r="F48" s="161">
        <v>160.9</v>
      </c>
      <c r="G48" s="161">
        <v>129.9</v>
      </c>
      <c r="H48" s="161">
        <v>133.1</v>
      </c>
      <c r="I48" s="161">
        <v>134.69999999999999</v>
      </c>
      <c r="J48" s="161">
        <v>132.69999999999999</v>
      </c>
      <c r="K48" s="161">
        <v>152.80000000000001</v>
      </c>
      <c r="L48" s="161">
        <v>122.9</v>
      </c>
    </row>
    <row r="49" spans="1:12" ht="14.45" customHeight="1">
      <c r="A49" s="159"/>
      <c r="B49" s="166" t="s">
        <v>99</v>
      </c>
      <c r="C49" s="161">
        <v>137</v>
      </c>
      <c r="D49" s="161">
        <v>143.9</v>
      </c>
      <c r="E49" s="161">
        <v>139.30000000000001</v>
      </c>
      <c r="F49" s="161">
        <v>147.30000000000001</v>
      </c>
      <c r="G49" s="161">
        <v>125.6</v>
      </c>
      <c r="H49" s="161">
        <v>128.6</v>
      </c>
      <c r="I49" s="161">
        <v>135</v>
      </c>
      <c r="J49" s="161">
        <v>130.69999999999999</v>
      </c>
      <c r="K49" s="161">
        <v>138.69999999999999</v>
      </c>
      <c r="L49" s="161">
        <v>117.6</v>
      </c>
    </row>
    <row r="50" spans="1:12" ht="24.95" customHeight="1">
      <c r="A50" s="159">
        <v>2018</v>
      </c>
      <c r="B50" s="166" t="s">
        <v>96</v>
      </c>
      <c r="C50" s="161">
        <v>155.30000000000001</v>
      </c>
      <c r="D50" s="161">
        <v>156.5</v>
      </c>
      <c r="E50" s="161">
        <v>149.30000000000001</v>
      </c>
      <c r="F50" s="161">
        <v>183.2</v>
      </c>
      <c r="G50" s="161">
        <v>147.30000000000001</v>
      </c>
      <c r="H50" s="161">
        <v>143</v>
      </c>
      <c r="I50" s="161">
        <v>144.19999999999999</v>
      </c>
      <c r="J50" s="161">
        <v>137.6</v>
      </c>
      <c r="K50" s="161">
        <v>169.3</v>
      </c>
      <c r="L50" s="161">
        <v>135.1</v>
      </c>
    </row>
    <row r="51" spans="1:12" ht="14.45" customHeight="1">
      <c r="A51" s="159"/>
      <c r="B51" s="166" t="s">
        <v>97</v>
      </c>
      <c r="C51" s="161">
        <v>162.30000000000001</v>
      </c>
      <c r="D51" s="161">
        <v>165.3</v>
      </c>
      <c r="E51" s="161">
        <v>152.9</v>
      </c>
      <c r="F51" s="161">
        <v>199.8</v>
      </c>
      <c r="G51" s="161">
        <v>152.30000000000001</v>
      </c>
      <c r="H51" s="161">
        <v>147.6</v>
      </c>
      <c r="I51" s="161">
        <v>150.69999999999999</v>
      </c>
      <c r="J51" s="161">
        <v>139.4</v>
      </c>
      <c r="K51" s="161">
        <v>181.8</v>
      </c>
      <c r="L51" s="161">
        <v>137.80000000000001</v>
      </c>
    </row>
    <row r="52" spans="1:12" ht="14.45" customHeight="1">
      <c r="A52" s="159"/>
      <c r="B52" s="166" t="s">
        <v>98</v>
      </c>
      <c r="C52" s="161">
        <v>160.6</v>
      </c>
      <c r="D52" s="161">
        <v>166.3</v>
      </c>
      <c r="E52" s="161">
        <v>154.4</v>
      </c>
      <c r="F52" s="161">
        <v>187.7</v>
      </c>
      <c r="G52" s="161">
        <v>150.80000000000001</v>
      </c>
      <c r="H52" s="161">
        <v>143.5</v>
      </c>
      <c r="I52" s="161">
        <v>149.1</v>
      </c>
      <c r="J52" s="161">
        <v>138.4</v>
      </c>
      <c r="K52" s="161">
        <v>167</v>
      </c>
      <c r="L52" s="161">
        <v>134.19999999999999</v>
      </c>
    </row>
    <row r="53" spans="1:12" ht="14.45" customHeight="1">
      <c r="A53" s="159"/>
      <c r="B53" s="166" t="s">
        <v>99</v>
      </c>
      <c r="C53" s="161">
        <v>156.4</v>
      </c>
      <c r="D53" s="161">
        <v>173.2</v>
      </c>
      <c r="E53" s="161">
        <v>148.6</v>
      </c>
      <c r="F53" s="161">
        <v>163.4</v>
      </c>
      <c r="G53" s="161">
        <v>152.19999999999999</v>
      </c>
      <c r="H53" s="161">
        <v>138.5</v>
      </c>
      <c r="I53" s="161">
        <v>154.1</v>
      </c>
      <c r="J53" s="161">
        <v>132</v>
      </c>
      <c r="K53" s="161">
        <v>143.69999999999999</v>
      </c>
      <c r="L53" s="161">
        <v>134.19999999999999</v>
      </c>
    </row>
    <row r="54" spans="1:12" ht="24.95" customHeight="1">
      <c r="A54" s="159">
        <v>2019</v>
      </c>
      <c r="B54" s="166" t="s">
        <v>96</v>
      </c>
      <c r="C54" s="161">
        <v>178.8</v>
      </c>
      <c r="D54" s="161">
        <v>191.1</v>
      </c>
      <c r="E54" s="161">
        <v>165.8</v>
      </c>
      <c r="F54" s="161">
        <v>197.6</v>
      </c>
      <c r="G54" s="161">
        <v>176.8</v>
      </c>
      <c r="H54" s="161">
        <v>155.30000000000001</v>
      </c>
      <c r="I54" s="161">
        <v>166.9</v>
      </c>
      <c r="J54" s="161">
        <v>144.9</v>
      </c>
      <c r="K54" s="161">
        <v>169.9</v>
      </c>
      <c r="L54" s="161">
        <v>153.1</v>
      </c>
    </row>
    <row r="55" spans="1:12" ht="14.45" customHeight="1">
      <c r="A55" s="159"/>
      <c r="B55" s="166" t="s">
        <v>97</v>
      </c>
      <c r="C55" s="161">
        <v>184.9</v>
      </c>
      <c r="D55" s="161">
        <v>197.1</v>
      </c>
      <c r="E55" s="161">
        <v>171.1</v>
      </c>
      <c r="F55" s="161">
        <v>214.5</v>
      </c>
      <c r="G55" s="161">
        <v>178.3</v>
      </c>
      <c r="H55" s="161">
        <v>159.19999999999999</v>
      </c>
      <c r="I55" s="161">
        <v>170.8</v>
      </c>
      <c r="J55" s="161">
        <v>148.4</v>
      </c>
      <c r="K55" s="161">
        <v>182.4</v>
      </c>
      <c r="L55" s="161">
        <v>152.9</v>
      </c>
    </row>
    <row r="56" spans="1:12" ht="14.45" customHeight="1">
      <c r="A56" s="159"/>
      <c r="B56" s="166" t="s">
        <v>98</v>
      </c>
      <c r="C56" s="161">
        <v>181.5</v>
      </c>
      <c r="D56" s="161">
        <v>196.2</v>
      </c>
      <c r="E56" s="161">
        <v>171.2</v>
      </c>
      <c r="F56" s="161">
        <v>198.9</v>
      </c>
      <c r="G56" s="161">
        <v>175.8</v>
      </c>
      <c r="H56" s="161">
        <v>155.1</v>
      </c>
      <c r="I56" s="161">
        <v>168.6</v>
      </c>
      <c r="J56" s="161">
        <v>147.5</v>
      </c>
      <c r="K56" s="161">
        <v>167.7</v>
      </c>
      <c r="L56" s="161">
        <v>149.69999999999999</v>
      </c>
    </row>
    <row r="57" spans="1:12" ht="14.45" customHeight="1">
      <c r="A57" s="159"/>
      <c r="B57" s="166" t="s">
        <v>99</v>
      </c>
      <c r="C57" s="161">
        <v>176.7</v>
      </c>
      <c r="D57" s="161">
        <v>193.8</v>
      </c>
      <c r="E57" s="161">
        <v>171.9</v>
      </c>
      <c r="F57" s="161">
        <v>173.6</v>
      </c>
      <c r="G57" s="161">
        <v>174</v>
      </c>
      <c r="H57" s="161">
        <v>150.69999999999999</v>
      </c>
      <c r="I57" s="161">
        <v>165.9</v>
      </c>
      <c r="J57" s="161">
        <v>147.6</v>
      </c>
      <c r="K57" s="161">
        <v>146</v>
      </c>
      <c r="L57" s="161">
        <v>148</v>
      </c>
    </row>
    <row r="58" spans="1:12" ht="24.95" customHeight="1">
      <c r="A58" s="159">
        <v>2020</v>
      </c>
      <c r="B58" s="166" t="s">
        <v>96</v>
      </c>
      <c r="C58" s="161">
        <v>193.7</v>
      </c>
      <c r="D58" s="161">
        <v>205.9</v>
      </c>
      <c r="E58" s="161">
        <v>187.1</v>
      </c>
      <c r="F58" s="161">
        <v>196.9</v>
      </c>
      <c r="G58" s="161">
        <v>192.5</v>
      </c>
      <c r="H58" s="161">
        <v>163.30000000000001</v>
      </c>
      <c r="I58" s="161">
        <v>174</v>
      </c>
      <c r="J58" s="161">
        <v>158.80000000000001</v>
      </c>
      <c r="K58" s="161">
        <v>163.9</v>
      </c>
      <c r="L58" s="161">
        <v>161.9</v>
      </c>
    </row>
    <row r="59" spans="1:12" ht="14.45" customHeight="1">
      <c r="A59" s="159"/>
      <c r="B59" s="166" t="s">
        <v>97</v>
      </c>
      <c r="C59" s="161">
        <v>198</v>
      </c>
      <c r="D59" s="161">
        <v>200</v>
      </c>
      <c r="E59" s="161">
        <v>183.8</v>
      </c>
      <c r="F59" s="161">
        <v>222.9</v>
      </c>
      <c r="G59" s="161">
        <v>200.1</v>
      </c>
      <c r="H59" s="161">
        <v>166.4</v>
      </c>
      <c r="I59" s="161">
        <v>168.4</v>
      </c>
      <c r="J59" s="161">
        <v>155.5</v>
      </c>
      <c r="K59" s="161">
        <v>185</v>
      </c>
      <c r="L59" s="161">
        <v>167.7</v>
      </c>
    </row>
    <row r="60" spans="1:12" ht="14.45" customHeight="1">
      <c r="A60" s="159"/>
      <c r="B60" s="166" t="s">
        <v>98</v>
      </c>
      <c r="C60" s="161">
        <v>195.1</v>
      </c>
      <c r="D60" s="161">
        <v>203.1</v>
      </c>
      <c r="E60" s="161">
        <v>182.3</v>
      </c>
      <c r="F60" s="161">
        <v>212</v>
      </c>
      <c r="G60" s="161">
        <v>196.3</v>
      </c>
      <c r="H60" s="161">
        <v>163.69999999999999</v>
      </c>
      <c r="I60" s="161">
        <v>171</v>
      </c>
      <c r="J60" s="161">
        <v>153.80000000000001</v>
      </c>
      <c r="K60" s="161">
        <v>175.9</v>
      </c>
      <c r="L60" s="161">
        <v>164.3</v>
      </c>
    </row>
    <row r="61" spans="1:12" ht="14.45" customHeight="1">
      <c r="A61" s="159"/>
      <c r="B61" s="166" t="s">
        <v>99</v>
      </c>
      <c r="C61" s="161">
        <v>187.9</v>
      </c>
      <c r="D61" s="161">
        <v>206</v>
      </c>
      <c r="E61" s="161">
        <v>174.9</v>
      </c>
      <c r="F61" s="161">
        <v>190.3</v>
      </c>
      <c r="G61" s="161">
        <v>191</v>
      </c>
      <c r="H61" s="161">
        <v>157.19999999999999</v>
      </c>
      <c r="I61" s="161">
        <v>172.4</v>
      </c>
      <c r="J61" s="161">
        <v>147.1</v>
      </c>
      <c r="K61" s="161">
        <v>157.9</v>
      </c>
      <c r="L61" s="161">
        <v>159.6</v>
      </c>
    </row>
    <row r="62" spans="1:12" ht="24.95" customHeight="1">
      <c r="A62" s="159">
        <v>2021</v>
      </c>
      <c r="B62" s="166" t="s">
        <v>96</v>
      </c>
      <c r="C62" s="161">
        <v>207.8</v>
      </c>
      <c r="D62" s="161">
        <v>227.6</v>
      </c>
      <c r="E62" s="161">
        <v>188.5</v>
      </c>
      <c r="F62" s="161">
        <v>216.6</v>
      </c>
      <c r="G62" s="161">
        <v>213.5</v>
      </c>
      <c r="H62" s="161">
        <v>170.3</v>
      </c>
      <c r="I62" s="161">
        <v>186.3</v>
      </c>
      <c r="J62" s="161">
        <v>155.1</v>
      </c>
      <c r="K62" s="161">
        <v>177.7</v>
      </c>
      <c r="L62" s="161">
        <v>174.4</v>
      </c>
    </row>
    <row r="63" spans="1:12" ht="14.45" customHeight="1">
      <c r="A63" s="159"/>
      <c r="B63" s="166" t="s">
        <v>97</v>
      </c>
      <c r="C63" s="161">
        <v>213.2</v>
      </c>
      <c r="D63" s="161">
        <v>234</v>
      </c>
      <c r="E63" s="161">
        <v>192.6</v>
      </c>
      <c r="F63" s="161">
        <v>228.7</v>
      </c>
      <c r="G63" s="161">
        <v>216.3</v>
      </c>
      <c r="H63" s="161">
        <v>169.2</v>
      </c>
      <c r="I63" s="161">
        <v>183.5</v>
      </c>
      <c r="J63" s="161">
        <v>152</v>
      </c>
      <c r="K63" s="161">
        <v>185.3</v>
      </c>
      <c r="L63" s="161">
        <v>172.1</v>
      </c>
    </row>
    <row r="64" spans="1:12" ht="14.45" customHeight="1">
      <c r="A64" s="159"/>
      <c r="B64" s="166" t="s">
        <v>98</v>
      </c>
      <c r="C64" s="161">
        <v>217.3</v>
      </c>
      <c r="D64" s="161">
        <v>240.5</v>
      </c>
      <c r="E64" s="161">
        <v>200.6</v>
      </c>
      <c r="F64" s="161">
        <v>231.6</v>
      </c>
      <c r="G64" s="161">
        <v>215.4</v>
      </c>
      <c r="H64" s="161">
        <v>165.8</v>
      </c>
      <c r="I64" s="161">
        <v>181.2</v>
      </c>
      <c r="J64" s="161">
        <v>151.4</v>
      </c>
      <c r="K64" s="161">
        <v>184.2</v>
      </c>
      <c r="L64" s="161">
        <v>163.80000000000001</v>
      </c>
    </row>
    <row r="65" spans="1:12" ht="14.45" customHeight="1">
      <c r="A65" s="159"/>
      <c r="B65" s="166"/>
      <c r="C65" s="161"/>
      <c r="D65" s="161"/>
      <c r="E65" s="161"/>
      <c r="F65" s="161"/>
      <c r="G65" s="161"/>
      <c r="H65" s="161"/>
      <c r="I65" s="161"/>
      <c r="J65" s="161"/>
      <c r="K65" s="161"/>
      <c r="L65" s="161"/>
    </row>
    <row r="66" spans="1:12" ht="18.600000000000001" customHeight="1">
      <c r="A66" s="1330" t="s">
        <v>1166</v>
      </c>
      <c r="B66" s="1330"/>
      <c r="C66" s="1330"/>
      <c r="D66" s="1330"/>
      <c r="E66" s="1330"/>
      <c r="F66" s="1330"/>
      <c r="G66" s="1330"/>
      <c r="H66" s="1330"/>
      <c r="I66" s="1330"/>
      <c r="J66" s="1330"/>
      <c r="K66" s="1330"/>
      <c r="L66" s="1330"/>
    </row>
    <row r="67" spans="1:12" ht="20.100000000000001" customHeight="1">
      <c r="A67" s="1077" t="s">
        <v>1733</v>
      </c>
      <c r="B67" s="1077"/>
      <c r="C67" s="1077"/>
      <c r="D67" s="1077"/>
      <c r="E67" s="1077"/>
      <c r="F67" s="1077"/>
      <c r="G67" s="1077"/>
      <c r="H67" s="1077"/>
      <c r="I67" s="1077"/>
      <c r="J67" s="1077"/>
      <c r="K67" s="1077"/>
      <c r="L67" s="163"/>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ColWidth="11.42578125"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16384" width="11.42578125" style="237"/>
  </cols>
  <sheetData>
    <row r="1" spans="1:40" s="1092" customFormat="1" ht="15" customHeight="1">
      <c r="A1" s="1106" t="s">
        <v>1750</v>
      </c>
    </row>
    <row r="2" spans="1:40" ht="24.95" customHeight="1">
      <c r="A2" s="970" t="s">
        <v>709</v>
      </c>
      <c r="B2" s="970"/>
      <c r="C2" s="970"/>
      <c r="D2" s="970"/>
      <c r="E2" s="970"/>
      <c r="F2" s="970"/>
      <c r="G2" s="970"/>
      <c r="H2" s="970"/>
      <c r="I2" s="970"/>
      <c r="J2" s="970"/>
      <c r="K2" s="970"/>
      <c r="L2" s="970"/>
      <c r="M2" s="970"/>
      <c r="N2" s="970"/>
      <c r="O2" s="970"/>
      <c r="P2" s="970"/>
      <c r="Q2" s="970" t="s">
        <v>709</v>
      </c>
      <c r="R2" s="759"/>
      <c r="S2" s="970"/>
      <c r="T2" s="970"/>
      <c r="U2" s="970"/>
      <c r="V2" s="970"/>
      <c r="W2" s="970"/>
      <c r="X2" s="970"/>
      <c r="Y2" s="970"/>
      <c r="Z2" s="970"/>
      <c r="AA2" s="970"/>
      <c r="AB2" s="970"/>
      <c r="AC2" s="970"/>
      <c r="AD2" s="970"/>
      <c r="AE2" s="970"/>
      <c r="AF2" s="970"/>
      <c r="AG2" s="970"/>
    </row>
    <row r="3" spans="1:40" ht="24.95" customHeight="1">
      <c r="A3" s="68" t="s">
        <v>1099</v>
      </c>
      <c r="B3" s="970"/>
      <c r="C3" s="970"/>
      <c r="D3" s="970"/>
      <c r="E3" s="970"/>
      <c r="F3" s="970"/>
      <c r="G3" s="970"/>
      <c r="H3" s="970"/>
      <c r="I3" s="970"/>
      <c r="J3" s="970"/>
      <c r="K3" s="970"/>
      <c r="L3" s="970"/>
      <c r="M3" s="970"/>
      <c r="N3" s="970"/>
      <c r="O3" s="970"/>
      <c r="P3" s="970"/>
      <c r="Q3" s="68" t="s">
        <v>1099</v>
      </c>
      <c r="R3" s="759"/>
      <c r="S3" s="68"/>
      <c r="T3" s="68"/>
      <c r="U3" s="68"/>
      <c r="V3" s="68"/>
      <c r="W3" s="68"/>
      <c r="X3" s="68"/>
      <c r="Y3" s="68"/>
      <c r="Z3" s="68"/>
      <c r="AA3" s="68"/>
      <c r="AB3" s="68"/>
      <c r="AC3" s="68"/>
      <c r="AD3" s="68"/>
      <c r="AE3" s="68"/>
      <c r="AF3" s="68"/>
      <c r="AG3" s="68"/>
    </row>
    <row r="4" spans="1:40" s="129" customFormat="1" ht="24.95" customHeight="1">
      <c r="A4" s="68" t="s">
        <v>1255</v>
      </c>
      <c r="B4" s="970"/>
      <c r="C4" s="970"/>
      <c r="D4" s="970"/>
      <c r="E4" s="970"/>
      <c r="F4" s="970"/>
      <c r="G4" s="970"/>
      <c r="H4" s="970"/>
      <c r="I4" s="970"/>
      <c r="J4" s="970"/>
      <c r="K4" s="970"/>
      <c r="L4" s="970"/>
      <c r="M4" s="970"/>
      <c r="N4" s="970"/>
      <c r="O4" s="970"/>
      <c r="P4" s="970"/>
      <c r="Q4" s="68" t="s">
        <v>1255</v>
      </c>
      <c r="S4" s="68"/>
      <c r="T4" s="68"/>
      <c r="U4" s="68"/>
      <c r="V4" s="68"/>
      <c r="W4" s="68"/>
      <c r="X4" s="68"/>
      <c r="Y4" s="68"/>
      <c r="Z4" s="68"/>
      <c r="AA4" s="68"/>
      <c r="AB4" s="68"/>
      <c r="AC4" s="68"/>
      <c r="AD4" s="68"/>
      <c r="AE4" s="68"/>
      <c r="AF4" s="68"/>
      <c r="AG4" s="68"/>
      <c r="AH4" s="237"/>
      <c r="AI4" s="237"/>
      <c r="AJ4" s="237"/>
      <c r="AK4" s="237"/>
      <c r="AL4" s="237"/>
      <c r="AM4" s="237"/>
      <c r="AN4" s="237"/>
    </row>
    <row r="5" spans="1:40" s="129" customFormat="1" ht="24.95" customHeight="1">
      <c r="A5" s="970" t="s">
        <v>1452</v>
      </c>
      <c r="B5" s="970"/>
      <c r="C5" s="970"/>
      <c r="D5" s="970"/>
      <c r="E5" s="970"/>
      <c r="F5" s="970"/>
      <c r="G5" s="970"/>
      <c r="H5" s="970"/>
      <c r="I5" s="970"/>
      <c r="J5" s="970"/>
      <c r="K5" s="970"/>
      <c r="L5" s="970"/>
      <c r="M5" s="970"/>
      <c r="N5" s="970"/>
      <c r="O5" s="970"/>
      <c r="P5" s="970"/>
      <c r="Q5" s="970" t="s">
        <v>1452</v>
      </c>
      <c r="S5" s="970"/>
      <c r="T5" s="970"/>
      <c r="U5" s="970"/>
      <c r="V5" s="970"/>
      <c r="W5" s="970"/>
      <c r="X5" s="970"/>
      <c r="Y5" s="970"/>
      <c r="Z5" s="970"/>
      <c r="AA5" s="970"/>
      <c r="AB5" s="970"/>
      <c r="AC5" s="970"/>
      <c r="AD5" s="970"/>
      <c r="AE5" s="970"/>
      <c r="AF5" s="970"/>
      <c r="AG5" s="970"/>
      <c r="AH5" s="237"/>
      <c r="AI5" s="237"/>
      <c r="AJ5" s="237"/>
      <c r="AK5" s="237"/>
      <c r="AL5" s="237"/>
      <c r="AM5" s="237"/>
      <c r="AN5" s="237"/>
    </row>
    <row r="6" spans="1:40" s="129" customFormat="1" ht="24.95" customHeight="1">
      <c r="A6" s="970" t="s">
        <v>1097</v>
      </c>
      <c r="B6" s="970"/>
      <c r="C6" s="970"/>
      <c r="D6" s="970"/>
      <c r="E6" s="970"/>
      <c r="F6" s="970"/>
      <c r="G6" s="970"/>
      <c r="H6" s="970"/>
      <c r="I6" s="970"/>
      <c r="J6" s="970"/>
      <c r="K6" s="970"/>
      <c r="L6" s="970"/>
      <c r="M6" s="970"/>
      <c r="N6" s="970"/>
      <c r="O6" s="970"/>
      <c r="P6" s="970"/>
      <c r="Q6" s="970" t="s">
        <v>1097</v>
      </c>
      <c r="S6" s="970"/>
      <c r="T6" s="970"/>
      <c r="U6" s="970"/>
      <c r="V6" s="970"/>
      <c r="W6" s="970"/>
      <c r="X6" s="970"/>
      <c r="Y6" s="970"/>
      <c r="Z6" s="970"/>
      <c r="AA6" s="970"/>
      <c r="AB6" s="970"/>
      <c r="AC6" s="970"/>
      <c r="AD6" s="970"/>
      <c r="AE6" s="970"/>
      <c r="AF6" s="970"/>
      <c r="AG6" s="970"/>
      <c r="AH6" s="237"/>
      <c r="AI6" s="237"/>
      <c r="AJ6" s="237"/>
      <c r="AK6" s="237"/>
      <c r="AL6" s="237"/>
      <c r="AM6" s="237"/>
      <c r="AN6" s="237"/>
    </row>
    <row r="7" spans="1:40" ht="24.95" customHeight="1">
      <c r="A7" s="970" t="s">
        <v>1108</v>
      </c>
      <c r="B7" s="970"/>
      <c r="C7" s="970"/>
      <c r="D7" s="970"/>
      <c r="E7" s="970"/>
      <c r="F7" s="970"/>
      <c r="G7" s="970"/>
      <c r="H7" s="970"/>
      <c r="I7" s="970"/>
      <c r="J7" s="970"/>
      <c r="K7" s="970"/>
      <c r="L7" s="970"/>
      <c r="M7" s="970"/>
      <c r="N7" s="970"/>
      <c r="O7" s="970"/>
      <c r="P7" s="970"/>
      <c r="Q7" s="970" t="s">
        <v>1108</v>
      </c>
      <c r="R7" s="759"/>
      <c r="S7" s="970"/>
      <c r="T7" s="970"/>
      <c r="U7" s="970"/>
      <c r="V7" s="970"/>
      <c r="W7" s="970"/>
      <c r="X7" s="970"/>
      <c r="Y7" s="970"/>
      <c r="Z7" s="970"/>
      <c r="AA7" s="970"/>
      <c r="AB7" s="970"/>
      <c r="AC7" s="970"/>
      <c r="AD7" s="970"/>
      <c r="AE7" s="970"/>
      <c r="AF7" s="970"/>
      <c r="AG7" s="970"/>
    </row>
    <row r="8" spans="1:40" ht="20.100000000000001" customHeight="1">
      <c r="A8" s="176"/>
      <c r="B8" s="759"/>
      <c r="C8" s="759"/>
      <c r="D8" s="759"/>
      <c r="E8" s="759"/>
      <c r="F8" s="759"/>
      <c r="G8" s="759"/>
      <c r="H8" s="759"/>
      <c r="I8" s="176"/>
      <c r="J8" s="759"/>
      <c r="K8" s="759"/>
      <c r="L8" s="176"/>
      <c r="M8" s="759"/>
      <c r="N8" s="759"/>
      <c r="O8" s="759"/>
      <c r="P8" s="759"/>
      <c r="Q8" s="65"/>
      <c r="R8" s="759"/>
      <c r="S8" s="759"/>
      <c r="T8" s="759"/>
      <c r="U8" s="759"/>
      <c r="V8" s="759"/>
      <c r="W8" s="759"/>
      <c r="X8" s="759"/>
      <c r="Y8" s="759"/>
      <c r="Z8" s="759"/>
      <c r="AA8" s="759"/>
      <c r="AB8" s="759"/>
      <c r="AC8" s="759"/>
      <c r="AD8" s="759"/>
      <c r="AE8" s="759"/>
      <c r="AF8" s="759"/>
      <c r="AG8" s="65"/>
    </row>
    <row r="9" spans="1:40" ht="12.95" customHeight="1">
      <c r="A9" s="147"/>
      <c r="B9" s="144"/>
      <c r="C9" s="144"/>
      <c r="D9" s="144"/>
      <c r="E9" s="144"/>
      <c r="F9" s="144"/>
      <c r="G9" s="144"/>
      <c r="H9" s="146"/>
      <c r="I9" s="65"/>
      <c r="J9" s="144"/>
      <c r="K9" s="148"/>
      <c r="L9" s="64"/>
      <c r="M9" s="144"/>
      <c r="N9" s="148"/>
      <c r="O9" s="144"/>
      <c r="P9" s="148"/>
      <c r="Q9" s="971"/>
      <c r="R9" s="147"/>
      <c r="S9" s="145"/>
      <c r="T9" s="144"/>
      <c r="U9" s="147"/>
      <c r="V9" s="146"/>
      <c r="W9" s="148"/>
      <c r="X9" s="147"/>
      <c r="Y9" s="146"/>
      <c r="Z9" s="146"/>
      <c r="AA9" s="148"/>
      <c r="AB9" s="148"/>
      <c r="AC9" s="147"/>
      <c r="AD9" s="146"/>
      <c r="AE9" s="146"/>
      <c r="AF9" s="145"/>
      <c r="AG9" s="144"/>
    </row>
    <row r="10" spans="1:40" ht="12.95" customHeight="1">
      <c r="A10" s="139"/>
      <c r="B10" s="65"/>
      <c r="C10" s="65"/>
      <c r="D10" s="65"/>
      <c r="E10" s="65"/>
      <c r="F10" s="65"/>
      <c r="G10" s="65"/>
      <c r="H10" s="140"/>
      <c r="I10" s="1342" t="s">
        <v>1094</v>
      </c>
      <c r="J10" s="1352"/>
      <c r="K10" s="976"/>
      <c r="L10" s="1342" t="s">
        <v>1094</v>
      </c>
      <c r="M10" s="1343"/>
      <c r="N10" s="1339" t="s">
        <v>1096</v>
      </c>
      <c r="O10" s="1339"/>
      <c r="P10" s="976"/>
      <c r="Q10" s="1352" t="s">
        <v>1094</v>
      </c>
      <c r="R10" s="1343"/>
      <c r="S10" s="976"/>
      <c r="T10" s="1342" t="s">
        <v>1094</v>
      </c>
      <c r="U10" s="1343"/>
      <c r="V10" s="140"/>
      <c r="W10" s="1333" t="s">
        <v>1094</v>
      </c>
      <c r="X10" s="1334"/>
      <c r="Y10" s="207"/>
      <c r="Z10" s="207"/>
      <c r="AA10" s="64"/>
      <c r="AB10" s="1333" t="s">
        <v>1094</v>
      </c>
      <c r="AC10" s="1334"/>
      <c r="AD10" s="140"/>
      <c r="AE10" s="140"/>
      <c r="AF10" s="141" t="s">
        <v>1090</v>
      </c>
      <c r="AG10" s="65"/>
    </row>
    <row r="11" spans="1:40" ht="12.95" customHeight="1">
      <c r="A11" s="139"/>
      <c r="B11" s="65"/>
      <c r="C11" s="65"/>
      <c r="D11" s="65"/>
      <c r="E11" s="65"/>
      <c r="F11" s="65"/>
      <c r="G11" s="979"/>
      <c r="H11" s="759"/>
      <c r="I11" s="1335" t="s">
        <v>1085</v>
      </c>
      <c r="J11" s="1337"/>
      <c r="K11" s="64"/>
      <c r="L11" s="1335" t="s">
        <v>1085</v>
      </c>
      <c r="M11" s="1336"/>
      <c r="N11" s="759"/>
      <c r="O11" s="759"/>
      <c r="P11" s="64"/>
      <c r="Q11" s="184" t="s">
        <v>1107</v>
      </c>
      <c r="R11" s="153" t="s">
        <v>641</v>
      </c>
      <c r="S11" s="207"/>
      <c r="T11" s="1335" t="s">
        <v>1085</v>
      </c>
      <c r="U11" s="1336"/>
      <c r="V11" s="207"/>
      <c r="W11" s="1339" t="s">
        <v>1085</v>
      </c>
      <c r="X11" s="1334"/>
      <c r="Y11" s="140"/>
      <c r="Z11" s="140"/>
      <c r="AA11" s="140"/>
      <c r="AB11" s="1339" t="s">
        <v>1085</v>
      </c>
      <c r="AC11" s="1334"/>
      <c r="AD11" s="140"/>
      <c r="AE11" s="140"/>
      <c r="AF11" s="141" t="s">
        <v>1092</v>
      </c>
      <c r="AG11" s="759"/>
    </row>
    <row r="12" spans="1:40" ht="12.95" customHeight="1">
      <c r="A12" s="975" t="s">
        <v>260</v>
      </c>
      <c r="B12" s="1339" t="s">
        <v>1091</v>
      </c>
      <c r="C12" s="1339"/>
      <c r="D12" s="1339"/>
      <c r="E12" s="1339"/>
      <c r="F12" s="1339"/>
      <c r="G12" s="1334"/>
      <c r="H12" s="140" t="s">
        <v>98</v>
      </c>
      <c r="I12" s="1352" t="s">
        <v>1726</v>
      </c>
      <c r="J12" s="1352"/>
      <c r="K12" s="976" t="s">
        <v>97</v>
      </c>
      <c r="L12" s="1342" t="s">
        <v>1689</v>
      </c>
      <c r="M12" s="1343"/>
      <c r="N12" s="140" t="s">
        <v>96</v>
      </c>
      <c r="O12" s="141" t="s">
        <v>1090</v>
      </c>
      <c r="P12" s="976" t="s">
        <v>96</v>
      </c>
      <c r="Q12" s="185" t="s">
        <v>96</v>
      </c>
      <c r="R12" s="152">
        <v>44197</v>
      </c>
      <c r="S12" s="140" t="s">
        <v>99</v>
      </c>
      <c r="T12" s="1342" t="s">
        <v>1727</v>
      </c>
      <c r="U12" s="1343"/>
      <c r="V12" s="140" t="s">
        <v>98</v>
      </c>
      <c r="W12" s="1352" t="s">
        <v>1690</v>
      </c>
      <c r="X12" s="1352"/>
      <c r="Y12" s="140" t="s">
        <v>1082</v>
      </c>
      <c r="Z12" s="140" t="s">
        <v>1083</v>
      </c>
      <c r="AA12" s="140" t="s">
        <v>1082</v>
      </c>
      <c r="AB12" s="1352" t="s">
        <v>1691</v>
      </c>
      <c r="AC12" s="1352"/>
      <c r="AD12" s="138"/>
      <c r="AE12" s="759"/>
      <c r="AF12" s="141" t="s">
        <v>1089</v>
      </c>
      <c r="AG12" s="973" t="s">
        <v>260</v>
      </c>
    </row>
    <row r="13" spans="1:40" ht="12.95" customHeight="1">
      <c r="A13" s="975" t="s">
        <v>1087</v>
      </c>
      <c r="B13" s="65"/>
      <c r="C13" s="65"/>
      <c r="D13" s="65"/>
      <c r="E13" s="65"/>
      <c r="F13" s="65"/>
      <c r="G13" s="977"/>
      <c r="H13" s="978">
        <v>44378</v>
      </c>
      <c r="I13" s="1333" t="s">
        <v>1084</v>
      </c>
      <c r="J13" s="1339"/>
      <c r="K13" s="978">
        <v>44287</v>
      </c>
      <c r="L13" s="1333" t="s">
        <v>1084</v>
      </c>
      <c r="M13" s="1334"/>
      <c r="N13" s="980">
        <v>44378</v>
      </c>
      <c r="O13" s="974" t="s">
        <v>1088</v>
      </c>
      <c r="P13" s="978">
        <v>44197</v>
      </c>
      <c r="Q13" s="1339" t="s">
        <v>1084</v>
      </c>
      <c r="R13" s="1334"/>
      <c r="S13" s="138">
        <v>44105</v>
      </c>
      <c r="T13" s="1333" t="s">
        <v>1084</v>
      </c>
      <c r="U13" s="1334"/>
      <c r="V13" s="138">
        <v>44013</v>
      </c>
      <c r="W13" s="1337" t="s">
        <v>1084</v>
      </c>
      <c r="X13" s="1336"/>
      <c r="Y13" s="138">
        <v>43922</v>
      </c>
      <c r="Z13" s="138">
        <v>44105</v>
      </c>
      <c r="AA13" s="138">
        <v>44287</v>
      </c>
      <c r="AB13" s="1337" t="s">
        <v>1084</v>
      </c>
      <c r="AC13" s="1336"/>
      <c r="AD13" s="138">
        <v>43739</v>
      </c>
      <c r="AE13" s="138">
        <v>44105</v>
      </c>
      <c r="AF13" s="141" t="s">
        <v>1085</v>
      </c>
      <c r="AG13" s="973" t="s">
        <v>1087</v>
      </c>
    </row>
    <row r="14" spans="1:40" ht="12.95" customHeight="1">
      <c r="A14" s="975"/>
      <c r="B14" s="65"/>
      <c r="C14" s="65"/>
      <c r="D14" s="65"/>
      <c r="E14" s="65"/>
      <c r="F14" s="65"/>
      <c r="G14" s="65"/>
      <c r="H14" s="64"/>
      <c r="I14" s="974"/>
      <c r="J14" s="973"/>
      <c r="K14" s="64"/>
      <c r="L14" s="974"/>
      <c r="M14" s="975"/>
      <c r="N14" s="66" t="s">
        <v>1086</v>
      </c>
      <c r="O14" s="141" t="s">
        <v>1085</v>
      </c>
      <c r="P14" s="64"/>
      <c r="Q14" s="184"/>
      <c r="R14" s="151"/>
      <c r="S14" s="207"/>
      <c r="T14" s="973"/>
      <c r="U14" s="975"/>
      <c r="V14" s="207"/>
      <c r="W14" s="65"/>
      <c r="X14" s="139"/>
      <c r="Y14" s="207"/>
      <c r="Z14" s="207"/>
      <c r="AA14" s="759"/>
      <c r="AB14" s="64"/>
      <c r="AC14" s="139"/>
      <c r="AD14" s="138"/>
      <c r="AE14" s="138"/>
      <c r="AF14" s="141" t="s">
        <v>1084</v>
      </c>
      <c r="AG14" s="973"/>
    </row>
    <row r="15" spans="1:40" ht="12.95" customHeight="1">
      <c r="A15" s="139"/>
      <c r="B15" s="65"/>
      <c r="C15" s="65"/>
      <c r="D15" s="65"/>
      <c r="E15" s="65"/>
      <c r="F15" s="65"/>
      <c r="G15" s="65"/>
      <c r="H15" s="976"/>
      <c r="I15" s="976" t="s">
        <v>98</v>
      </c>
      <c r="J15" s="976" t="s">
        <v>97</v>
      </c>
      <c r="K15" s="64"/>
      <c r="L15" s="976" t="s">
        <v>97</v>
      </c>
      <c r="M15" s="140" t="s">
        <v>96</v>
      </c>
      <c r="N15" s="982" t="s">
        <v>98</v>
      </c>
      <c r="O15" s="140" t="s">
        <v>1084</v>
      </c>
      <c r="P15" s="976"/>
      <c r="Q15" s="977" t="s">
        <v>96</v>
      </c>
      <c r="R15" s="977" t="s">
        <v>99</v>
      </c>
      <c r="S15" s="207"/>
      <c r="T15" s="140" t="s">
        <v>99</v>
      </c>
      <c r="U15" s="977" t="s">
        <v>98</v>
      </c>
      <c r="V15" s="207"/>
      <c r="W15" s="140" t="s">
        <v>98</v>
      </c>
      <c r="X15" s="982" t="s">
        <v>97</v>
      </c>
      <c r="Y15" s="207"/>
      <c r="Z15" s="207"/>
      <c r="AA15" s="207"/>
      <c r="AB15" s="140" t="s">
        <v>1082</v>
      </c>
      <c r="AC15" s="140" t="s">
        <v>1083</v>
      </c>
      <c r="AD15" s="207"/>
      <c r="AE15" s="207"/>
      <c r="AF15" s="207"/>
      <c r="AG15" s="65"/>
    </row>
    <row r="16" spans="1:40" ht="12.95" customHeight="1">
      <c r="A16" s="139"/>
      <c r="B16" s="65"/>
      <c r="C16" s="65"/>
      <c r="D16" s="65"/>
      <c r="E16" s="65"/>
      <c r="F16" s="65"/>
      <c r="G16" s="65"/>
      <c r="H16" s="64"/>
      <c r="I16" s="978">
        <v>44013</v>
      </c>
      <c r="J16" s="978">
        <v>44287</v>
      </c>
      <c r="K16" s="64"/>
      <c r="L16" s="978">
        <v>43922</v>
      </c>
      <c r="M16" s="138">
        <v>44197</v>
      </c>
      <c r="N16" s="980">
        <v>44378</v>
      </c>
      <c r="O16" s="140" t="s">
        <v>1081</v>
      </c>
      <c r="P16" s="64"/>
      <c r="Q16" s="979">
        <v>43831</v>
      </c>
      <c r="R16" s="979">
        <v>44105</v>
      </c>
      <c r="S16" s="207"/>
      <c r="T16" s="138">
        <v>43739</v>
      </c>
      <c r="U16" s="979">
        <v>44013</v>
      </c>
      <c r="V16" s="207"/>
      <c r="W16" s="138">
        <v>43647</v>
      </c>
      <c r="X16" s="980">
        <v>43922</v>
      </c>
      <c r="Y16" s="207"/>
      <c r="Z16" s="207"/>
      <c r="AA16" s="207"/>
      <c r="AB16" s="138">
        <v>43922</v>
      </c>
      <c r="AC16" s="138">
        <v>44105</v>
      </c>
      <c r="AD16" s="207"/>
      <c r="AE16" s="207"/>
      <c r="AF16" s="138">
        <v>43739</v>
      </c>
      <c r="AG16" s="65"/>
    </row>
    <row r="17" spans="1:33" ht="12.95" customHeight="1">
      <c r="A17" s="136"/>
      <c r="B17" s="176"/>
      <c r="C17" s="176"/>
      <c r="D17" s="176"/>
      <c r="E17" s="176"/>
      <c r="F17" s="176"/>
      <c r="G17" s="176"/>
      <c r="H17" s="137"/>
      <c r="I17" s="137"/>
      <c r="J17" s="137"/>
      <c r="K17" s="137"/>
      <c r="L17" s="137"/>
      <c r="M17" s="208"/>
      <c r="N17" s="136"/>
      <c r="O17" s="134"/>
      <c r="P17" s="137"/>
      <c r="Q17" s="186"/>
      <c r="R17" s="136"/>
      <c r="S17" s="135"/>
      <c r="T17" s="208"/>
      <c r="U17" s="208"/>
      <c r="V17" s="208"/>
      <c r="W17" s="208"/>
      <c r="X17" s="176"/>
      <c r="Y17" s="134"/>
      <c r="Z17" s="208"/>
      <c r="AA17" s="208"/>
      <c r="AB17" s="208"/>
      <c r="AC17" s="208"/>
      <c r="AD17" s="208"/>
      <c r="AE17" s="208"/>
      <c r="AF17" s="208"/>
      <c r="AG17" s="176"/>
    </row>
    <row r="18" spans="1:33" ht="60" customHeight="1">
      <c r="A18" s="759"/>
      <c r="B18" s="981"/>
      <c r="C18" s="981"/>
      <c r="D18" s="981"/>
      <c r="E18" s="981"/>
      <c r="F18" s="981"/>
      <c r="G18" s="981"/>
      <c r="H18" s="981" t="s">
        <v>1056</v>
      </c>
      <c r="I18" s="981"/>
      <c r="J18" s="981"/>
      <c r="K18" s="981"/>
      <c r="L18" s="981"/>
      <c r="M18" s="981"/>
      <c r="N18" s="981"/>
      <c r="O18" s="981"/>
      <c r="P18" s="981"/>
      <c r="Q18" s="206" t="s">
        <v>1056</v>
      </c>
      <c r="R18" s="759"/>
      <c r="S18" s="981"/>
      <c r="T18" s="981"/>
      <c r="U18" s="981"/>
      <c r="V18" s="981"/>
      <c r="W18" s="981"/>
      <c r="X18" s="981"/>
      <c r="Y18" s="981"/>
      <c r="Z18" s="981"/>
      <c r="AA18" s="981"/>
      <c r="AB18" s="981"/>
      <c r="AC18" s="981"/>
      <c r="AD18" s="981"/>
      <c r="AE18" s="981"/>
      <c r="AF18" s="981"/>
      <c r="AG18" s="981"/>
    </row>
    <row r="19" spans="1:33" ht="50.1" customHeight="1">
      <c r="A19" s="133" t="s">
        <v>1080</v>
      </c>
      <c r="B19" s="1332" t="s">
        <v>638</v>
      </c>
      <c r="C19" s="1332"/>
      <c r="D19" s="1332"/>
      <c r="E19" s="1332"/>
      <c r="F19" s="1332"/>
      <c r="G19" s="1332"/>
      <c r="H19" s="150">
        <v>217.3</v>
      </c>
      <c r="I19" s="150">
        <v>11.378780112762698</v>
      </c>
      <c r="J19" s="150">
        <v>1.923076923076934</v>
      </c>
      <c r="K19" s="150">
        <v>213.2</v>
      </c>
      <c r="L19" s="150">
        <v>7.6767676767676818</v>
      </c>
      <c r="M19" s="150">
        <v>2.5986525505293372</v>
      </c>
      <c r="N19" s="150">
        <v>212.76666666666665</v>
      </c>
      <c r="O19" s="150">
        <v>8.7934560327198312</v>
      </c>
      <c r="P19" s="150">
        <v>207.8</v>
      </c>
      <c r="Q19" s="150">
        <v>7.2792978833247304</v>
      </c>
      <c r="R19" s="150">
        <v>10.590739755188935</v>
      </c>
      <c r="S19" s="150">
        <v>187.9</v>
      </c>
      <c r="T19" s="150">
        <v>6.3384267119411533</v>
      </c>
      <c r="U19" s="150">
        <v>-3.6904151717068032</v>
      </c>
      <c r="V19" s="150">
        <v>195.1</v>
      </c>
      <c r="W19" s="150">
        <v>7.4931129476584033</v>
      </c>
      <c r="X19" s="150">
        <v>-1.4646464646464636</v>
      </c>
      <c r="Y19" s="150">
        <v>195.9</v>
      </c>
      <c r="Z19" s="150">
        <v>191.5</v>
      </c>
      <c r="AA19" s="150">
        <v>210.5</v>
      </c>
      <c r="AB19" s="150">
        <v>7.5</v>
      </c>
      <c r="AC19" s="150">
        <v>9.9</v>
      </c>
      <c r="AD19" s="150">
        <v>180.5</v>
      </c>
      <c r="AE19" s="150">
        <v>193.7</v>
      </c>
      <c r="AF19" s="150">
        <v>7.3</v>
      </c>
      <c r="AG19" s="67" t="s">
        <v>738</v>
      </c>
    </row>
    <row r="20" spans="1:33" ht="36" customHeight="1">
      <c r="A20" s="133" t="s">
        <v>1079</v>
      </c>
      <c r="B20" s="759"/>
      <c r="C20" s="759" t="s">
        <v>316</v>
      </c>
      <c r="D20" s="759"/>
      <c r="E20" s="759"/>
      <c r="F20" s="759"/>
      <c r="G20" s="759"/>
      <c r="H20" s="150">
        <v>214.1</v>
      </c>
      <c r="I20" s="150">
        <v>13.100898045430526</v>
      </c>
      <c r="J20" s="150">
        <v>3.6302032913843334</v>
      </c>
      <c r="K20" s="150">
        <v>206.6</v>
      </c>
      <c r="L20" s="150">
        <v>9.1966173361522294</v>
      </c>
      <c r="M20" s="150">
        <v>2.4293505205751131</v>
      </c>
      <c r="N20" s="150">
        <v>207.46666666666667</v>
      </c>
      <c r="O20" s="150">
        <v>8.8667366211962388</v>
      </c>
      <c r="P20" s="150">
        <v>201.7</v>
      </c>
      <c r="Q20" s="150">
        <v>4.2916235780765106</v>
      </c>
      <c r="R20" s="150">
        <v>8.7918015102480922</v>
      </c>
      <c r="S20" s="150">
        <v>185.4</v>
      </c>
      <c r="T20" s="150">
        <v>3.4021193530395948</v>
      </c>
      <c r="U20" s="150">
        <v>-2.0602218700475561</v>
      </c>
      <c r="V20" s="150">
        <v>189.3</v>
      </c>
      <c r="W20" s="150">
        <v>5.3422370617696373</v>
      </c>
      <c r="X20" s="150">
        <v>5.2854122621567967E-2</v>
      </c>
      <c r="Y20" s="150">
        <v>191.3</v>
      </c>
      <c r="Z20" s="150">
        <v>187.4</v>
      </c>
      <c r="AA20" s="150">
        <v>204.2</v>
      </c>
      <c r="AB20" s="150">
        <v>6.7</v>
      </c>
      <c r="AC20" s="150">
        <v>9</v>
      </c>
      <c r="AD20" s="150">
        <v>178.3</v>
      </c>
      <c r="AE20" s="150">
        <v>189.3</v>
      </c>
      <c r="AF20" s="150">
        <v>6.2</v>
      </c>
      <c r="AG20" s="67" t="s">
        <v>883</v>
      </c>
    </row>
    <row r="21" spans="1:33" ht="26.1" customHeight="1">
      <c r="A21" s="133" t="s">
        <v>1078</v>
      </c>
      <c r="B21" s="759"/>
      <c r="C21" s="759"/>
      <c r="D21" s="759" t="s">
        <v>878</v>
      </c>
      <c r="E21" s="759"/>
      <c r="F21" s="759"/>
      <c r="G21" s="759"/>
      <c r="H21" s="150">
        <v>240.5</v>
      </c>
      <c r="I21" s="150">
        <v>18.41457410142786</v>
      </c>
      <c r="J21" s="150">
        <v>2.7777777777777715</v>
      </c>
      <c r="K21" s="150">
        <v>234</v>
      </c>
      <c r="L21" s="150">
        <v>17</v>
      </c>
      <c r="M21" s="150">
        <v>2.811950790861161</v>
      </c>
      <c r="N21" s="150">
        <v>234.03333333333333</v>
      </c>
      <c r="O21" s="150">
        <v>15.270935960591132</v>
      </c>
      <c r="P21" s="150">
        <v>227.6</v>
      </c>
      <c r="Q21" s="150">
        <v>10.53909664885866</v>
      </c>
      <c r="R21" s="150">
        <v>10.485436893203868</v>
      </c>
      <c r="S21" s="150">
        <v>206</v>
      </c>
      <c r="T21" s="150">
        <v>6.2951496388028829</v>
      </c>
      <c r="U21" s="150">
        <v>1.4278680452978847</v>
      </c>
      <c r="V21" s="150">
        <v>203.1</v>
      </c>
      <c r="W21" s="150">
        <v>3.5168195718654545</v>
      </c>
      <c r="X21" s="150">
        <v>1.5500000000000114</v>
      </c>
      <c r="Y21" s="150">
        <v>203</v>
      </c>
      <c r="Z21" s="150">
        <v>204.6</v>
      </c>
      <c r="AA21" s="150">
        <v>230.8</v>
      </c>
      <c r="AB21" s="150">
        <v>13.7</v>
      </c>
      <c r="AC21" s="150">
        <v>12.8</v>
      </c>
      <c r="AD21" s="150">
        <v>194.6</v>
      </c>
      <c r="AE21" s="150">
        <v>203.8</v>
      </c>
      <c r="AF21" s="150">
        <v>4.7</v>
      </c>
      <c r="AG21" s="67" t="s">
        <v>884</v>
      </c>
    </row>
    <row r="22" spans="1:33" ht="26.1" customHeight="1">
      <c r="A22" s="68" t="s">
        <v>1077</v>
      </c>
      <c r="B22" s="759"/>
      <c r="C22" s="759"/>
      <c r="D22" s="759" t="s">
        <v>1061</v>
      </c>
      <c r="E22" s="759"/>
      <c r="F22" s="759"/>
      <c r="G22" s="759"/>
      <c r="H22" s="150">
        <v>200.6</v>
      </c>
      <c r="I22" s="150">
        <v>10.038398244651674</v>
      </c>
      <c r="J22" s="150">
        <v>4.1536863966770596</v>
      </c>
      <c r="K22" s="150">
        <v>192.6</v>
      </c>
      <c r="L22" s="150">
        <v>4.7878128400435287</v>
      </c>
      <c r="M22" s="150">
        <v>2.1750663129973589</v>
      </c>
      <c r="N22" s="150">
        <v>193.9</v>
      </c>
      <c r="O22" s="150">
        <v>5.1518438177874089</v>
      </c>
      <c r="P22" s="150">
        <v>188.5</v>
      </c>
      <c r="Q22" s="150">
        <v>0.74826296098342482</v>
      </c>
      <c r="R22" s="150">
        <v>7.7758719268153271</v>
      </c>
      <c r="S22" s="150">
        <v>174.9</v>
      </c>
      <c r="T22" s="150">
        <v>1.7452006980802821</v>
      </c>
      <c r="U22" s="150">
        <v>-4.0592430060340092</v>
      </c>
      <c r="V22" s="150">
        <v>182.3</v>
      </c>
      <c r="W22" s="150">
        <v>6.4836448598130971</v>
      </c>
      <c r="X22" s="150">
        <v>-0.81610446137105441</v>
      </c>
      <c r="Y22" s="150">
        <v>185.5</v>
      </c>
      <c r="Z22" s="150">
        <v>178.6</v>
      </c>
      <c r="AA22" s="150">
        <v>190.6</v>
      </c>
      <c r="AB22" s="150">
        <v>2.7</v>
      </c>
      <c r="AC22" s="150">
        <v>6.7</v>
      </c>
      <c r="AD22" s="150">
        <v>170</v>
      </c>
      <c r="AE22" s="150">
        <v>182</v>
      </c>
      <c r="AF22" s="150">
        <v>7.1</v>
      </c>
      <c r="AG22" s="67" t="s">
        <v>885</v>
      </c>
    </row>
    <row r="23" spans="1:33" ht="26.1" customHeight="1">
      <c r="A23" s="68" t="s">
        <v>1076</v>
      </c>
      <c r="B23" s="759"/>
      <c r="C23" s="759"/>
      <c r="D23" s="759"/>
      <c r="E23" s="759" t="s">
        <v>1075</v>
      </c>
      <c r="F23" s="759"/>
      <c r="G23" s="759"/>
      <c r="H23" s="150">
        <v>205.4</v>
      </c>
      <c r="I23" s="150">
        <v>11.630434782608702</v>
      </c>
      <c r="J23" s="150">
        <v>4.5292620865140094</v>
      </c>
      <c r="K23" s="150">
        <v>196.5</v>
      </c>
      <c r="L23" s="150">
        <v>5.1364365971107588</v>
      </c>
      <c r="M23" s="150">
        <v>2.7182435964453759</v>
      </c>
      <c r="N23" s="150">
        <v>197.73333333333335</v>
      </c>
      <c r="O23" s="150">
        <v>5.5525894287239623</v>
      </c>
      <c r="P23" s="150">
        <v>191.3</v>
      </c>
      <c r="Q23" s="150">
        <v>0.1046572475144103</v>
      </c>
      <c r="R23" s="150">
        <v>8.631459398069282</v>
      </c>
      <c r="S23" s="150">
        <v>176.1</v>
      </c>
      <c r="T23" s="150">
        <v>0</v>
      </c>
      <c r="U23" s="150">
        <v>-4.2934782608695627</v>
      </c>
      <c r="V23" s="150">
        <v>184</v>
      </c>
      <c r="W23" s="150">
        <v>6.3583815028901682</v>
      </c>
      <c r="X23" s="150">
        <v>-1.5516318887105456</v>
      </c>
      <c r="Y23" s="150">
        <v>189</v>
      </c>
      <c r="Z23" s="150">
        <v>180.1</v>
      </c>
      <c r="AA23" s="150">
        <v>193.9</v>
      </c>
      <c r="AB23" s="150">
        <v>2.6</v>
      </c>
      <c r="AC23" s="150">
        <v>7.7</v>
      </c>
      <c r="AD23" s="150">
        <v>172.3</v>
      </c>
      <c r="AE23" s="150">
        <v>184.5</v>
      </c>
      <c r="AF23" s="150">
        <v>7.1</v>
      </c>
      <c r="AG23" s="67" t="s">
        <v>886</v>
      </c>
    </row>
    <row r="24" spans="1:33" ht="26.1" customHeight="1">
      <c r="A24" s="68" t="s">
        <v>1074</v>
      </c>
      <c r="B24" s="759"/>
      <c r="C24" s="759"/>
      <c r="D24" s="759"/>
      <c r="E24" s="759" t="s">
        <v>1073</v>
      </c>
      <c r="F24" s="759"/>
      <c r="G24" s="759"/>
      <c r="H24" s="150">
        <v>182.5</v>
      </c>
      <c r="I24" s="150">
        <v>3.8111490329920201</v>
      </c>
      <c r="J24" s="150">
        <v>2.5280898876404336</v>
      </c>
      <c r="K24" s="150">
        <v>178</v>
      </c>
      <c r="L24" s="150">
        <v>3.3681765389082585</v>
      </c>
      <c r="M24" s="150">
        <v>0.11248593925759565</v>
      </c>
      <c r="N24" s="150">
        <v>179.43333333333331</v>
      </c>
      <c r="O24" s="150">
        <v>3.5199076745527975</v>
      </c>
      <c r="P24" s="150">
        <v>177.8</v>
      </c>
      <c r="Q24" s="150">
        <v>3.4322280395578986</v>
      </c>
      <c r="R24" s="150">
        <v>4.4039929536112652</v>
      </c>
      <c r="S24" s="150">
        <v>170.3</v>
      </c>
      <c r="T24" s="150">
        <v>9.1666666666666856</v>
      </c>
      <c r="U24" s="150">
        <v>-3.1285551763367465</v>
      </c>
      <c r="V24" s="150">
        <v>175.8</v>
      </c>
      <c r="W24" s="150">
        <v>6.8043742405832432</v>
      </c>
      <c r="X24" s="150">
        <v>2.0905923344947723</v>
      </c>
      <c r="Y24" s="150">
        <v>172.1</v>
      </c>
      <c r="Z24" s="150">
        <v>173.1</v>
      </c>
      <c r="AA24" s="150">
        <v>177.9</v>
      </c>
      <c r="AB24" s="150">
        <v>3.4</v>
      </c>
      <c r="AC24" s="150">
        <v>2.8</v>
      </c>
      <c r="AD24" s="150">
        <v>161.5</v>
      </c>
      <c r="AE24" s="150">
        <v>172.6</v>
      </c>
      <c r="AF24" s="150">
        <v>6.9</v>
      </c>
      <c r="AG24" s="67" t="s">
        <v>887</v>
      </c>
    </row>
    <row r="25" spans="1:33" ht="36" customHeight="1">
      <c r="A25" s="68" t="s">
        <v>1072</v>
      </c>
      <c r="B25" s="759"/>
      <c r="C25" s="759" t="s">
        <v>962</v>
      </c>
      <c r="D25" s="759"/>
      <c r="E25" s="759"/>
      <c r="F25" s="759"/>
      <c r="G25" s="759"/>
      <c r="H25" s="150">
        <v>220.8</v>
      </c>
      <c r="I25" s="150">
        <v>9.5781637717121697</v>
      </c>
      <c r="J25" s="150">
        <v>0.18148820326679527</v>
      </c>
      <c r="K25" s="150">
        <v>220.4</v>
      </c>
      <c r="L25" s="150">
        <v>6.1145883485797015</v>
      </c>
      <c r="M25" s="150">
        <v>2.7505827505827511</v>
      </c>
      <c r="N25" s="150">
        <v>218.56666666666669</v>
      </c>
      <c r="O25" s="150">
        <v>8.7021382396817586</v>
      </c>
      <c r="P25" s="150">
        <v>214.5</v>
      </c>
      <c r="Q25" s="150">
        <v>10.567010309278359</v>
      </c>
      <c r="R25" s="150">
        <v>12.480335605663356</v>
      </c>
      <c r="S25" s="150">
        <v>190.7</v>
      </c>
      <c r="T25" s="150">
        <v>9.7238204833141424</v>
      </c>
      <c r="U25" s="150">
        <v>-5.3598014888337531</v>
      </c>
      <c r="V25" s="150">
        <v>201.5</v>
      </c>
      <c r="W25" s="150">
        <v>9.8092643051770949</v>
      </c>
      <c r="X25" s="150">
        <v>-2.9850746268656678</v>
      </c>
      <c r="Y25" s="150">
        <v>200.9</v>
      </c>
      <c r="Z25" s="150">
        <v>196.1</v>
      </c>
      <c r="AA25" s="150">
        <v>217.5</v>
      </c>
      <c r="AB25" s="150">
        <v>8.3000000000000007</v>
      </c>
      <c r="AC25" s="150">
        <v>10.9</v>
      </c>
      <c r="AD25" s="150">
        <v>182.9</v>
      </c>
      <c r="AE25" s="150">
        <v>198.5</v>
      </c>
      <c r="AF25" s="150">
        <v>8.5</v>
      </c>
      <c r="AG25" s="67" t="s">
        <v>888</v>
      </c>
    </row>
    <row r="26" spans="1:33" ht="26.1" customHeight="1">
      <c r="A26" s="68" t="s">
        <v>1071</v>
      </c>
      <c r="B26" s="759"/>
      <c r="C26" s="759"/>
      <c r="D26" s="759" t="s">
        <v>846</v>
      </c>
      <c r="E26" s="759"/>
      <c r="F26" s="759"/>
      <c r="G26" s="759"/>
      <c r="H26" s="150">
        <v>231.6</v>
      </c>
      <c r="I26" s="150">
        <v>9.2452830188679087</v>
      </c>
      <c r="J26" s="150">
        <v>1.2680367293397552</v>
      </c>
      <c r="K26" s="150">
        <v>228.7</v>
      </c>
      <c r="L26" s="150">
        <v>2.602063705697617</v>
      </c>
      <c r="M26" s="150">
        <v>5.5863342566943714</v>
      </c>
      <c r="N26" s="150">
        <v>225.63333333333333</v>
      </c>
      <c r="O26" s="150">
        <v>7.1225071225071304</v>
      </c>
      <c r="P26" s="150">
        <v>216.6</v>
      </c>
      <c r="Q26" s="150">
        <v>10.005078720162516</v>
      </c>
      <c r="R26" s="150">
        <v>13.820283762480273</v>
      </c>
      <c r="S26" s="150">
        <v>190.3</v>
      </c>
      <c r="T26" s="150">
        <v>9.6198156682027758</v>
      </c>
      <c r="U26" s="150">
        <v>-10.235849056603769</v>
      </c>
      <c r="V26" s="150">
        <v>212</v>
      </c>
      <c r="W26" s="150">
        <v>6.5862242332830618</v>
      </c>
      <c r="X26" s="150">
        <v>-4.8900852400179531</v>
      </c>
      <c r="Y26" s="150">
        <v>209.9</v>
      </c>
      <c r="Z26" s="150">
        <v>201.2</v>
      </c>
      <c r="AA26" s="150">
        <v>222.7</v>
      </c>
      <c r="AB26" s="150">
        <v>6.1</v>
      </c>
      <c r="AC26" s="150">
        <v>10.7</v>
      </c>
      <c r="AD26" s="150">
        <v>196.2</v>
      </c>
      <c r="AE26" s="150">
        <v>205.5</v>
      </c>
      <c r="AF26" s="150">
        <v>4.7</v>
      </c>
      <c r="AG26" s="67" t="s">
        <v>889</v>
      </c>
    </row>
    <row r="27" spans="1:33" ht="26.1" customHeight="1">
      <c r="A27" s="68" t="s">
        <v>1070</v>
      </c>
      <c r="B27" s="759"/>
      <c r="C27" s="759"/>
      <c r="D27" s="759" t="s">
        <v>1057</v>
      </c>
      <c r="E27" s="759"/>
      <c r="F27" s="759"/>
      <c r="G27" s="759"/>
      <c r="H27" s="150">
        <v>215.4</v>
      </c>
      <c r="I27" s="150">
        <v>9.7300050942435092</v>
      </c>
      <c r="J27" s="150">
        <v>-0.41608876560333385</v>
      </c>
      <c r="K27" s="150">
        <v>216.3</v>
      </c>
      <c r="L27" s="150">
        <v>8.095952023988005</v>
      </c>
      <c r="M27" s="150">
        <v>1.3114754098360777</v>
      </c>
      <c r="N27" s="150">
        <v>215.06666666666669</v>
      </c>
      <c r="O27" s="150">
        <v>9.5771777890983003</v>
      </c>
      <c r="P27" s="150">
        <v>213.5</v>
      </c>
      <c r="Q27" s="150">
        <v>10.909090909090907</v>
      </c>
      <c r="R27" s="150">
        <v>11.78010471204189</v>
      </c>
      <c r="S27" s="150">
        <v>191</v>
      </c>
      <c r="T27" s="150">
        <v>9.7701149425287355</v>
      </c>
      <c r="U27" s="150">
        <v>-2.6999490575649503</v>
      </c>
      <c r="V27" s="150">
        <v>196.3</v>
      </c>
      <c r="W27" s="150">
        <v>11.660978384527866</v>
      </c>
      <c r="X27" s="150">
        <v>-1.8990504747626034</v>
      </c>
      <c r="Y27" s="150">
        <v>196.3</v>
      </c>
      <c r="Z27" s="150">
        <v>193.7</v>
      </c>
      <c r="AA27" s="150">
        <v>214.9</v>
      </c>
      <c r="AB27" s="150">
        <v>9.5</v>
      </c>
      <c r="AC27" s="150">
        <v>10.9</v>
      </c>
      <c r="AD27" s="150">
        <v>176.2</v>
      </c>
      <c r="AE27" s="150">
        <v>195</v>
      </c>
      <c r="AF27" s="150">
        <v>10.7</v>
      </c>
      <c r="AG27" s="67" t="s">
        <v>890</v>
      </c>
    </row>
    <row r="28" spans="1:33" ht="26.1" customHeight="1">
      <c r="A28" s="68" t="s">
        <v>1069</v>
      </c>
      <c r="B28" s="759"/>
      <c r="C28" s="759"/>
      <c r="D28" s="759"/>
      <c r="E28" s="759" t="s">
        <v>1068</v>
      </c>
      <c r="F28" s="759"/>
      <c r="G28" s="759"/>
      <c r="H28" s="150">
        <v>259.8</v>
      </c>
      <c r="I28" s="150">
        <v>7.2224515063970216</v>
      </c>
      <c r="J28" s="150">
        <v>-1.2917933130699026</v>
      </c>
      <c r="K28" s="150">
        <v>263.2</v>
      </c>
      <c r="L28" s="150">
        <v>8.1347576006573377</v>
      </c>
      <c r="M28" s="150">
        <v>2.0155038759689887</v>
      </c>
      <c r="N28" s="150">
        <v>260.33333333333331</v>
      </c>
      <c r="O28" s="150">
        <v>7.7846790890269091</v>
      </c>
      <c r="P28" s="150">
        <v>258</v>
      </c>
      <c r="Q28" s="150">
        <v>8.085462924172603</v>
      </c>
      <c r="R28" s="150">
        <v>8.814846056516231</v>
      </c>
      <c r="S28" s="150">
        <v>237.1</v>
      </c>
      <c r="T28" s="150">
        <v>10.639290713952391</v>
      </c>
      <c r="U28" s="150">
        <v>-2.146099876186554</v>
      </c>
      <c r="V28" s="150">
        <v>242.3</v>
      </c>
      <c r="W28" s="150">
        <v>14.238566713814251</v>
      </c>
      <c r="X28" s="150">
        <v>-0.45193097781429969</v>
      </c>
      <c r="Y28" s="150">
        <v>241.1</v>
      </c>
      <c r="Z28" s="150">
        <v>239.7</v>
      </c>
      <c r="AA28" s="150">
        <v>260.60000000000002</v>
      </c>
      <c r="AB28" s="150">
        <v>8.1</v>
      </c>
      <c r="AC28" s="150">
        <v>8.6999999999999993</v>
      </c>
      <c r="AD28" s="150">
        <v>213.9</v>
      </c>
      <c r="AE28" s="150">
        <v>240.4</v>
      </c>
      <c r="AF28" s="150">
        <v>12.4</v>
      </c>
      <c r="AG28" s="67" t="s">
        <v>461</v>
      </c>
    </row>
    <row r="29" spans="1:33" ht="26.1" customHeight="1">
      <c r="A29" s="68" t="s">
        <v>1067</v>
      </c>
      <c r="B29" s="759"/>
      <c r="C29" s="759"/>
      <c r="D29" s="759"/>
      <c r="E29" s="759" t="s">
        <v>1066</v>
      </c>
      <c r="F29" s="759"/>
      <c r="G29" s="759"/>
      <c r="H29" s="150">
        <v>176.4</v>
      </c>
      <c r="I29" s="150">
        <v>13.14945477870431</v>
      </c>
      <c r="J29" s="150">
        <v>0.68493150684932402</v>
      </c>
      <c r="K29" s="150">
        <v>175.2</v>
      </c>
      <c r="L29" s="150">
        <v>8.0814312152991903</v>
      </c>
      <c r="M29" s="150">
        <v>0.45871559633026493</v>
      </c>
      <c r="N29" s="150">
        <v>175.33333333333334</v>
      </c>
      <c r="O29" s="150">
        <v>11.869814932992995</v>
      </c>
      <c r="P29" s="150">
        <v>174.4</v>
      </c>
      <c r="Q29" s="150">
        <v>14.661406969099275</v>
      </c>
      <c r="R29" s="150">
        <v>15.880398671096344</v>
      </c>
      <c r="S29" s="150">
        <v>150.5</v>
      </c>
      <c r="T29" s="150">
        <v>8.5858585858585883</v>
      </c>
      <c r="U29" s="150">
        <v>-3.4637588197562508</v>
      </c>
      <c r="V29" s="150">
        <v>155.9</v>
      </c>
      <c r="W29" s="150">
        <v>8.2638888888888857</v>
      </c>
      <c r="X29" s="150">
        <v>-3.8247995064774756</v>
      </c>
      <c r="Y29" s="150">
        <v>157.1</v>
      </c>
      <c r="Z29" s="150">
        <v>153.19999999999999</v>
      </c>
      <c r="AA29" s="150">
        <v>174.8</v>
      </c>
      <c r="AB29" s="150">
        <v>11.3</v>
      </c>
      <c r="AC29" s="150">
        <v>14.1</v>
      </c>
      <c r="AD29" s="150">
        <v>143.19999999999999</v>
      </c>
      <c r="AE29" s="150">
        <v>155.19999999999999</v>
      </c>
      <c r="AF29" s="150">
        <v>8.4</v>
      </c>
      <c r="AG29" s="67" t="s">
        <v>462</v>
      </c>
    </row>
    <row r="30" spans="1:33" ht="84" customHeight="1">
      <c r="A30" s="759"/>
      <c r="B30" s="206"/>
      <c r="C30" s="206"/>
      <c r="D30" s="206"/>
      <c r="E30" s="206"/>
      <c r="F30" s="206"/>
      <c r="G30" s="206"/>
      <c r="H30" s="206" t="s">
        <v>1055</v>
      </c>
      <c r="I30" s="206"/>
      <c r="J30" s="206"/>
      <c r="K30" s="206"/>
      <c r="L30" s="206"/>
      <c r="M30" s="206"/>
      <c r="N30" s="206"/>
      <c r="O30" s="206"/>
      <c r="P30" s="206"/>
      <c r="Q30" s="970" t="s">
        <v>1055</v>
      </c>
      <c r="R30" s="759"/>
      <c r="S30" s="970"/>
      <c r="T30" s="970"/>
      <c r="U30" s="970"/>
      <c r="V30" s="970"/>
      <c r="W30" s="970"/>
      <c r="X30" s="970"/>
      <c r="Y30" s="970"/>
      <c r="Z30" s="970"/>
      <c r="AA30" s="970"/>
      <c r="AB30" s="970"/>
      <c r="AC30" s="970"/>
      <c r="AD30" s="970"/>
      <c r="AE30" s="970"/>
      <c r="AF30" s="970"/>
      <c r="AG30" s="970"/>
    </row>
    <row r="31" spans="1:33" ht="12" customHeight="1">
      <c r="A31" s="759"/>
      <c r="B31" s="66"/>
      <c r="C31" s="66"/>
      <c r="D31" s="66"/>
      <c r="E31" s="66"/>
      <c r="F31" s="66"/>
      <c r="G31" s="66"/>
      <c r="H31" s="759"/>
      <c r="I31" s="759"/>
      <c r="J31" s="759"/>
      <c r="K31" s="759"/>
      <c r="L31" s="759"/>
      <c r="M31" s="759"/>
      <c r="N31" s="759"/>
      <c r="O31" s="759"/>
      <c r="P31" s="759"/>
      <c r="Q31" s="759"/>
      <c r="R31" s="759"/>
      <c r="S31" s="759"/>
      <c r="T31" s="759"/>
      <c r="U31" s="759"/>
      <c r="V31" s="759"/>
      <c r="W31" s="759"/>
      <c r="X31" s="759"/>
      <c r="Y31" s="759"/>
      <c r="Z31" s="759"/>
      <c r="AA31" s="759"/>
      <c r="AB31" s="759"/>
      <c r="AC31" s="759"/>
      <c r="AD31" s="759"/>
      <c r="AE31" s="759"/>
      <c r="AF31" s="759"/>
      <c r="AG31" s="67"/>
    </row>
    <row r="32" spans="1:33" ht="50.1" customHeight="1">
      <c r="A32" s="68" t="s">
        <v>1065</v>
      </c>
      <c r="B32" s="1332" t="s">
        <v>638</v>
      </c>
      <c r="C32" s="1332"/>
      <c r="D32" s="1332"/>
      <c r="E32" s="1332"/>
      <c r="F32" s="1332"/>
      <c r="G32" s="1332"/>
      <c r="H32" s="150">
        <v>165.8</v>
      </c>
      <c r="I32" s="150">
        <v>1.2828344532681797</v>
      </c>
      <c r="J32" s="150">
        <v>-2.0094562647753946</v>
      </c>
      <c r="K32" s="150">
        <v>169.2</v>
      </c>
      <c r="L32" s="150">
        <v>1.6826923076922924</v>
      </c>
      <c r="M32" s="150">
        <v>-0.64591896652966341</v>
      </c>
      <c r="N32" s="150">
        <v>168.43333333333334</v>
      </c>
      <c r="O32" s="150">
        <v>2.370820668693014</v>
      </c>
      <c r="P32" s="150">
        <v>170.3</v>
      </c>
      <c r="Q32" s="150">
        <v>4.2865890998162968</v>
      </c>
      <c r="R32" s="150">
        <v>8.3333333333333428</v>
      </c>
      <c r="S32" s="150">
        <v>157.19999999999999</v>
      </c>
      <c r="T32" s="150">
        <v>4.3132050431320437</v>
      </c>
      <c r="U32" s="150">
        <v>-3.9706780696395896</v>
      </c>
      <c r="V32" s="150">
        <v>163.69999999999999</v>
      </c>
      <c r="W32" s="150">
        <v>5.5448098001289452</v>
      </c>
      <c r="X32" s="150">
        <v>-1.6225961538461604</v>
      </c>
      <c r="Y32" s="150">
        <v>164.9</v>
      </c>
      <c r="Z32" s="150">
        <v>160.5</v>
      </c>
      <c r="AA32" s="150">
        <v>169.8</v>
      </c>
      <c r="AB32" s="150">
        <v>3</v>
      </c>
      <c r="AC32" s="150">
        <v>5.8</v>
      </c>
      <c r="AD32" s="150">
        <v>155.1</v>
      </c>
      <c r="AE32" s="150">
        <v>162.69999999999999</v>
      </c>
      <c r="AF32" s="150">
        <v>4.9000000000000004</v>
      </c>
      <c r="AG32" s="67" t="s">
        <v>463</v>
      </c>
    </row>
    <row r="33" spans="1:33" ht="36" customHeight="1">
      <c r="A33" s="68" t="s">
        <v>1064</v>
      </c>
      <c r="B33" s="759"/>
      <c r="C33" s="759" t="s">
        <v>316</v>
      </c>
      <c r="D33" s="759"/>
      <c r="E33" s="759"/>
      <c r="F33" s="759"/>
      <c r="G33" s="759"/>
      <c r="H33" s="150">
        <v>161.5</v>
      </c>
      <c r="I33" s="150">
        <v>1.1904761904761898</v>
      </c>
      <c r="J33" s="150">
        <v>-0.67650676506765706</v>
      </c>
      <c r="K33" s="150">
        <v>162.6</v>
      </c>
      <c r="L33" s="150">
        <v>1.6885553470919348</v>
      </c>
      <c r="M33" s="150">
        <v>-1.8115942028985472</v>
      </c>
      <c r="N33" s="150">
        <v>163.23333333333332</v>
      </c>
      <c r="O33" s="150">
        <v>1.3035381750465547</v>
      </c>
      <c r="P33" s="150">
        <v>165.6</v>
      </c>
      <c r="Q33" s="150">
        <v>1.0372178157413146</v>
      </c>
      <c r="R33" s="150">
        <v>6.426735218509009</v>
      </c>
      <c r="S33" s="150">
        <v>155.6</v>
      </c>
      <c r="T33" s="150">
        <v>1.1703511053315907</v>
      </c>
      <c r="U33" s="150">
        <v>-2.5062656641603951</v>
      </c>
      <c r="V33" s="150">
        <v>159.6</v>
      </c>
      <c r="W33" s="150">
        <v>3.2341526520051787</v>
      </c>
      <c r="X33" s="150">
        <v>-0.18761726078800223</v>
      </c>
      <c r="Y33" s="150">
        <v>161.9</v>
      </c>
      <c r="Z33" s="150">
        <v>157.6</v>
      </c>
      <c r="AA33" s="150">
        <v>164.1</v>
      </c>
      <c r="AB33" s="150">
        <v>1.4</v>
      </c>
      <c r="AC33" s="150">
        <v>4.0999999999999996</v>
      </c>
      <c r="AD33" s="150">
        <v>154.19999999999999</v>
      </c>
      <c r="AE33" s="150">
        <v>159.80000000000001</v>
      </c>
      <c r="AF33" s="150">
        <v>3.6</v>
      </c>
      <c r="AG33" s="67" t="s">
        <v>437</v>
      </c>
    </row>
    <row r="34" spans="1:33" ht="26.1" customHeight="1">
      <c r="A34" s="68" t="s">
        <v>1063</v>
      </c>
      <c r="B34" s="759"/>
      <c r="C34" s="759"/>
      <c r="D34" s="759" t="s">
        <v>878</v>
      </c>
      <c r="E34" s="759"/>
      <c r="F34" s="759"/>
      <c r="G34" s="759"/>
      <c r="H34" s="150">
        <v>181.2</v>
      </c>
      <c r="I34" s="150">
        <v>5.9649122807017534</v>
      </c>
      <c r="J34" s="150">
        <v>-1.2534059945504197</v>
      </c>
      <c r="K34" s="150">
        <v>183.5</v>
      </c>
      <c r="L34" s="150">
        <v>8.9667458432303988</v>
      </c>
      <c r="M34" s="150">
        <v>-1.5029522275899154</v>
      </c>
      <c r="N34" s="150">
        <v>183.66666666666666</v>
      </c>
      <c r="O34" s="150">
        <v>7.3641145528930565</v>
      </c>
      <c r="P34" s="150">
        <v>186.3</v>
      </c>
      <c r="Q34" s="150">
        <v>7.068965517241395</v>
      </c>
      <c r="R34" s="150">
        <v>8.062645011600921</v>
      </c>
      <c r="S34" s="150">
        <v>172.4</v>
      </c>
      <c r="T34" s="150">
        <v>3.9180229053646656</v>
      </c>
      <c r="U34" s="150">
        <v>0.81871345029240672</v>
      </c>
      <c r="V34" s="150">
        <v>171</v>
      </c>
      <c r="W34" s="150">
        <v>1.4234875444839759</v>
      </c>
      <c r="X34" s="150">
        <v>1.5439429928741077</v>
      </c>
      <c r="Y34" s="150">
        <v>171.2</v>
      </c>
      <c r="Z34" s="150">
        <v>171.7</v>
      </c>
      <c r="AA34" s="150">
        <v>184.9</v>
      </c>
      <c r="AB34" s="150">
        <v>8</v>
      </c>
      <c r="AC34" s="150">
        <v>7.7</v>
      </c>
      <c r="AD34" s="150">
        <v>168.1</v>
      </c>
      <c r="AE34" s="150">
        <v>171.5</v>
      </c>
      <c r="AF34" s="150">
        <v>2</v>
      </c>
      <c r="AG34" s="67" t="s">
        <v>282</v>
      </c>
    </row>
    <row r="35" spans="1:33" ht="26.1" customHeight="1">
      <c r="A35" s="68" t="s">
        <v>1062</v>
      </c>
      <c r="B35" s="759"/>
      <c r="C35" s="759"/>
      <c r="D35" s="759" t="s">
        <v>1061</v>
      </c>
      <c r="E35" s="759"/>
      <c r="F35" s="759"/>
      <c r="G35" s="759"/>
      <c r="H35" s="150">
        <v>151.4</v>
      </c>
      <c r="I35" s="150">
        <v>-1.5604681404421399</v>
      </c>
      <c r="J35" s="150">
        <v>-0.39473684210526017</v>
      </c>
      <c r="K35" s="150">
        <v>152</v>
      </c>
      <c r="L35" s="150">
        <v>-2.2508038585208965</v>
      </c>
      <c r="M35" s="150">
        <v>-1.9987105093487969</v>
      </c>
      <c r="N35" s="150">
        <v>152.83333333333334</v>
      </c>
      <c r="O35" s="150">
        <v>-2.051282051282044</v>
      </c>
      <c r="P35" s="150">
        <v>155.1</v>
      </c>
      <c r="Q35" s="150">
        <v>-2.3299748110831331</v>
      </c>
      <c r="R35" s="150">
        <v>5.4384772263766195</v>
      </c>
      <c r="S35" s="150">
        <v>147.1</v>
      </c>
      <c r="T35" s="150">
        <v>-0.33875338753387041</v>
      </c>
      <c r="U35" s="150">
        <v>-4.3563068920676358</v>
      </c>
      <c r="V35" s="150">
        <v>153.80000000000001</v>
      </c>
      <c r="W35" s="150">
        <v>4.2711864406779654</v>
      </c>
      <c r="X35" s="150">
        <v>-1.0932475884244326</v>
      </c>
      <c r="Y35" s="150">
        <v>157.19999999999999</v>
      </c>
      <c r="Z35" s="150">
        <v>150.5</v>
      </c>
      <c r="AA35" s="150">
        <v>153.6</v>
      </c>
      <c r="AB35" s="150">
        <v>-2.2999999999999998</v>
      </c>
      <c r="AC35" s="150">
        <v>2.1</v>
      </c>
      <c r="AD35" s="150">
        <v>147.1</v>
      </c>
      <c r="AE35" s="150">
        <v>153.80000000000001</v>
      </c>
      <c r="AF35" s="150">
        <v>4.5999999999999996</v>
      </c>
      <c r="AG35" s="67" t="s">
        <v>285</v>
      </c>
    </row>
    <row r="36" spans="1:33" ht="36" customHeight="1">
      <c r="A36" s="68" t="s">
        <v>1060</v>
      </c>
      <c r="B36" s="759"/>
      <c r="C36" s="759" t="s">
        <v>962</v>
      </c>
      <c r="D36" s="759"/>
      <c r="E36" s="759"/>
      <c r="F36" s="759"/>
      <c r="G36" s="759"/>
      <c r="H36" s="150">
        <v>170.6</v>
      </c>
      <c r="I36" s="150">
        <v>1.4268727705112951</v>
      </c>
      <c r="J36" s="150">
        <v>-3.3427762039660109</v>
      </c>
      <c r="K36" s="150">
        <v>176.5</v>
      </c>
      <c r="L36" s="150">
        <v>1.7291066282420786</v>
      </c>
      <c r="M36" s="150">
        <v>0.56980056980056304</v>
      </c>
      <c r="N36" s="150">
        <v>174.20000000000002</v>
      </c>
      <c r="O36" s="150">
        <v>3.628792385484843</v>
      </c>
      <c r="P36" s="150">
        <v>175.5</v>
      </c>
      <c r="Q36" s="150">
        <v>7.9335793357933682</v>
      </c>
      <c r="R36" s="150">
        <v>10.377358490566053</v>
      </c>
      <c r="S36" s="150">
        <v>159</v>
      </c>
      <c r="T36" s="150">
        <v>7.9429735234215713</v>
      </c>
      <c r="U36" s="150">
        <v>-5.4696789536266266</v>
      </c>
      <c r="V36" s="150">
        <v>168.2</v>
      </c>
      <c r="W36" s="150">
        <v>8.0282594733461821</v>
      </c>
      <c r="X36" s="150">
        <v>-3.0547550432276722</v>
      </c>
      <c r="Y36" s="150">
        <v>168.1</v>
      </c>
      <c r="Z36" s="150">
        <v>163.6</v>
      </c>
      <c r="AA36" s="150">
        <v>176</v>
      </c>
      <c r="AB36" s="150">
        <v>4.7</v>
      </c>
      <c r="AC36" s="150">
        <v>7.6</v>
      </c>
      <c r="AD36" s="150">
        <v>156.1</v>
      </c>
      <c r="AE36" s="150">
        <v>165.8</v>
      </c>
      <c r="AF36" s="150">
        <v>6.2</v>
      </c>
      <c r="AG36" s="67" t="s">
        <v>286</v>
      </c>
    </row>
    <row r="37" spans="1:33" ht="26.1" customHeight="1">
      <c r="A37" s="68" t="s">
        <v>1059</v>
      </c>
      <c r="B37" s="759"/>
      <c r="C37" s="759"/>
      <c r="D37" s="759" t="s">
        <v>846</v>
      </c>
      <c r="E37" s="759"/>
      <c r="F37" s="759"/>
      <c r="G37" s="759"/>
      <c r="H37" s="150">
        <v>184.2</v>
      </c>
      <c r="I37" s="150">
        <v>4.7185901080159169</v>
      </c>
      <c r="J37" s="150">
        <v>-0.59363194819212595</v>
      </c>
      <c r="K37" s="150">
        <v>185.3</v>
      </c>
      <c r="L37" s="150">
        <v>0.16216216216216139</v>
      </c>
      <c r="M37" s="150">
        <v>4.2768711311198757</v>
      </c>
      <c r="N37" s="150">
        <v>182.4</v>
      </c>
      <c r="O37" s="150">
        <v>4.2881646655231549</v>
      </c>
      <c r="P37" s="150">
        <v>177.7</v>
      </c>
      <c r="Q37" s="150">
        <v>8.4197681513117573</v>
      </c>
      <c r="R37" s="150">
        <v>12.539582013932858</v>
      </c>
      <c r="S37" s="150">
        <v>157.9</v>
      </c>
      <c r="T37" s="150">
        <v>8.1506849315068592</v>
      </c>
      <c r="U37" s="150">
        <v>-10.233086981239339</v>
      </c>
      <c r="V37" s="150">
        <v>175.9</v>
      </c>
      <c r="W37" s="150">
        <v>4.8896839594514176</v>
      </c>
      <c r="X37" s="150">
        <v>-4.9189189189189193</v>
      </c>
      <c r="Y37" s="150">
        <v>174.5</v>
      </c>
      <c r="Z37" s="150">
        <v>166.9</v>
      </c>
      <c r="AA37" s="150">
        <v>181.5</v>
      </c>
      <c r="AB37" s="150">
        <v>4</v>
      </c>
      <c r="AC37" s="150">
        <v>8.6999999999999993</v>
      </c>
      <c r="AD37" s="150">
        <v>166.5</v>
      </c>
      <c r="AE37" s="150">
        <v>170.7</v>
      </c>
      <c r="AF37" s="150">
        <v>2.5</v>
      </c>
      <c r="AG37" s="67" t="s">
        <v>287</v>
      </c>
    </row>
    <row r="38" spans="1:33" ht="26.1" customHeight="1">
      <c r="A38" s="68" t="s">
        <v>1058</v>
      </c>
      <c r="B38" s="759"/>
      <c r="C38" s="759"/>
      <c r="D38" s="759" t="s">
        <v>1057</v>
      </c>
      <c r="E38" s="759"/>
      <c r="F38" s="759"/>
      <c r="G38" s="759"/>
      <c r="H38" s="150">
        <v>163.80000000000001</v>
      </c>
      <c r="I38" s="150">
        <v>-0.30432136335970483</v>
      </c>
      <c r="J38" s="150">
        <v>-4.8227774549680333</v>
      </c>
      <c r="K38" s="150">
        <v>172.1</v>
      </c>
      <c r="L38" s="150">
        <v>2.6237328562909994</v>
      </c>
      <c r="M38" s="150">
        <v>-1.318807339449549</v>
      </c>
      <c r="N38" s="150">
        <v>170.1</v>
      </c>
      <c r="O38" s="150">
        <v>3.3414337788578337</v>
      </c>
      <c r="P38" s="150">
        <v>174.4</v>
      </c>
      <c r="Q38" s="150">
        <v>7.7208153180975785</v>
      </c>
      <c r="R38" s="150">
        <v>9.2731829573935016</v>
      </c>
      <c r="S38" s="150">
        <v>159.6</v>
      </c>
      <c r="T38" s="150">
        <v>7.8378378378378244</v>
      </c>
      <c r="U38" s="150">
        <v>-2.8606208155812567</v>
      </c>
      <c r="V38" s="150">
        <v>164.3</v>
      </c>
      <c r="W38" s="150">
        <v>9.752839011356059</v>
      </c>
      <c r="X38" s="150">
        <v>-2.0274299344066691</v>
      </c>
      <c r="Y38" s="150">
        <v>164.8</v>
      </c>
      <c r="Z38" s="150">
        <v>162</v>
      </c>
      <c r="AA38" s="150">
        <v>173.3</v>
      </c>
      <c r="AB38" s="150">
        <v>5.2</v>
      </c>
      <c r="AC38" s="150">
        <v>7</v>
      </c>
      <c r="AD38" s="150">
        <v>150.9</v>
      </c>
      <c r="AE38" s="150">
        <v>163.4</v>
      </c>
      <c r="AF38" s="150">
        <v>8.3000000000000007</v>
      </c>
      <c r="AG38" s="67" t="s">
        <v>891</v>
      </c>
    </row>
    <row r="39" spans="1:33" s="26" customFormat="1" ht="126" customHeight="1">
      <c r="A39" s="29" t="s">
        <v>1733</v>
      </c>
      <c r="B39" s="30"/>
      <c r="C39" s="30"/>
      <c r="D39" s="30"/>
      <c r="E39" s="30"/>
      <c r="F39" s="30"/>
      <c r="G39" s="30"/>
      <c r="H39" s="30"/>
      <c r="I39" s="30"/>
      <c r="J39" s="30"/>
      <c r="K39" s="30"/>
      <c r="L39" s="30"/>
      <c r="M39" s="30"/>
      <c r="N39" s="30"/>
      <c r="O39" s="30"/>
      <c r="P39" s="30"/>
      <c r="Q39" s="29" t="s">
        <v>1733</v>
      </c>
      <c r="S39" s="29"/>
      <c r="T39" s="29"/>
      <c r="U39" s="29"/>
      <c r="V39" s="29"/>
      <c r="W39" s="29"/>
      <c r="X39" s="29"/>
      <c r="Y39" s="29"/>
      <c r="Z39" s="29"/>
      <c r="AA39" s="29"/>
      <c r="AB39" s="29"/>
      <c r="AC39" s="29"/>
      <c r="AD39" s="29"/>
      <c r="AE39" s="29"/>
      <c r="AF39" s="29"/>
      <c r="AG39" s="30"/>
    </row>
    <row r="40" spans="1:33">
      <c r="A40" s="130"/>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1033" customWidth="1"/>
    <col min="2" max="2" width="24.7109375" style="1033" customWidth="1"/>
    <col min="3" max="7" width="19.7109375" style="1033" customWidth="1"/>
    <col min="8" max="16384" width="11.42578125" style="1033"/>
  </cols>
  <sheetData>
    <row r="1" spans="1:7" s="1100" customFormat="1" ht="15" customHeight="1">
      <c r="A1" s="1106" t="s">
        <v>1750</v>
      </c>
    </row>
    <row r="2" spans="1:7" ht="20.100000000000001" customHeight="1">
      <c r="A2" s="1050" t="s">
        <v>709</v>
      </c>
      <c r="B2" s="209"/>
      <c r="C2" s="209"/>
      <c r="D2" s="209"/>
      <c r="E2" s="209"/>
      <c r="F2" s="209"/>
      <c r="G2" s="209"/>
    </row>
    <row r="3" spans="1:7" ht="20.100000000000001" customHeight="1">
      <c r="A3" s="1050" t="s">
        <v>1471</v>
      </c>
      <c r="B3" s="209"/>
      <c r="C3" s="209"/>
      <c r="D3" s="209"/>
      <c r="E3" s="209"/>
      <c r="F3" s="209"/>
      <c r="G3" s="209"/>
    </row>
    <row r="4" spans="1:7" ht="20.100000000000001" customHeight="1">
      <c r="A4" s="1050" t="s">
        <v>1740</v>
      </c>
      <c r="B4" s="209"/>
      <c r="C4" s="209"/>
      <c r="D4" s="209"/>
      <c r="E4" s="209"/>
      <c r="F4" s="209"/>
      <c r="G4" s="209"/>
    </row>
    <row r="5" spans="1:7" ht="20.100000000000001" customHeight="1">
      <c r="A5" s="1051" t="s">
        <v>1640</v>
      </c>
      <c r="B5" s="209"/>
      <c r="C5" s="209"/>
      <c r="D5" s="209"/>
      <c r="E5" s="209"/>
      <c r="F5" s="209"/>
      <c r="G5" s="209"/>
    </row>
    <row r="6" spans="1:7" ht="20.100000000000001" customHeight="1">
      <c r="A6" s="1052" t="s">
        <v>527</v>
      </c>
      <c r="B6" s="1053"/>
      <c r="C6" s="1053"/>
      <c r="D6" s="1053"/>
      <c r="E6" s="1053"/>
      <c r="F6" s="1053"/>
      <c r="G6" s="1053"/>
    </row>
    <row r="7" spans="1:7" ht="15.95" customHeight="1">
      <c r="A7" s="1360" t="s">
        <v>1049</v>
      </c>
      <c r="B7" s="1361" t="s">
        <v>1050</v>
      </c>
      <c r="C7" s="1364" t="s">
        <v>146</v>
      </c>
      <c r="D7" s="1360" t="s">
        <v>1606</v>
      </c>
      <c r="E7" s="1353" t="s">
        <v>1472</v>
      </c>
      <c r="F7" s="1353" t="s">
        <v>291</v>
      </c>
      <c r="G7" s="1353" t="s">
        <v>1607</v>
      </c>
    </row>
    <row r="8" spans="1:7" ht="15.95" customHeight="1">
      <c r="A8" s="1267"/>
      <c r="B8" s="1362"/>
      <c r="C8" s="1365"/>
      <c r="D8" s="1367"/>
      <c r="E8" s="1369"/>
      <c r="F8" s="1354"/>
      <c r="G8" s="1354"/>
    </row>
    <row r="9" spans="1:7" ht="15.95" customHeight="1">
      <c r="A9" s="1267"/>
      <c r="B9" s="1362"/>
      <c r="C9" s="1365"/>
      <c r="D9" s="1367"/>
      <c r="E9" s="1369"/>
      <c r="F9" s="1354"/>
      <c r="G9" s="1354"/>
    </row>
    <row r="10" spans="1:7" ht="15.95" customHeight="1">
      <c r="A10" s="1267"/>
      <c r="B10" s="1362"/>
      <c r="C10" s="1366"/>
      <c r="D10" s="1368"/>
      <c r="E10" s="1370"/>
      <c r="F10" s="1355"/>
      <c r="G10" s="1355"/>
    </row>
    <row r="11" spans="1:7" ht="15.95" customHeight="1">
      <c r="A11" s="1269"/>
      <c r="B11" s="1363"/>
      <c r="C11" s="1356" t="s">
        <v>179</v>
      </c>
      <c r="D11" s="1357"/>
      <c r="E11" s="1054" t="s">
        <v>1541</v>
      </c>
      <c r="F11" s="1358" t="s">
        <v>646</v>
      </c>
      <c r="G11" s="1359"/>
    </row>
    <row r="12" spans="1:7" ht="39.950000000000003" customHeight="1">
      <c r="A12" s="1033" t="s">
        <v>1473</v>
      </c>
      <c r="B12" s="1033" t="s">
        <v>638</v>
      </c>
      <c r="C12" s="27"/>
      <c r="D12" s="27"/>
      <c r="E12" s="27"/>
      <c r="F12" s="27"/>
      <c r="G12" s="27"/>
    </row>
    <row r="13" spans="1:7" ht="12.95" customHeight="1">
      <c r="A13" s="1033" t="s">
        <v>1474</v>
      </c>
      <c r="B13" s="1033" t="s">
        <v>529</v>
      </c>
      <c r="C13" s="27"/>
      <c r="D13" s="27"/>
      <c r="E13" s="27"/>
      <c r="F13" s="27"/>
      <c r="G13" s="27"/>
    </row>
    <row r="14" spans="1:7" ht="12.95" customHeight="1">
      <c r="A14" s="1033" t="s">
        <v>1475</v>
      </c>
      <c r="C14" s="128">
        <v>9358</v>
      </c>
      <c r="D14" s="128">
        <v>517747</v>
      </c>
      <c r="E14" s="128">
        <v>515834</v>
      </c>
      <c r="F14" s="128">
        <v>17537213</v>
      </c>
      <c r="G14" s="128">
        <v>77644136</v>
      </c>
    </row>
    <row r="15" spans="1:7" ht="20.100000000000001" customHeight="1">
      <c r="A15" s="1033" t="s">
        <v>1476</v>
      </c>
      <c r="B15" s="1033" t="s">
        <v>1246</v>
      </c>
      <c r="C15" s="128">
        <v>3214</v>
      </c>
      <c r="D15" s="128">
        <v>170082</v>
      </c>
      <c r="E15" s="128">
        <v>158004</v>
      </c>
      <c r="F15" s="128">
        <v>5738373</v>
      </c>
      <c r="G15" s="128">
        <v>31221165</v>
      </c>
    </row>
    <row r="16" spans="1:7" ht="20.100000000000001" customHeight="1">
      <c r="A16" s="1033" t="s">
        <v>1477</v>
      </c>
      <c r="B16" s="1033" t="s">
        <v>1246</v>
      </c>
      <c r="C16" s="128">
        <v>0</v>
      </c>
      <c r="D16" s="128">
        <v>0</v>
      </c>
      <c r="E16" s="128">
        <v>0</v>
      </c>
      <c r="F16" s="128">
        <v>0</v>
      </c>
      <c r="G16" s="128">
        <v>0</v>
      </c>
    </row>
    <row r="17" spans="1:7" ht="12.95" customHeight="1">
      <c r="A17" s="1033" t="s">
        <v>342</v>
      </c>
      <c r="B17" s="1033" t="s">
        <v>1478</v>
      </c>
      <c r="C17" s="128">
        <v>3116</v>
      </c>
      <c r="D17" s="128">
        <v>159990</v>
      </c>
      <c r="E17" s="128">
        <v>150148</v>
      </c>
      <c r="F17" s="128">
        <v>5367981</v>
      </c>
      <c r="G17" s="128">
        <v>29105405</v>
      </c>
    </row>
    <row r="18" spans="1:7" ht="20.100000000000001" customHeight="1">
      <c r="A18" s="1033" t="s">
        <v>1479</v>
      </c>
      <c r="B18" s="1033" t="s">
        <v>1480</v>
      </c>
      <c r="C18" s="128">
        <v>0</v>
      </c>
      <c r="D18" s="128">
        <v>0</v>
      </c>
      <c r="E18" s="128">
        <v>0</v>
      </c>
      <c r="F18" s="128">
        <v>0</v>
      </c>
      <c r="G18" s="128">
        <v>0</v>
      </c>
    </row>
    <row r="19" spans="1:7" ht="12.95" customHeight="1">
      <c r="A19" s="1033" t="s">
        <v>342</v>
      </c>
      <c r="B19" s="1033" t="s">
        <v>1481</v>
      </c>
      <c r="C19" s="128">
        <v>98</v>
      </c>
      <c r="D19" s="128">
        <v>10092</v>
      </c>
      <c r="E19" s="128">
        <v>7856</v>
      </c>
      <c r="F19" s="128">
        <v>370392</v>
      </c>
      <c r="G19" s="128">
        <v>2115762</v>
      </c>
    </row>
    <row r="20" spans="1:7" ht="20.100000000000001" customHeight="1">
      <c r="A20" s="1033" t="s">
        <v>1482</v>
      </c>
      <c r="B20" s="1033" t="s">
        <v>962</v>
      </c>
      <c r="C20" s="128">
        <v>3012</v>
      </c>
      <c r="D20" s="128">
        <v>213331</v>
      </c>
      <c r="E20" s="128">
        <v>217625</v>
      </c>
      <c r="F20" s="128">
        <v>7553557</v>
      </c>
      <c r="G20" s="128">
        <v>29420325</v>
      </c>
    </row>
    <row r="21" spans="1:7" ht="20.100000000000001" customHeight="1">
      <c r="A21" s="1033" t="s">
        <v>1483</v>
      </c>
      <c r="B21" s="1033" t="s">
        <v>1484</v>
      </c>
      <c r="C21" s="128">
        <v>0</v>
      </c>
      <c r="D21" s="128">
        <v>0</v>
      </c>
      <c r="E21" s="128">
        <v>0</v>
      </c>
      <c r="F21" s="128">
        <v>0</v>
      </c>
      <c r="G21" s="128">
        <v>0</v>
      </c>
    </row>
    <row r="22" spans="1:7" ht="12.95" customHeight="1">
      <c r="A22" s="1033" t="s">
        <v>342</v>
      </c>
      <c r="B22" s="1033" t="s">
        <v>1485</v>
      </c>
      <c r="C22" s="128">
        <v>1261</v>
      </c>
      <c r="D22" s="128">
        <v>103728</v>
      </c>
      <c r="E22" s="128">
        <v>106042</v>
      </c>
      <c r="F22" s="128">
        <v>3780248</v>
      </c>
      <c r="G22" s="128">
        <v>14872968</v>
      </c>
    </row>
    <row r="23" spans="1:7" ht="20.100000000000001" customHeight="1">
      <c r="A23" s="1033" t="s">
        <v>1486</v>
      </c>
      <c r="B23" s="1033" t="s">
        <v>1247</v>
      </c>
      <c r="C23" s="128">
        <v>1050</v>
      </c>
      <c r="D23" s="128">
        <v>78326</v>
      </c>
      <c r="E23" s="128">
        <v>81130</v>
      </c>
      <c r="F23" s="128">
        <v>2738233</v>
      </c>
      <c r="G23" s="128">
        <v>11141469</v>
      </c>
    </row>
    <row r="24" spans="1:7" ht="20.100000000000001" customHeight="1">
      <c r="A24" s="1033" t="s">
        <v>1487</v>
      </c>
      <c r="B24" s="1033" t="s">
        <v>1488</v>
      </c>
      <c r="C24" s="128">
        <v>0</v>
      </c>
      <c r="D24" s="128">
        <v>0</v>
      </c>
      <c r="E24" s="128">
        <v>0</v>
      </c>
      <c r="F24" s="128">
        <v>0</v>
      </c>
      <c r="G24" s="128">
        <v>0</v>
      </c>
    </row>
    <row r="25" spans="1:7" ht="12.95" customHeight="1">
      <c r="A25" s="1033" t="s">
        <v>342</v>
      </c>
      <c r="B25" s="1033" t="s">
        <v>1489</v>
      </c>
      <c r="C25" s="128">
        <v>138</v>
      </c>
      <c r="D25" s="128">
        <v>18040</v>
      </c>
      <c r="E25" s="128">
        <v>18717</v>
      </c>
      <c r="F25" s="128">
        <v>718492</v>
      </c>
      <c r="G25" s="128">
        <v>2123194</v>
      </c>
    </row>
    <row r="26" spans="1:7" ht="20.100000000000001" customHeight="1">
      <c r="A26" s="1033" t="s">
        <v>1490</v>
      </c>
      <c r="B26" s="1033" t="s">
        <v>1491</v>
      </c>
      <c r="C26" s="128">
        <v>0</v>
      </c>
      <c r="D26" s="128">
        <v>0</v>
      </c>
      <c r="E26" s="128">
        <v>0</v>
      </c>
      <c r="F26" s="128">
        <v>0</v>
      </c>
      <c r="G26" s="128">
        <v>0</v>
      </c>
    </row>
    <row r="27" spans="1:7" ht="12.95" customHeight="1">
      <c r="A27" s="1033" t="s">
        <v>342</v>
      </c>
      <c r="B27" s="1033" t="s">
        <v>1492</v>
      </c>
      <c r="C27" s="128">
        <v>74</v>
      </c>
      <c r="D27" s="128">
        <v>7362</v>
      </c>
      <c r="E27" s="128">
        <v>6195</v>
      </c>
      <c r="F27" s="128">
        <v>323525</v>
      </c>
      <c r="G27" s="128">
        <v>1608306</v>
      </c>
    </row>
    <row r="28" spans="1:7" ht="20.100000000000001" customHeight="1">
      <c r="A28" s="1033" t="s">
        <v>1493</v>
      </c>
      <c r="B28" s="1033" t="s">
        <v>1494</v>
      </c>
      <c r="C28" s="128">
        <v>0</v>
      </c>
      <c r="D28" s="128">
        <v>0</v>
      </c>
      <c r="E28" s="128">
        <v>0</v>
      </c>
      <c r="F28" s="128">
        <v>0</v>
      </c>
      <c r="G28" s="128">
        <v>0</v>
      </c>
    </row>
    <row r="29" spans="1:7" ht="12.95" customHeight="1">
      <c r="A29" s="1033" t="s">
        <v>342</v>
      </c>
      <c r="B29" s="1033" t="s">
        <v>1495</v>
      </c>
      <c r="C29" s="128">
        <v>997</v>
      </c>
      <c r="D29" s="128">
        <v>63931</v>
      </c>
      <c r="E29" s="128">
        <v>66251</v>
      </c>
      <c r="F29" s="128">
        <v>2138104</v>
      </c>
      <c r="G29" s="128">
        <v>7642964</v>
      </c>
    </row>
    <row r="30" spans="1:7" ht="20.100000000000001" customHeight="1">
      <c r="A30" s="1033" t="s">
        <v>1496</v>
      </c>
      <c r="B30" s="1033" t="s">
        <v>1497</v>
      </c>
      <c r="C30" s="128">
        <v>0</v>
      </c>
      <c r="D30" s="128">
        <v>0</v>
      </c>
      <c r="E30" s="128">
        <v>0</v>
      </c>
      <c r="F30" s="128">
        <v>0</v>
      </c>
      <c r="G30" s="128">
        <v>0</v>
      </c>
    </row>
    <row r="31" spans="1:7" ht="12.95" customHeight="1">
      <c r="A31" s="1033" t="s">
        <v>342</v>
      </c>
      <c r="B31" s="1033" t="s">
        <v>1498</v>
      </c>
      <c r="C31" s="128">
        <v>0</v>
      </c>
      <c r="D31" s="128">
        <v>0</v>
      </c>
      <c r="E31" s="128">
        <v>0</v>
      </c>
      <c r="F31" s="128">
        <v>0</v>
      </c>
      <c r="G31" s="128">
        <v>0</v>
      </c>
    </row>
    <row r="32" spans="1:7" ht="12.95" customHeight="1">
      <c r="A32" s="1033" t="s">
        <v>342</v>
      </c>
      <c r="B32" s="1033" t="s">
        <v>1499</v>
      </c>
      <c r="C32" s="128">
        <v>673</v>
      </c>
      <c r="D32" s="128">
        <v>43535</v>
      </c>
      <c r="E32" s="128">
        <v>44299</v>
      </c>
      <c r="F32" s="128">
        <v>1463059</v>
      </c>
      <c r="G32" s="128">
        <v>4993502</v>
      </c>
    </row>
    <row r="33" spans="1:7" ht="20.100000000000001" customHeight="1">
      <c r="A33" s="1033" t="s">
        <v>1500</v>
      </c>
      <c r="B33" s="1033" t="s">
        <v>1501</v>
      </c>
      <c r="C33" s="128">
        <v>0</v>
      </c>
      <c r="D33" s="128">
        <v>0</v>
      </c>
      <c r="E33" s="128">
        <v>0</v>
      </c>
      <c r="F33" s="128">
        <v>0</v>
      </c>
      <c r="G33" s="128">
        <v>0</v>
      </c>
    </row>
    <row r="34" spans="1:7" ht="12.95" customHeight="1">
      <c r="A34" s="1033" t="s">
        <v>342</v>
      </c>
      <c r="B34" s="1033" t="s">
        <v>1502</v>
      </c>
      <c r="C34" s="128">
        <v>324</v>
      </c>
      <c r="D34" s="128">
        <v>20396</v>
      </c>
      <c r="E34" s="128">
        <v>21952</v>
      </c>
      <c r="F34" s="128">
        <v>675045</v>
      </c>
      <c r="G34" s="128">
        <v>2649460</v>
      </c>
    </row>
    <row r="35" spans="1:7" ht="20.100000000000001" customHeight="1">
      <c r="A35" s="1033" t="s">
        <v>1503</v>
      </c>
      <c r="B35" s="1033" t="s">
        <v>1248</v>
      </c>
      <c r="C35" s="128">
        <v>754</v>
      </c>
      <c r="D35" s="128">
        <v>45672</v>
      </c>
      <c r="E35" s="128">
        <v>45332</v>
      </c>
      <c r="F35" s="128">
        <v>1635203</v>
      </c>
      <c r="G35" s="128">
        <v>6904392</v>
      </c>
    </row>
    <row r="36" spans="1:7" ht="20.100000000000001" customHeight="1">
      <c r="A36" s="1033" t="s">
        <v>1504</v>
      </c>
      <c r="B36" s="1033" t="s">
        <v>1505</v>
      </c>
      <c r="C36" s="128">
        <v>27</v>
      </c>
      <c r="D36" s="128">
        <v>1190</v>
      </c>
      <c r="E36" s="128">
        <v>1293</v>
      </c>
      <c r="F36" s="128">
        <v>48713</v>
      </c>
      <c r="G36" s="128">
        <v>243109</v>
      </c>
    </row>
    <row r="37" spans="1:7" ht="20.100000000000001" customHeight="1">
      <c r="A37" s="1033" t="s">
        <v>1506</v>
      </c>
      <c r="B37" s="1033" t="s">
        <v>1507</v>
      </c>
      <c r="C37" s="128">
        <v>0</v>
      </c>
      <c r="D37" s="128">
        <v>0</v>
      </c>
      <c r="E37" s="128">
        <v>0</v>
      </c>
      <c r="F37" s="128">
        <v>0</v>
      </c>
      <c r="G37" s="128">
        <v>0</v>
      </c>
    </row>
    <row r="38" spans="1:7" ht="12.95" customHeight="1">
      <c r="A38" s="1033" t="s">
        <v>342</v>
      </c>
      <c r="B38" s="1033" t="s">
        <v>1051</v>
      </c>
      <c r="C38" s="128">
        <v>727</v>
      </c>
      <c r="D38" s="128">
        <v>44483</v>
      </c>
      <c r="E38" s="128">
        <v>44038</v>
      </c>
      <c r="F38" s="128">
        <v>1586491</v>
      </c>
      <c r="G38" s="128">
        <v>6661284</v>
      </c>
    </row>
    <row r="39" spans="1:7" ht="20.100000000000001" customHeight="1">
      <c r="A39" s="1033" t="s">
        <v>1508</v>
      </c>
      <c r="B39" s="1033" t="s">
        <v>1509</v>
      </c>
      <c r="C39" s="128">
        <v>0</v>
      </c>
      <c r="D39" s="128">
        <v>0</v>
      </c>
      <c r="E39" s="128">
        <v>0</v>
      </c>
      <c r="F39" s="128">
        <v>0</v>
      </c>
      <c r="G39" s="128">
        <v>0</v>
      </c>
    </row>
    <row r="40" spans="1:7" ht="12.95" customHeight="1">
      <c r="A40" s="1033" t="s">
        <v>342</v>
      </c>
      <c r="B40" s="1033" t="s">
        <v>1510</v>
      </c>
      <c r="C40" s="128">
        <v>0</v>
      </c>
      <c r="D40" s="128">
        <v>0</v>
      </c>
      <c r="E40" s="128">
        <v>0</v>
      </c>
      <c r="F40" s="128">
        <v>0</v>
      </c>
      <c r="G40" s="128">
        <v>0</v>
      </c>
    </row>
    <row r="41" spans="1:7" ht="12.95" customHeight="1">
      <c r="A41" s="1033" t="s">
        <v>342</v>
      </c>
      <c r="B41" s="1033" t="s">
        <v>1511</v>
      </c>
      <c r="C41" s="128">
        <v>390</v>
      </c>
      <c r="D41" s="128">
        <v>17289</v>
      </c>
      <c r="E41" s="128">
        <v>20560</v>
      </c>
      <c r="F41" s="128">
        <v>556378</v>
      </c>
      <c r="G41" s="128">
        <v>2530736</v>
      </c>
    </row>
    <row r="42" spans="1:7" ht="20.100000000000001" customHeight="1">
      <c r="A42" s="1033" t="s">
        <v>1512</v>
      </c>
      <c r="B42" s="1033" t="s">
        <v>1509</v>
      </c>
      <c r="C42" s="128">
        <v>219</v>
      </c>
      <c r="D42" s="128">
        <v>9176</v>
      </c>
      <c r="E42" s="128">
        <v>11429</v>
      </c>
      <c r="F42" s="128">
        <v>279774</v>
      </c>
      <c r="G42" s="128">
        <v>1386815</v>
      </c>
    </row>
    <row r="43" spans="1:7" ht="20.100000000000001" customHeight="1">
      <c r="A43" s="1033" t="s">
        <v>1513</v>
      </c>
      <c r="B43" s="1033" t="s">
        <v>1514</v>
      </c>
      <c r="C43" s="128">
        <v>0</v>
      </c>
      <c r="D43" s="128">
        <v>0</v>
      </c>
      <c r="E43" s="128">
        <v>0</v>
      </c>
      <c r="F43" s="128">
        <v>0</v>
      </c>
      <c r="G43" s="128">
        <v>0</v>
      </c>
    </row>
    <row r="44" spans="1:7" ht="12.95" customHeight="1">
      <c r="A44" s="1033" t="s">
        <v>342</v>
      </c>
      <c r="B44" s="1033" t="s">
        <v>1511</v>
      </c>
      <c r="C44" s="128">
        <v>157</v>
      </c>
      <c r="D44" s="128">
        <v>7243</v>
      </c>
      <c r="E44" s="128">
        <v>8117</v>
      </c>
      <c r="F44" s="128">
        <v>244059</v>
      </c>
      <c r="G44" s="128">
        <v>980044</v>
      </c>
    </row>
    <row r="45" spans="1:7" ht="20.100000000000001" customHeight="1">
      <c r="A45" s="1033" t="s">
        <v>1515</v>
      </c>
      <c r="B45" s="1033" t="s">
        <v>1516</v>
      </c>
      <c r="C45" s="128">
        <v>0</v>
      </c>
      <c r="D45" s="128">
        <v>0</v>
      </c>
      <c r="E45" s="128">
        <v>0</v>
      </c>
      <c r="F45" s="128">
        <v>0</v>
      </c>
      <c r="G45" s="128">
        <v>0</v>
      </c>
    </row>
    <row r="46" spans="1:7" ht="12.95" customHeight="1">
      <c r="A46" s="1033" t="s">
        <v>342</v>
      </c>
      <c r="B46" s="1033" t="s">
        <v>1517</v>
      </c>
      <c r="C46" s="128">
        <v>14</v>
      </c>
      <c r="D46" s="128">
        <v>870</v>
      </c>
      <c r="E46" s="128">
        <v>1017</v>
      </c>
      <c r="F46" s="128">
        <v>32545</v>
      </c>
      <c r="G46" s="128">
        <v>163879</v>
      </c>
    </row>
    <row r="47" spans="1:7" ht="20.100000000000001" customHeight="1">
      <c r="A47" s="1033" t="s">
        <v>1518</v>
      </c>
      <c r="B47" s="1033" t="s">
        <v>1519</v>
      </c>
      <c r="C47" s="128">
        <v>0</v>
      </c>
      <c r="D47" s="128">
        <v>0</v>
      </c>
      <c r="E47" s="128">
        <v>0</v>
      </c>
      <c r="F47" s="128">
        <v>0</v>
      </c>
      <c r="G47" s="128">
        <v>0</v>
      </c>
    </row>
    <row r="48" spans="1:7" ht="12.95" customHeight="1">
      <c r="A48" s="1033" t="s">
        <v>342</v>
      </c>
      <c r="B48" s="1033" t="s">
        <v>1520</v>
      </c>
      <c r="C48" s="128">
        <v>2741</v>
      </c>
      <c r="D48" s="128">
        <v>117045</v>
      </c>
      <c r="E48" s="128">
        <v>119646</v>
      </c>
      <c r="F48" s="128">
        <v>3688907</v>
      </c>
      <c r="G48" s="128">
        <v>14471909</v>
      </c>
    </row>
    <row r="49" spans="1:7" ht="20.100000000000001" customHeight="1">
      <c r="A49" s="1033" t="s">
        <v>1521</v>
      </c>
      <c r="B49" s="1033" t="s">
        <v>1522</v>
      </c>
      <c r="C49" s="128">
        <v>0</v>
      </c>
      <c r="D49" s="128">
        <v>0</v>
      </c>
      <c r="E49" s="128">
        <v>0</v>
      </c>
      <c r="F49" s="128">
        <v>0</v>
      </c>
      <c r="G49" s="128">
        <v>0</v>
      </c>
    </row>
    <row r="50" spans="1:7" ht="12.95" customHeight="1">
      <c r="A50" s="1033" t="s">
        <v>342</v>
      </c>
      <c r="B50" s="1033" t="s">
        <v>1523</v>
      </c>
      <c r="C50" s="128">
        <v>1321</v>
      </c>
      <c r="D50" s="128">
        <v>43525</v>
      </c>
      <c r="E50" s="128">
        <v>42832</v>
      </c>
      <c r="F50" s="128">
        <v>1287540</v>
      </c>
      <c r="G50" s="128">
        <v>5173912</v>
      </c>
    </row>
    <row r="51" spans="1:7" ht="20.100000000000001" customHeight="1">
      <c r="A51" s="1033" t="s">
        <v>1524</v>
      </c>
      <c r="B51" s="1033" t="s">
        <v>1522</v>
      </c>
      <c r="C51" s="128">
        <v>0</v>
      </c>
      <c r="D51" s="128">
        <v>0</v>
      </c>
      <c r="E51" s="128">
        <v>0</v>
      </c>
      <c r="F51" s="128">
        <v>0</v>
      </c>
      <c r="G51" s="128">
        <v>0</v>
      </c>
    </row>
    <row r="52" spans="1:7" ht="12.95" customHeight="1">
      <c r="A52" s="1033" t="s">
        <v>342</v>
      </c>
      <c r="B52" s="1033" t="s">
        <v>1525</v>
      </c>
      <c r="C52" s="128">
        <v>829</v>
      </c>
      <c r="D52" s="128">
        <v>26985</v>
      </c>
      <c r="E52" s="128">
        <v>27003</v>
      </c>
      <c r="F52" s="128">
        <v>805149</v>
      </c>
      <c r="G52" s="128">
        <v>3065208</v>
      </c>
    </row>
    <row r="53" spans="1:7" ht="20.100000000000001" customHeight="1">
      <c r="A53" s="1033" t="s">
        <v>1526</v>
      </c>
      <c r="B53" s="1033" t="s">
        <v>1527</v>
      </c>
      <c r="C53" s="128">
        <v>0</v>
      </c>
      <c r="D53" s="128">
        <v>0</v>
      </c>
      <c r="E53" s="128">
        <v>0</v>
      </c>
      <c r="F53" s="128">
        <v>0</v>
      </c>
      <c r="G53" s="128">
        <v>0</v>
      </c>
    </row>
    <row r="54" spans="1:7" ht="12.95" customHeight="1">
      <c r="A54" s="1033" t="s">
        <v>342</v>
      </c>
      <c r="B54" s="1033" t="s">
        <v>1528</v>
      </c>
      <c r="C54" s="128">
        <v>492</v>
      </c>
      <c r="D54" s="128">
        <v>16540</v>
      </c>
      <c r="E54" s="128">
        <v>15830</v>
      </c>
      <c r="F54" s="128">
        <v>482392</v>
      </c>
      <c r="G54" s="128">
        <v>2108706</v>
      </c>
    </row>
    <row r="55" spans="1:7" ht="20.100000000000001" customHeight="1">
      <c r="A55" s="1033" t="s">
        <v>1529</v>
      </c>
      <c r="B55" s="1033" t="s">
        <v>1519</v>
      </c>
      <c r="C55" s="128">
        <v>0</v>
      </c>
      <c r="D55" s="128">
        <v>0</v>
      </c>
      <c r="E55" s="128">
        <v>0</v>
      </c>
      <c r="F55" s="128">
        <v>0</v>
      </c>
      <c r="G55" s="128">
        <v>0</v>
      </c>
    </row>
    <row r="56" spans="1:7" ht="12.95" customHeight="1">
      <c r="A56" s="1033" t="s">
        <v>342</v>
      </c>
      <c r="B56" s="1033" t="s">
        <v>1530</v>
      </c>
      <c r="C56" s="128">
        <v>0</v>
      </c>
      <c r="D56" s="128">
        <v>0</v>
      </c>
      <c r="E56" s="128">
        <v>0</v>
      </c>
      <c r="F56" s="128">
        <v>0</v>
      </c>
      <c r="G56" s="128">
        <v>0</v>
      </c>
    </row>
    <row r="57" spans="1:7" ht="12.95" customHeight="1">
      <c r="A57" s="1033" t="s">
        <v>342</v>
      </c>
      <c r="B57" s="1033" t="s">
        <v>1051</v>
      </c>
      <c r="C57" s="128">
        <v>1420</v>
      </c>
      <c r="D57" s="128">
        <v>73521</v>
      </c>
      <c r="E57" s="128">
        <v>76814</v>
      </c>
      <c r="F57" s="128">
        <v>2401366</v>
      </c>
      <c r="G57" s="128">
        <v>9297999</v>
      </c>
    </row>
    <row r="58" spans="1:7" ht="20.100000000000001" customHeight="1">
      <c r="A58" s="1033" t="s">
        <v>1531</v>
      </c>
      <c r="B58" s="1033" t="s">
        <v>1532</v>
      </c>
      <c r="C58" s="128">
        <v>361</v>
      </c>
      <c r="D58" s="128">
        <v>16886</v>
      </c>
      <c r="E58" s="128">
        <v>18475</v>
      </c>
      <c r="F58" s="128">
        <v>514561</v>
      </c>
      <c r="G58" s="128">
        <v>1677256</v>
      </c>
    </row>
    <row r="59" spans="1:7" ht="20.100000000000001" customHeight="1">
      <c r="A59" s="1033" t="s">
        <v>1533</v>
      </c>
      <c r="B59" s="1033" t="s">
        <v>1534</v>
      </c>
      <c r="C59" s="128">
        <v>0</v>
      </c>
      <c r="D59" s="128">
        <v>0</v>
      </c>
      <c r="E59" s="128">
        <v>0</v>
      </c>
      <c r="F59" s="128">
        <v>0</v>
      </c>
      <c r="G59" s="128">
        <v>0</v>
      </c>
    </row>
    <row r="60" spans="1:7" ht="12.95" customHeight="1">
      <c r="A60" s="1033" t="s">
        <v>342</v>
      </c>
      <c r="B60" s="1033" t="s">
        <v>1535</v>
      </c>
      <c r="C60" s="128">
        <v>0</v>
      </c>
      <c r="D60" s="128">
        <v>0</v>
      </c>
      <c r="E60" s="128">
        <v>0</v>
      </c>
      <c r="F60" s="128">
        <v>0</v>
      </c>
      <c r="G60" s="128">
        <v>0</v>
      </c>
    </row>
    <row r="61" spans="1:7" ht="12.95" customHeight="1">
      <c r="A61" s="1033" t="s">
        <v>342</v>
      </c>
      <c r="B61" s="1033" t="s">
        <v>1536</v>
      </c>
      <c r="C61" s="128">
        <v>42</v>
      </c>
      <c r="D61" s="128">
        <v>2184</v>
      </c>
      <c r="E61" s="128">
        <v>2236</v>
      </c>
      <c r="F61" s="128">
        <v>88505</v>
      </c>
      <c r="G61" s="128">
        <v>264546</v>
      </c>
    </row>
    <row r="62" spans="1:7" ht="20.100000000000001" customHeight="1">
      <c r="A62" s="1033" t="s">
        <v>1537</v>
      </c>
      <c r="B62" s="1033" t="s">
        <v>1538</v>
      </c>
      <c r="C62" s="128">
        <v>1017</v>
      </c>
      <c r="D62" s="128">
        <v>54450</v>
      </c>
      <c r="E62" s="128">
        <v>56104</v>
      </c>
      <c r="F62" s="128">
        <v>1798298</v>
      </c>
      <c r="G62" s="128">
        <v>7356198</v>
      </c>
    </row>
    <row r="63" spans="1:7" ht="12" customHeight="1">
      <c r="A63" s="1033" t="s">
        <v>342</v>
      </c>
      <c r="B63" s="1033">
        <v>0</v>
      </c>
      <c r="D63" s="27">
        <v>0</v>
      </c>
      <c r="E63" s="27">
        <v>0</v>
      </c>
      <c r="F63" s="27">
        <v>0</v>
      </c>
      <c r="G63" s="27">
        <v>0</v>
      </c>
    </row>
    <row r="64" spans="1:7" ht="12" customHeight="1">
      <c r="A64" s="1033" t="s">
        <v>342</v>
      </c>
      <c r="B64" s="1033">
        <v>0</v>
      </c>
      <c r="C64" s="27">
        <v>0</v>
      </c>
      <c r="D64" s="27">
        <v>0</v>
      </c>
      <c r="E64" s="27">
        <v>0</v>
      </c>
      <c r="F64" s="27">
        <v>0</v>
      </c>
      <c r="G64" s="27">
        <v>0</v>
      </c>
    </row>
    <row r="65" spans="1:7" ht="12" customHeight="1"/>
    <row r="66" spans="1:7" ht="18" customHeight="1">
      <c r="A66" s="1032" t="s">
        <v>1733</v>
      </c>
      <c r="B66" s="1032"/>
      <c r="C66" s="1032"/>
      <c r="D66" s="1032"/>
      <c r="E66" s="1032"/>
      <c r="F66" s="1032"/>
      <c r="G66" s="1032"/>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12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1033" customWidth="1"/>
    <col min="2" max="2" width="24.7109375" style="1033" customWidth="1"/>
    <col min="3" max="7" width="19.7109375" style="1033" customWidth="1"/>
    <col min="8" max="16384" width="11.42578125" style="1033"/>
  </cols>
  <sheetData>
    <row r="1" spans="1:7" s="1100" customFormat="1" ht="15" customHeight="1">
      <c r="A1" s="1106" t="s">
        <v>1750</v>
      </c>
    </row>
    <row r="2" spans="1:7" ht="20.100000000000001" customHeight="1">
      <c r="A2" s="1050" t="s">
        <v>709</v>
      </c>
      <c r="B2" s="209"/>
      <c r="C2" s="209"/>
      <c r="D2" s="209"/>
      <c r="E2" s="209"/>
      <c r="F2" s="209"/>
      <c r="G2" s="209"/>
    </row>
    <row r="3" spans="1:7" ht="20.100000000000001" customHeight="1">
      <c r="A3" s="1050" t="s">
        <v>1471</v>
      </c>
      <c r="B3" s="209"/>
      <c r="C3" s="209"/>
      <c r="D3" s="209"/>
      <c r="E3" s="209"/>
      <c r="F3" s="209"/>
      <c r="G3" s="209"/>
    </row>
    <row r="4" spans="1:7" ht="20.100000000000001" customHeight="1">
      <c r="A4" s="1034" t="s">
        <v>1741</v>
      </c>
      <c r="B4" s="209"/>
      <c r="C4" s="209"/>
      <c r="D4" s="209"/>
      <c r="E4" s="209"/>
      <c r="F4" s="209"/>
      <c r="G4" s="209"/>
    </row>
    <row r="5" spans="1:7" ht="20.100000000000001" customHeight="1">
      <c r="A5" s="1055" t="s">
        <v>1640</v>
      </c>
      <c r="B5" s="209"/>
      <c r="C5" s="209"/>
      <c r="D5" s="209"/>
      <c r="E5" s="209"/>
      <c r="F5" s="209"/>
      <c r="G5" s="209"/>
    </row>
    <row r="6" spans="1:7" ht="20.100000000000001" customHeight="1">
      <c r="A6" s="1052" t="s">
        <v>527</v>
      </c>
      <c r="B6" s="1053"/>
      <c r="C6" s="1053"/>
      <c r="D6" s="1053"/>
      <c r="E6" s="1053"/>
      <c r="F6" s="1053"/>
      <c r="G6" s="1053"/>
    </row>
    <row r="7" spans="1:7" ht="15.95" customHeight="1">
      <c r="A7" s="1360" t="s">
        <v>1049</v>
      </c>
      <c r="B7" s="1361" t="s">
        <v>1050</v>
      </c>
      <c r="C7" s="1364" t="s">
        <v>146</v>
      </c>
      <c r="D7" s="1360" t="s">
        <v>1606</v>
      </c>
      <c r="E7" s="1353" t="s">
        <v>1472</v>
      </c>
      <c r="F7" s="1353" t="s">
        <v>291</v>
      </c>
      <c r="G7" s="1353" t="s">
        <v>1607</v>
      </c>
    </row>
    <row r="8" spans="1:7" ht="15.95" customHeight="1">
      <c r="A8" s="1267"/>
      <c r="B8" s="1362"/>
      <c r="C8" s="1365"/>
      <c r="D8" s="1367"/>
      <c r="E8" s="1369"/>
      <c r="F8" s="1354"/>
      <c r="G8" s="1354"/>
    </row>
    <row r="9" spans="1:7" ht="15.95" customHeight="1">
      <c r="A9" s="1267"/>
      <c r="B9" s="1362"/>
      <c r="C9" s="1365"/>
      <c r="D9" s="1367"/>
      <c r="E9" s="1369"/>
      <c r="F9" s="1354"/>
      <c r="G9" s="1354"/>
    </row>
    <row r="10" spans="1:7" ht="15.95" customHeight="1">
      <c r="A10" s="1267"/>
      <c r="B10" s="1362"/>
      <c r="C10" s="1366"/>
      <c r="D10" s="1368"/>
      <c r="E10" s="1370"/>
      <c r="F10" s="1355"/>
      <c r="G10" s="1355"/>
    </row>
    <row r="11" spans="1:7" ht="15.95" customHeight="1">
      <c r="A11" s="1269"/>
      <c r="B11" s="1363"/>
      <c r="C11" s="1356" t="s">
        <v>179</v>
      </c>
      <c r="D11" s="1357"/>
      <c r="E11" s="1054" t="s">
        <v>1541</v>
      </c>
      <c r="F11" s="1358" t="s">
        <v>646</v>
      </c>
      <c r="G11" s="1359"/>
    </row>
    <row r="12" spans="1:7" ht="39.950000000000003" customHeight="1">
      <c r="A12" s="1033" t="s">
        <v>1473</v>
      </c>
      <c r="B12" s="1033" t="s">
        <v>638</v>
      </c>
      <c r="C12" s="27"/>
      <c r="D12" s="27"/>
      <c r="E12" s="27"/>
      <c r="F12" s="27"/>
      <c r="G12" s="27"/>
    </row>
    <row r="13" spans="1:7" ht="12.95" customHeight="1">
      <c r="A13" s="1033" t="s">
        <v>1474</v>
      </c>
      <c r="B13" s="1033" t="s">
        <v>529</v>
      </c>
      <c r="C13" s="27"/>
      <c r="D13" s="27"/>
      <c r="E13" s="27"/>
      <c r="F13" s="27"/>
      <c r="G13" s="27"/>
    </row>
    <row r="14" spans="1:7" ht="12.95" customHeight="1">
      <c r="A14" s="1033" t="s">
        <v>1475</v>
      </c>
      <c r="C14" s="128">
        <v>9301</v>
      </c>
      <c r="D14" s="128">
        <v>523922</v>
      </c>
      <c r="E14" s="128">
        <v>56323</v>
      </c>
      <c r="F14" s="128">
        <v>1820339</v>
      </c>
      <c r="G14" s="128">
        <v>9435758</v>
      </c>
    </row>
    <row r="15" spans="1:7" ht="20.100000000000001" customHeight="1">
      <c r="A15" s="1033" t="s">
        <v>1476</v>
      </c>
      <c r="B15" s="1033" t="s">
        <v>1246</v>
      </c>
      <c r="C15" s="128">
        <v>3184</v>
      </c>
      <c r="D15" s="128">
        <v>170321</v>
      </c>
      <c r="E15" s="128">
        <v>16960</v>
      </c>
      <c r="F15" s="128">
        <v>588746</v>
      </c>
      <c r="G15" s="128">
        <v>3636908</v>
      </c>
    </row>
    <row r="16" spans="1:7" ht="20.100000000000001" customHeight="1">
      <c r="A16" s="1033" t="s">
        <v>1477</v>
      </c>
      <c r="B16" s="1033" t="s">
        <v>1246</v>
      </c>
      <c r="C16" s="128"/>
      <c r="D16" s="128"/>
      <c r="E16" s="128"/>
      <c r="F16" s="128"/>
      <c r="G16" s="128"/>
    </row>
    <row r="17" spans="1:7" ht="12.95" customHeight="1">
      <c r="A17" s="1033" t="s">
        <v>342</v>
      </c>
      <c r="B17" s="1033" t="s">
        <v>1478</v>
      </c>
      <c r="C17" s="128">
        <v>3086</v>
      </c>
      <c r="D17" s="128">
        <v>160173</v>
      </c>
      <c r="E17" s="128">
        <v>16135</v>
      </c>
      <c r="F17" s="128">
        <v>549636</v>
      </c>
      <c r="G17" s="128">
        <v>3405043</v>
      </c>
    </row>
    <row r="18" spans="1:7" ht="20.100000000000001" customHeight="1">
      <c r="A18" s="1033" t="s">
        <v>1479</v>
      </c>
      <c r="B18" s="1033" t="s">
        <v>1480</v>
      </c>
      <c r="C18" s="128"/>
      <c r="D18" s="128"/>
      <c r="E18" s="128"/>
      <c r="F18" s="128"/>
      <c r="G18" s="128"/>
    </row>
    <row r="19" spans="1:7" ht="12.95" customHeight="1">
      <c r="A19" s="1033" t="s">
        <v>342</v>
      </c>
      <c r="B19" s="1033" t="s">
        <v>1481</v>
      </c>
      <c r="C19" s="128">
        <v>98</v>
      </c>
      <c r="D19" s="128">
        <v>10148</v>
      </c>
      <c r="E19" s="128">
        <v>825</v>
      </c>
      <c r="F19" s="128">
        <v>39109</v>
      </c>
      <c r="G19" s="128">
        <v>231865</v>
      </c>
    </row>
    <row r="20" spans="1:7" ht="20.100000000000001" customHeight="1">
      <c r="A20" s="1033" t="s">
        <v>1482</v>
      </c>
      <c r="B20" s="1033" t="s">
        <v>962</v>
      </c>
      <c r="C20" s="128">
        <v>3004</v>
      </c>
      <c r="D20" s="128">
        <v>217536</v>
      </c>
      <c r="E20" s="128">
        <v>24496</v>
      </c>
      <c r="F20" s="128">
        <v>791835</v>
      </c>
      <c r="G20" s="128">
        <v>3778857</v>
      </c>
    </row>
    <row r="21" spans="1:7" ht="20.100000000000001" customHeight="1">
      <c r="A21" s="1033" t="s">
        <v>1483</v>
      </c>
      <c r="B21" s="1033" t="s">
        <v>1484</v>
      </c>
      <c r="C21" s="128"/>
      <c r="D21" s="128"/>
      <c r="E21" s="128"/>
      <c r="F21" s="128"/>
      <c r="G21" s="128"/>
    </row>
    <row r="22" spans="1:7" ht="12.95" customHeight="1">
      <c r="A22" s="1033" t="s">
        <v>342</v>
      </c>
      <c r="B22" s="1033" t="s">
        <v>1485</v>
      </c>
      <c r="C22" s="128">
        <v>1259</v>
      </c>
      <c r="D22" s="128">
        <v>105897</v>
      </c>
      <c r="E22" s="128">
        <v>12125</v>
      </c>
      <c r="F22" s="128">
        <v>397039</v>
      </c>
      <c r="G22" s="128">
        <v>1928223</v>
      </c>
    </row>
    <row r="23" spans="1:7" ht="20.100000000000001" customHeight="1">
      <c r="A23" s="1033" t="s">
        <v>1486</v>
      </c>
      <c r="B23" s="1033" t="s">
        <v>1247</v>
      </c>
      <c r="C23" s="128">
        <v>1050</v>
      </c>
      <c r="D23" s="128">
        <v>80057</v>
      </c>
      <c r="E23" s="128">
        <v>9405</v>
      </c>
      <c r="F23" s="128">
        <v>291161</v>
      </c>
      <c r="G23" s="128">
        <v>1479609</v>
      </c>
    </row>
    <row r="24" spans="1:7" ht="20.100000000000001" customHeight="1">
      <c r="A24" s="1033" t="s">
        <v>1487</v>
      </c>
      <c r="B24" s="1033" t="s">
        <v>1488</v>
      </c>
      <c r="C24" s="128"/>
      <c r="D24" s="128"/>
      <c r="E24" s="128"/>
      <c r="F24" s="128"/>
      <c r="G24" s="128"/>
    </row>
    <row r="25" spans="1:7" ht="12.95" customHeight="1">
      <c r="A25" s="1033" t="s">
        <v>342</v>
      </c>
      <c r="B25" s="1033" t="s">
        <v>1489</v>
      </c>
      <c r="C25" s="128">
        <v>135</v>
      </c>
      <c r="D25" s="128">
        <v>18424</v>
      </c>
      <c r="E25" s="128">
        <v>2054</v>
      </c>
      <c r="F25" s="128">
        <v>73694</v>
      </c>
      <c r="G25" s="128">
        <v>265659</v>
      </c>
    </row>
    <row r="26" spans="1:7" ht="20.100000000000001" customHeight="1">
      <c r="A26" s="1033" t="s">
        <v>1490</v>
      </c>
      <c r="B26" s="1033" t="s">
        <v>1491</v>
      </c>
      <c r="C26" s="128"/>
      <c r="D26" s="128"/>
      <c r="E26" s="128"/>
      <c r="F26" s="128"/>
      <c r="G26" s="128"/>
    </row>
    <row r="27" spans="1:7" ht="12.95" customHeight="1">
      <c r="A27" s="1033" t="s">
        <v>342</v>
      </c>
      <c r="B27" s="1033" t="s">
        <v>1492</v>
      </c>
      <c r="C27" s="128">
        <v>74</v>
      </c>
      <c r="D27" s="128">
        <v>7416</v>
      </c>
      <c r="E27" s="128">
        <v>667</v>
      </c>
      <c r="F27" s="128">
        <v>32184</v>
      </c>
      <c r="G27" s="128">
        <v>182955</v>
      </c>
    </row>
    <row r="28" spans="1:7" ht="20.100000000000001" customHeight="1">
      <c r="A28" s="1033" t="s">
        <v>1493</v>
      </c>
      <c r="B28" s="1033" t="s">
        <v>1494</v>
      </c>
      <c r="C28" s="128"/>
      <c r="D28" s="128"/>
      <c r="E28" s="128"/>
      <c r="F28" s="128"/>
      <c r="G28" s="128"/>
    </row>
    <row r="29" spans="1:7" ht="12.95" customHeight="1">
      <c r="A29" s="1033" t="s">
        <v>342</v>
      </c>
      <c r="B29" s="1033" t="s">
        <v>1495</v>
      </c>
      <c r="C29" s="128">
        <v>992</v>
      </c>
      <c r="D29" s="128">
        <v>65388</v>
      </c>
      <c r="E29" s="128">
        <v>7390</v>
      </c>
      <c r="F29" s="128">
        <v>224531</v>
      </c>
      <c r="G29" s="128">
        <v>981551</v>
      </c>
    </row>
    <row r="30" spans="1:7" ht="20.100000000000001" customHeight="1">
      <c r="A30" s="1033" t="s">
        <v>1496</v>
      </c>
      <c r="B30" s="1033" t="s">
        <v>1497</v>
      </c>
      <c r="C30" s="128"/>
      <c r="D30" s="128"/>
      <c r="E30" s="128"/>
      <c r="F30" s="128"/>
      <c r="G30" s="128"/>
    </row>
    <row r="31" spans="1:7" ht="12.95" customHeight="1">
      <c r="A31" s="1033" t="s">
        <v>342</v>
      </c>
      <c r="B31" s="1033" t="s">
        <v>1498</v>
      </c>
      <c r="C31" s="128"/>
      <c r="D31" s="128"/>
      <c r="E31" s="128"/>
      <c r="F31" s="128"/>
      <c r="G31" s="128"/>
    </row>
    <row r="32" spans="1:7" ht="12.95" customHeight="1">
      <c r="A32" s="1033" t="s">
        <v>342</v>
      </c>
      <c r="B32" s="1033" t="s">
        <v>1499</v>
      </c>
      <c r="C32" s="128">
        <v>670</v>
      </c>
      <c r="D32" s="128">
        <v>44374</v>
      </c>
      <c r="E32" s="128">
        <v>4953</v>
      </c>
      <c r="F32" s="128">
        <v>153686</v>
      </c>
      <c r="G32" s="128">
        <v>626719</v>
      </c>
    </row>
    <row r="33" spans="1:7" ht="20.100000000000001" customHeight="1">
      <c r="A33" s="1033" t="s">
        <v>1500</v>
      </c>
      <c r="B33" s="1033" t="s">
        <v>1501</v>
      </c>
      <c r="C33" s="128"/>
      <c r="D33" s="128"/>
      <c r="E33" s="128"/>
      <c r="F33" s="128"/>
      <c r="G33" s="128"/>
    </row>
    <row r="34" spans="1:7" ht="12.95" customHeight="1">
      <c r="A34" s="1033" t="s">
        <v>342</v>
      </c>
      <c r="B34" s="1033" t="s">
        <v>1502</v>
      </c>
      <c r="C34" s="128">
        <v>322</v>
      </c>
      <c r="D34" s="128">
        <v>21014</v>
      </c>
      <c r="E34" s="128">
        <v>2437</v>
      </c>
      <c r="F34" s="128">
        <v>70844</v>
      </c>
      <c r="G34" s="128">
        <v>354832</v>
      </c>
    </row>
    <row r="35" spans="1:7" ht="20.100000000000001" customHeight="1">
      <c r="A35" s="1033" t="s">
        <v>1503</v>
      </c>
      <c r="B35" s="1033" t="s">
        <v>1248</v>
      </c>
      <c r="C35" s="128">
        <v>753</v>
      </c>
      <c r="D35" s="128">
        <v>46251</v>
      </c>
      <c r="E35" s="128">
        <v>4981</v>
      </c>
      <c r="F35" s="128">
        <v>170265</v>
      </c>
      <c r="G35" s="128">
        <v>869083</v>
      </c>
    </row>
    <row r="36" spans="1:7" ht="20.100000000000001" customHeight="1">
      <c r="A36" s="1033" t="s">
        <v>1504</v>
      </c>
      <c r="B36" s="1033" t="s">
        <v>1505</v>
      </c>
      <c r="C36" s="128">
        <v>28</v>
      </c>
      <c r="D36" s="128">
        <v>1229</v>
      </c>
      <c r="E36" s="128">
        <v>142</v>
      </c>
      <c r="F36" s="128">
        <v>5336</v>
      </c>
      <c r="G36" s="128">
        <v>31416</v>
      </c>
    </row>
    <row r="37" spans="1:7" ht="20.100000000000001" customHeight="1">
      <c r="A37" s="1033" t="s">
        <v>1506</v>
      </c>
      <c r="B37" s="1033" t="s">
        <v>1507</v>
      </c>
      <c r="C37" s="128"/>
      <c r="D37" s="128"/>
      <c r="E37" s="128"/>
      <c r="F37" s="128"/>
      <c r="G37" s="128"/>
    </row>
    <row r="38" spans="1:7" ht="12.95" customHeight="1">
      <c r="A38" s="1033" t="s">
        <v>342</v>
      </c>
      <c r="B38" s="1033" t="s">
        <v>1051</v>
      </c>
      <c r="C38" s="128">
        <v>725</v>
      </c>
      <c r="D38" s="128">
        <v>45022</v>
      </c>
      <c r="E38" s="128">
        <v>4839</v>
      </c>
      <c r="F38" s="128">
        <v>164929</v>
      </c>
      <c r="G38" s="128">
        <v>837667</v>
      </c>
    </row>
    <row r="39" spans="1:7" ht="20.100000000000001" customHeight="1">
      <c r="A39" s="1033" t="s">
        <v>1508</v>
      </c>
      <c r="B39" s="1033" t="s">
        <v>1509</v>
      </c>
      <c r="C39" s="128"/>
      <c r="D39" s="128"/>
      <c r="E39" s="128"/>
      <c r="F39" s="128"/>
      <c r="G39" s="128"/>
    </row>
    <row r="40" spans="1:7" ht="12.95" customHeight="1">
      <c r="A40" s="1033" t="s">
        <v>342</v>
      </c>
      <c r="B40" s="1033" t="s">
        <v>1510</v>
      </c>
      <c r="C40" s="128"/>
      <c r="D40" s="128"/>
      <c r="E40" s="128"/>
      <c r="F40" s="128"/>
      <c r="G40" s="128"/>
    </row>
    <row r="41" spans="1:7" ht="12.95" customHeight="1">
      <c r="A41" s="1033" t="s">
        <v>342</v>
      </c>
      <c r="B41" s="1033" t="s">
        <v>1511</v>
      </c>
      <c r="C41" s="128">
        <v>389</v>
      </c>
      <c r="D41" s="128">
        <v>17508</v>
      </c>
      <c r="E41" s="128">
        <v>2133</v>
      </c>
      <c r="F41" s="128">
        <v>58759</v>
      </c>
      <c r="G41" s="128">
        <v>275679</v>
      </c>
    </row>
    <row r="42" spans="1:7" ht="20.100000000000001" customHeight="1">
      <c r="A42" s="1033" t="s">
        <v>1512</v>
      </c>
      <c r="B42" s="1033" t="s">
        <v>1509</v>
      </c>
      <c r="C42" s="128">
        <v>218</v>
      </c>
      <c r="D42" s="128">
        <v>9352</v>
      </c>
      <c r="E42" s="128">
        <v>1174</v>
      </c>
      <c r="F42" s="128">
        <v>28610</v>
      </c>
      <c r="G42" s="128">
        <v>142567</v>
      </c>
    </row>
    <row r="43" spans="1:7" ht="20.100000000000001" customHeight="1">
      <c r="A43" s="1033" t="s">
        <v>1513</v>
      </c>
      <c r="B43" s="1033" t="s">
        <v>1514</v>
      </c>
      <c r="C43" s="128"/>
      <c r="D43" s="128"/>
      <c r="E43" s="128"/>
      <c r="F43" s="128"/>
      <c r="G43" s="128"/>
    </row>
    <row r="44" spans="1:7" ht="12.95" customHeight="1">
      <c r="A44" s="1033" t="s">
        <v>342</v>
      </c>
      <c r="B44" s="1033" t="s">
        <v>1511</v>
      </c>
      <c r="C44" s="128">
        <v>157</v>
      </c>
      <c r="D44" s="128">
        <v>7268</v>
      </c>
      <c r="E44" s="128">
        <v>857</v>
      </c>
      <c r="F44" s="128">
        <v>26969</v>
      </c>
      <c r="G44" s="128">
        <v>113093</v>
      </c>
    </row>
    <row r="45" spans="1:7" ht="20.100000000000001" customHeight="1">
      <c r="A45" s="1033" t="s">
        <v>1515</v>
      </c>
      <c r="B45" s="1033" t="s">
        <v>1516</v>
      </c>
      <c r="C45" s="128"/>
      <c r="D45" s="128"/>
      <c r="E45" s="128"/>
      <c r="F45" s="128"/>
      <c r="G45" s="128"/>
    </row>
    <row r="46" spans="1:7" ht="12.95" customHeight="1">
      <c r="A46" s="1033" t="s">
        <v>342</v>
      </c>
      <c r="B46" s="1033" t="s">
        <v>1517</v>
      </c>
      <c r="C46" s="128">
        <v>14</v>
      </c>
      <c r="D46" s="128">
        <v>888</v>
      </c>
      <c r="E46" s="128">
        <v>102</v>
      </c>
      <c r="F46" s="128">
        <v>3181</v>
      </c>
      <c r="G46" s="128">
        <v>20020</v>
      </c>
    </row>
    <row r="47" spans="1:7" ht="20.100000000000001" customHeight="1">
      <c r="A47" s="1033" t="s">
        <v>1518</v>
      </c>
      <c r="B47" s="1033" t="s">
        <v>1519</v>
      </c>
      <c r="C47" s="128"/>
      <c r="D47" s="128"/>
      <c r="E47" s="128"/>
      <c r="F47" s="128"/>
      <c r="G47" s="128"/>
    </row>
    <row r="48" spans="1:7" ht="12.95" customHeight="1">
      <c r="A48" s="1033" t="s">
        <v>342</v>
      </c>
      <c r="B48" s="1033" t="s">
        <v>1520</v>
      </c>
      <c r="C48" s="128">
        <v>2724</v>
      </c>
      <c r="D48" s="128">
        <v>118557</v>
      </c>
      <c r="E48" s="128">
        <v>12734</v>
      </c>
      <c r="F48" s="128">
        <v>381000</v>
      </c>
      <c r="G48" s="128">
        <v>1744313</v>
      </c>
    </row>
    <row r="49" spans="1:7" ht="20.100000000000001" customHeight="1">
      <c r="A49" s="1033" t="s">
        <v>1521</v>
      </c>
      <c r="B49" s="1033" t="s">
        <v>1522</v>
      </c>
      <c r="C49" s="128"/>
      <c r="D49" s="128"/>
      <c r="E49" s="128"/>
      <c r="F49" s="128"/>
      <c r="G49" s="128"/>
    </row>
    <row r="50" spans="1:7" ht="12.95" customHeight="1">
      <c r="A50" s="1033" t="s">
        <v>342</v>
      </c>
      <c r="B50" s="1033" t="s">
        <v>1523</v>
      </c>
      <c r="C50" s="128">
        <v>1318</v>
      </c>
      <c r="D50" s="128">
        <v>44097</v>
      </c>
      <c r="E50" s="128">
        <v>4597</v>
      </c>
      <c r="F50" s="128">
        <v>133663</v>
      </c>
      <c r="G50" s="128">
        <v>637746</v>
      </c>
    </row>
    <row r="51" spans="1:7" ht="20.100000000000001" customHeight="1">
      <c r="A51" s="1033" t="s">
        <v>1524</v>
      </c>
      <c r="B51" s="1033" t="s">
        <v>1522</v>
      </c>
      <c r="C51" s="128">
        <v>0</v>
      </c>
      <c r="D51" s="128">
        <v>0</v>
      </c>
      <c r="E51" s="128">
        <v>0</v>
      </c>
      <c r="F51" s="128">
        <v>0</v>
      </c>
      <c r="G51" s="128">
        <v>0</v>
      </c>
    </row>
    <row r="52" spans="1:7" ht="12.95" customHeight="1">
      <c r="A52" s="1033" t="s">
        <v>342</v>
      </c>
      <c r="B52" s="1033" t="s">
        <v>1525</v>
      </c>
      <c r="C52" s="128">
        <v>827</v>
      </c>
      <c r="D52" s="128">
        <v>27225</v>
      </c>
      <c r="E52" s="128">
        <v>2909</v>
      </c>
      <c r="F52" s="128">
        <v>84552</v>
      </c>
      <c r="G52" s="128">
        <v>383680</v>
      </c>
    </row>
    <row r="53" spans="1:7" ht="20.100000000000001" customHeight="1">
      <c r="A53" s="1033" t="s">
        <v>1526</v>
      </c>
      <c r="B53" s="1033" t="s">
        <v>1527</v>
      </c>
      <c r="C53" s="128"/>
      <c r="D53" s="128"/>
      <c r="E53" s="128"/>
      <c r="F53" s="128"/>
      <c r="G53" s="128"/>
    </row>
    <row r="54" spans="1:7" ht="12.95" customHeight="1">
      <c r="A54" s="1033" t="s">
        <v>342</v>
      </c>
      <c r="B54" s="1033" t="s">
        <v>1528</v>
      </c>
      <c r="C54" s="128">
        <v>491</v>
      </c>
      <c r="D54" s="128">
        <v>16872</v>
      </c>
      <c r="E54" s="128">
        <v>1688</v>
      </c>
      <c r="F54" s="128">
        <v>49111</v>
      </c>
      <c r="G54" s="128">
        <v>254067</v>
      </c>
    </row>
    <row r="55" spans="1:7" ht="20.100000000000001" customHeight="1">
      <c r="A55" s="1033" t="s">
        <v>1529</v>
      </c>
      <c r="B55" s="1033" t="s">
        <v>1519</v>
      </c>
      <c r="C55" s="128"/>
      <c r="D55" s="128"/>
      <c r="E55" s="128"/>
      <c r="F55" s="128"/>
      <c r="G55" s="128"/>
    </row>
    <row r="56" spans="1:7" ht="12.95" customHeight="1">
      <c r="A56" s="1033" t="s">
        <v>342</v>
      </c>
      <c r="B56" s="1033" t="s">
        <v>1530</v>
      </c>
      <c r="C56" s="128"/>
      <c r="D56" s="128"/>
      <c r="E56" s="128"/>
      <c r="F56" s="128"/>
      <c r="G56" s="128"/>
    </row>
    <row r="57" spans="1:7" ht="12.95" customHeight="1">
      <c r="A57" s="1033" t="s">
        <v>342</v>
      </c>
      <c r="B57" s="1033" t="s">
        <v>1051</v>
      </c>
      <c r="C57" s="128">
        <v>1406</v>
      </c>
      <c r="D57" s="128">
        <v>74460</v>
      </c>
      <c r="E57" s="128">
        <v>8137</v>
      </c>
      <c r="F57" s="128">
        <v>247337</v>
      </c>
      <c r="G57" s="128">
        <v>1106567</v>
      </c>
    </row>
    <row r="58" spans="1:7" ht="20.100000000000001" customHeight="1">
      <c r="A58" s="1033" t="s">
        <v>1531</v>
      </c>
      <c r="B58" s="1033" t="s">
        <v>1532</v>
      </c>
      <c r="C58" s="128">
        <v>357</v>
      </c>
      <c r="D58" s="128">
        <v>17214</v>
      </c>
      <c r="E58" s="128">
        <v>1951</v>
      </c>
      <c r="F58" s="128">
        <v>53259</v>
      </c>
      <c r="G58" s="128">
        <v>189407</v>
      </c>
    </row>
    <row r="59" spans="1:7" ht="20.100000000000001" customHeight="1">
      <c r="A59" s="1033" t="s">
        <v>1533</v>
      </c>
      <c r="B59" s="1033" t="s">
        <v>1534</v>
      </c>
      <c r="C59" s="128"/>
      <c r="D59" s="128"/>
      <c r="E59" s="128"/>
      <c r="F59" s="128"/>
      <c r="G59" s="128"/>
    </row>
    <row r="60" spans="1:7" ht="12.95" customHeight="1">
      <c r="A60" s="1033" t="s">
        <v>342</v>
      </c>
      <c r="B60" s="1033" t="s">
        <v>1535</v>
      </c>
      <c r="C60" s="128"/>
      <c r="D60" s="128"/>
      <c r="E60" s="128"/>
      <c r="F60" s="128"/>
      <c r="G60" s="128"/>
    </row>
    <row r="61" spans="1:7" ht="12.95" customHeight="1">
      <c r="A61" s="1033" t="s">
        <v>342</v>
      </c>
      <c r="B61" s="1033" t="s">
        <v>1536</v>
      </c>
      <c r="C61" s="128">
        <v>42</v>
      </c>
      <c r="D61" s="128">
        <v>2210</v>
      </c>
      <c r="E61" s="128">
        <v>221</v>
      </c>
      <c r="F61" s="128">
        <v>9257</v>
      </c>
      <c r="G61" s="128">
        <v>30672</v>
      </c>
    </row>
    <row r="62" spans="1:7" ht="20.100000000000001" customHeight="1">
      <c r="A62" s="1033" t="s">
        <v>1537</v>
      </c>
      <c r="B62" s="1033" t="s">
        <v>1538</v>
      </c>
      <c r="C62" s="128">
        <v>1007</v>
      </c>
      <c r="D62" s="128">
        <v>55036</v>
      </c>
      <c r="E62" s="128">
        <v>5965</v>
      </c>
      <c r="F62" s="128">
        <v>184820</v>
      </c>
      <c r="G62" s="128">
        <v>886489</v>
      </c>
    </row>
    <row r="63" spans="1:7" ht="12" customHeight="1">
      <c r="A63" s="1033" t="s">
        <v>342</v>
      </c>
      <c r="B63" s="1033">
        <v>0</v>
      </c>
      <c r="D63" s="27">
        <v>0</v>
      </c>
      <c r="E63" s="27">
        <v>0</v>
      </c>
      <c r="F63" s="27">
        <v>0</v>
      </c>
      <c r="G63" s="27">
        <v>0</v>
      </c>
    </row>
    <row r="64" spans="1:7" ht="12" customHeight="1">
      <c r="A64" s="1033" t="s">
        <v>342</v>
      </c>
      <c r="B64" s="1033">
        <v>0</v>
      </c>
      <c r="C64" s="27">
        <v>0</v>
      </c>
      <c r="D64" s="27">
        <v>0</v>
      </c>
      <c r="E64" s="27">
        <v>0</v>
      </c>
      <c r="F64" s="27">
        <v>0</v>
      </c>
      <c r="G64" s="27">
        <v>0</v>
      </c>
    </row>
    <row r="65" spans="1:7" ht="12" customHeight="1"/>
    <row r="66" spans="1:7" ht="18" customHeight="1">
      <c r="A66" s="1032" t="s">
        <v>1733</v>
      </c>
      <c r="B66" s="1032"/>
      <c r="C66" s="1032"/>
      <c r="D66" s="1032"/>
      <c r="E66" s="1032"/>
      <c r="F66" s="1032"/>
      <c r="G66" s="1032"/>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ColWidth="11.42578125" defaultRowHeight="15"/>
  <cols>
    <col min="1" max="1" width="9.28515625" style="299" customWidth="1"/>
    <col min="2" max="2" width="31.140625" style="304" customWidth="1"/>
    <col min="3" max="3" width="16.85546875" style="299" customWidth="1"/>
    <col min="4" max="5" width="14.42578125" style="299" customWidth="1"/>
    <col min="6" max="6" width="17.7109375" style="299" customWidth="1"/>
    <col min="7" max="8" width="14.42578125" style="299" customWidth="1"/>
    <col min="9" max="16384" width="11.42578125" style="299"/>
  </cols>
  <sheetData>
    <row r="1" spans="1:9" ht="15" customHeight="1">
      <c r="A1" s="1106" t="s">
        <v>1750</v>
      </c>
    </row>
    <row r="2" spans="1:9" ht="20.100000000000001" customHeight="1">
      <c r="A2" s="214" t="s">
        <v>709</v>
      </c>
      <c r="B2" s="297"/>
      <c r="C2" s="298"/>
      <c r="D2" s="298"/>
      <c r="E2" s="298"/>
    </row>
    <row r="3" spans="1:9" ht="20.100000000000001" customHeight="1">
      <c r="A3" s="214" t="s">
        <v>1358</v>
      </c>
      <c r="B3" s="300"/>
      <c r="C3" s="300"/>
      <c r="D3" s="300"/>
      <c r="E3" s="300"/>
      <c r="F3" s="300"/>
      <c r="G3" s="300"/>
      <c r="H3" s="300"/>
      <c r="I3" s="300"/>
    </row>
    <row r="4" spans="1:9" ht="20.100000000000001" customHeight="1">
      <c r="A4" s="214" t="s">
        <v>1746</v>
      </c>
      <c r="B4" s="297"/>
      <c r="C4" s="298"/>
      <c r="D4" s="298"/>
      <c r="E4" s="298"/>
      <c r="F4" s="298"/>
    </row>
    <row r="5" spans="1:9" ht="20.100000000000001" customHeight="1">
      <c r="A5" s="214" t="s">
        <v>1329</v>
      </c>
      <c r="B5" s="297"/>
      <c r="C5" s="298"/>
      <c r="D5" s="298"/>
      <c r="E5" s="298"/>
      <c r="F5" s="298"/>
    </row>
    <row r="6" spans="1:9" ht="20.100000000000001" customHeight="1">
      <c r="A6" s="214" t="s">
        <v>527</v>
      </c>
      <c r="B6" s="214"/>
      <c r="C6" s="298"/>
      <c r="D6" s="298"/>
      <c r="E6" s="298"/>
      <c r="F6" s="298"/>
    </row>
    <row r="7" spans="1:9" ht="20.100000000000001" customHeight="1">
      <c r="A7" s="214" t="s">
        <v>1424</v>
      </c>
      <c r="B7" s="301"/>
      <c r="C7" s="302"/>
      <c r="D7" s="302"/>
      <c r="E7" s="302"/>
      <c r="F7" s="302"/>
    </row>
    <row r="8" spans="1:9" ht="15.75" customHeight="1">
      <c r="A8" s="1190" t="s">
        <v>1049</v>
      </c>
      <c r="B8" s="1193" t="s">
        <v>1050</v>
      </c>
      <c r="C8" s="1305" t="s">
        <v>791</v>
      </c>
      <c r="D8" s="1288" t="s">
        <v>1330</v>
      </c>
      <c r="E8" s="1297"/>
      <c r="F8" s="1288" t="s">
        <v>411</v>
      </c>
      <c r="G8" s="1288" t="s">
        <v>1330</v>
      </c>
      <c r="H8" s="1307"/>
      <c r="I8" s="303"/>
    </row>
    <row r="9" spans="1:9" ht="15.75" customHeight="1">
      <c r="A9" s="1191"/>
      <c r="B9" s="1194"/>
      <c r="C9" s="1371"/>
      <c r="D9" s="1373"/>
      <c r="E9" s="1374"/>
      <c r="F9" s="1375"/>
      <c r="G9" s="1373"/>
      <c r="H9" s="1376"/>
      <c r="I9" s="303"/>
    </row>
    <row r="10" spans="1:9" ht="15.75" customHeight="1">
      <c r="A10" s="1191"/>
      <c r="B10" s="1194"/>
      <c r="C10" s="1371"/>
      <c r="D10" s="1305" t="s">
        <v>1101</v>
      </c>
      <c r="E10" s="1305" t="s">
        <v>1331</v>
      </c>
      <c r="F10" s="1375"/>
      <c r="G10" s="1305" t="s">
        <v>1101</v>
      </c>
      <c r="H10" s="1288" t="s">
        <v>1331</v>
      </c>
      <c r="I10" s="303"/>
    </row>
    <row r="11" spans="1:9" ht="15.75" customHeight="1">
      <c r="A11" s="1191"/>
      <c r="B11" s="1194"/>
      <c r="C11" s="1372"/>
      <c r="D11" s="1372"/>
      <c r="E11" s="1372"/>
      <c r="F11" s="1373"/>
      <c r="G11" s="1372"/>
      <c r="H11" s="1373"/>
      <c r="I11" s="303"/>
    </row>
    <row r="12" spans="1:9" ht="15.75" customHeight="1">
      <c r="A12" s="1192"/>
      <c r="B12" s="1195"/>
      <c r="C12" s="296" t="s">
        <v>1332</v>
      </c>
      <c r="D12" s="1294" t="s">
        <v>641</v>
      </c>
      <c r="E12" s="1306"/>
      <c r="F12" s="296" t="s">
        <v>1332</v>
      </c>
      <c r="G12" s="1294" t="s">
        <v>641</v>
      </c>
      <c r="H12" s="1295"/>
      <c r="I12" s="303"/>
    </row>
    <row r="13" spans="1:9" ht="15.75" customHeight="1">
      <c r="A13" s="295"/>
      <c r="B13" s="295"/>
      <c r="C13" s="258"/>
      <c r="D13" s="258"/>
      <c r="E13" s="258"/>
      <c r="F13" s="258"/>
      <c r="G13" s="258"/>
      <c r="H13" s="258"/>
      <c r="I13" s="303"/>
    </row>
    <row r="14" spans="1:9" ht="15.75" customHeight="1">
      <c r="A14" s="237" t="s">
        <v>1333</v>
      </c>
      <c r="B14" s="295"/>
      <c r="C14" s="258"/>
      <c r="D14" s="258"/>
      <c r="E14" s="258"/>
      <c r="F14" s="258"/>
      <c r="G14" s="258"/>
      <c r="H14" s="258"/>
      <c r="I14" s="303"/>
    </row>
    <row r="15" spans="1:9" ht="18" customHeight="1">
      <c r="A15" s="278" t="s">
        <v>1334</v>
      </c>
      <c r="B15" s="279" t="s">
        <v>638</v>
      </c>
      <c r="C15" s="238"/>
      <c r="D15" s="27"/>
      <c r="E15" s="27"/>
      <c r="F15" s="27"/>
      <c r="G15" s="237"/>
      <c r="H15" s="237"/>
    </row>
    <row r="16" spans="1:9" ht="15.75" customHeight="1">
      <c r="A16" s="278" t="s">
        <v>1335</v>
      </c>
      <c r="B16" s="279" t="s">
        <v>529</v>
      </c>
      <c r="C16" s="238">
        <v>113.9</v>
      </c>
      <c r="D16" s="238">
        <v>-0.11835673766981136</v>
      </c>
      <c r="E16" s="238">
        <v>1</v>
      </c>
      <c r="F16" s="238">
        <v>153.9</v>
      </c>
      <c r="G16" s="238">
        <v>2.0854334855082701</v>
      </c>
      <c r="H16" s="238">
        <v>3.4</v>
      </c>
    </row>
    <row r="17" spans="1:8" ht="11.25" customHeight="1">
      <c r="A17" s="280"/>
      <c r="B17" s="281"/>
      <c r="C17" s="238"/>
      <c r="D17" s="238"/>
      <c r="E17" s="238"/>
      <c r="F17" s="238"/>
      <c r="G17" s="238"/>
      <c r="H17" s="238"/>
    </row>
    <row r="18" spans="1:8" ht="35.25" customHeight="1">
      <c r="A18" s="282" t="s">
        <v>1336</v>
      </c>
      <c r="B18" s="283" t="s">
        <v>1246</v>
      </c>
      <c r="C18" s="239">
        <v>105.7</v>
      </c>
      <c r="D18" s="239">
        <v>-0.20334469458495041</v>
      </c>
      <c r="E18" s="239">
        <v>-1.2</v>
      </c>
      <c r="F18" s="239">
        <v>140.69999999999999</v>
      </c>
      <c r="G18" s="239">
        <v>1.0376145147339866</v>
      </c>
      <c r="H18" s="239">
        <v>2.6</v>
      </c>
    </row>
    <row r="19" spans="1:8" ht="15" customHeight="1">
      <c r="A19" s="284"/>
      <c r="B19" s="285"/>
      <c r="C19" s="239"/>
      <c r="D19" s="239"/>
      <c r="E19" s="239"/>
      <c r="F19" s="239"/>
      <c r="G19" s="239"/>
      <c r="H19" s="239"/>
    </row>
    <row r="20" spans="1:8" ht="35.25" customHeight="1">
      <c r="A20" s="286">
        <v>42</v>
      </c>
      <c r="B20" s="283" t="s">
        <v>962</v>
      </c>
      <c r="C20" s="239">
        <v>118.8</v>
      </c>
      <c r="D20" s="239">
        <v>5.6382824924106067E-2</v>
      </c>
      <c r="E20" s="239">
        <v>1.8</v>
      </c>
      <c r="F20" s="239">
        <v>159.4</v>
      </c>
      <c r="G20" s="239">
        <v>4.0017878100061077</v>
      </c>
      <c r="H20" s="239">
        <v>0.5</v>
      </c>
    </row>
    <row r="21" spans="1:8" ht="35.25" customHeight="1">
      <c r="A21" s="282" t="s">
        <v>1337</v>
      </c>
      <c r="B21" s="283" t="s">
        <v>1338</v>
      </c>
      <c r="C21" s="239">
        <v>118.1</v>
      </c>
      <c r="D21" s="239">
        <v>9.2703464791998869E-2</v>
      </c>
      <c r="E21" s="239">
        <v>0.9</v>
      </c>
      <c r="F21" s="239">
        <v>156.5</v>
      </c>
      <c r="G21" s="239">
        <v>3.7965433605316568</v>
      </c>
      <c r="H21" s="239">
        <v>0.5</v>
      </c>
    </row>
    <row r="22" spans="1:8" ht="35.25" customHeight="1">
      <c r="A22" s="282" t="s">
        <v>1339</v>
      </c>
      <c r="B22" s="283" t="s">
        <v>1247</v>
      </c>
      <c r="C22" s="239">
        <v>118.2</v>
      </c>
      <c r="D22" s="239">
        <v>3.1193399074269657E-2</v>
      </c>
      <c r="E22" s="239">
        <v>0.1</v>
      </c>
      <c r="F22" s="239">
        <v>166.1</v>
      </c>
      <c r="G22" s="239">
        <v>2.0621211572611653</v>
      </c>
      <c r="H22" s="239">
        <v>1.7</v>
      </c>
    </row>
    <row r="23" spans="1:8" ht="15" customHeight="1">
      <c r="A23" s="284"/>
      <c r="B23" s="285"/>
      <c r="C23" s="239"/>
      <c r="D23" s="239"/>
      <c r="E23" s="239"/>
      <c r="F23" s="239"/>
      <c r="G23" s="239"/>
      <c r="H23" s="239"/>
    </row>
    <row r="24" spans="1:8" ht="35.25" customHeight="1">
      <c r="A24" s="282" t="s">
        <v>1340</v>
      </c>
      <c r="B24" s="283" t="s">
        <v>1341</v>
      </c>
      <c r="C24" s="239">
        <v>125.1</v>
      </c>
      <c r="D24" s="239">
        <v>0.10785526958141389</v>
      </c>
      <c r="E24" s="239">
        <v>3.8</v>
      </c>
      <c r="F24" s="239">
        <v>168.9</v>
      </c>
      <c r="G24" s="239">
        <v>3.1667863881832625</v>
      </c>
      <c r="H24" s="239">
        <v>-0.8</v>
      </c>
    </row>
    <row r="25" spans="1:8" ht="35.25" customHeight="1">
      <c r="A25" s="282" t="s">
        <v>1342</v>
      </c>
      <c r="B25" s="283" t="s">
        <v>1343</v>
      </c>
      <c r="C25" s="239">
        <v>115.6</v>
      </c>
      <c r="D25" s="239">
        <v>2.7000270002708326E-2</v>
      </c>
      <c r="E25" s="239">
        <v>1.9</v>
      </c>
      <c r="F25" s="239">
        <v>148.80000000000001</v>
      </c>
      <c r="G25" s="239">
        <v>3.665439195896969</v>
      </c>
      <c r="H25" s="239">
        <v>-8.6</v>
      </c>
    </row>
    <row r="26" spans="1:8" ht="15" customHeight="1">
      <c r="A26" s="284"/>
      <c r="B26" s="285"/>
      <c r="C26" s="239"/>
      <c r="D26" s="239"/>
      <c r="E26" s="239"/>
      <c r="F26" s="239"/>
      <c r="G26" s="239"/>
      <c r="H26" s="239"/>
    </row>
    <row r="27" spans="1:8" ht="35.25" customHeight="1">
      <c r="A27" s="282" t="s">
        <v>1344</v>
      </c>
      <c r="B27" s="283" t="s">
        <v>1248</v>
      </c>
      <c r="C27" s="239">
        <v>111</v>
      </c>
      <c r="D27" s="239">
        <v>-9.9739662575648591E-2</v>
      </c>
      <c r="E27" s="239">
        <v>1</v>
      </c>
      <c r="F27" s="239">
        <v>164.1</v>
      </c>
      <c r="G27" s="239">
        <v>5.4651427024182464</v>
      </c>
      <c r="H27" s="239">
        <v>2.9</v>
      </c>
    </row>
    <row r="28" spans="1:8" ht="15" customHeight="1">
      <c r="A28" s="284"/>
      <c r="B28" s="285"/>
      <c r="C28" s="239"/>
      <c r="D28" s="239"/>
      <c r="E28" s="239"/>
      <c r="F28" s="239"/>
      <c r="G28" s="239"/>
      <c r="H28" s="239"/>
    </row>
    <row r="29" spans="1:8" ht="39" customHeight="1">
      <c r="A29" s="282" t="s">
        <v>1345</v>
      </c>
      <c r="B29" s="283" t="s">
        <v>1346</v>
      </c>
      <c r="C29" s="239">
        <v>126.1</v>
      </c>
      <c r="D29" s="239">
        <v>-6.868868997789157E-2</v>
      </c>
      <c r="E29" s="239">
        <v>2.8</v>
      </c>
      <c r="F29" s="239">
        <v>179.2</v>
      </c>
      <c r="G29" s="239">
        <v>-1.0012869096436949</v>
      </c>
      <c r="H29" s="239">
        <v>3.6</v>
      </c>
    </row>
    <row r="30" spans="1:8" ht="15" customHeight="1">
      <c r="A30" s="284"/>
      <c r="B30" s="285"/>
      <c r="C30" s="239"/>
      <c r="D30" s="239"/>
      <c r="E30" s="239"/>
      <c r="F30" s="239"/>
      <c r="G30" s="239"/>
      <c r="H30" s="239"/>
    </row>
    <row r="31" spans="1:8" ht="35.25" customHeight="1">
      <c r="A31" s="282" t="s">
        <v>1347</v>
      </c>
      <c r="B31" s="283" t="s">
        <v>1348</v>
      </c>
      <c r="C31" s="239">
        <v>115.5</v>
      </c>
      <c r="D31" s="239">
        <v>-0.20382486160039903</v>
      </c>
      <c r="E31" s="239">
        <v>1.5</v>
      </c>
      <c r="F31" s="239">
        <v>164.8</v>
      </c>
      <c r="G31" s="239">
        <v>1.6043740663132189</v>
      </c>
      <c r="H31" s="239">
        <v>9</v>
      </c>
    </row>
    <row r="32" spans="1:8" ht="35.25" customHeight="1">
      <c r="A32" s="282" t="s">
        <v>1349</v>
      </c>
      <c r="B32" s="283" t="s">
        <v>1350</v>
      </c>
      <c r="C32" s="239">
        <v>109</v>
      </c>
      <c r="D32" s="239">
        <v>-0.28518001988755426</v>
      </c>
      <c r="E32" s="239">
        <v>1.1000000000000001</v>
      </c>
      <c r="F32" s="239">
        <v>161.4</v>
      </c>
      <c r="G32" s="239">
        <v>1.8803350849705414</v>
      </c>
      <c r="H32" s="239">
        <v>7.2</v>
      </c>
    </row>
    <row r="33" spans="1:8" ht="35.25" customHeight="1">
      <c r="A33" s="282" t="s">
        <v>1351</v>
      </c>
      <c r="B33" s="283" t="s">
        <v>1352</v>
      </c>
      <c r="C33" s="239">
        <v>105.4</v>
      </c>
      <c r="D33" s="239">
        <v>-0.31726894888797208</v>
      </c>
      <c r="E33" s="239">
        <v>0.3</v>
      </c>
      <c r="F33" s="239">
        <v>152.19999999999999</v>
      </c>
      <c r="G33" s="239">
        <v>0.84036685536166278</v>
      </c>
      <c r="H33" s="239">
        <v>4.9000000000000004</v>
      </c>
    </row>
    <row r="34" spans="1:8" ht="35.25" customHeight="1">
      <c r="A34" s="282" t="s">
        <v>1353</v>
      </c>
      <c r="B34" s="283" t="s">
        <v>1354</v>
      </c>
      <c r="C34" s="239">
        <v>115.6</v>
      </c>
      <c r="D34" s="239">
        <v>-0.23874384010283967</v>
      </c>
      <c r="E34" s="239">
        <v>2.8</v>
      </c>
      <c r="F34" s="239">
        <v>175.7</v>
      </c>
      <c r="G34" s="239">
        <v>3.2988563690977024</v>
      </c>
      <c r="H34" s="239">
        <v>9.4</v>
      </c>
    </row>
    <row r="35" spans="1:8" ht="15" customHeight="1">
      <c r="A35" s="284"/>
      <c r="B35" s="285"/>
      <c r="C35" s="239"/>
      <c r="D35" s="239"/>
      <c r="E35" s="239"/>
      <c r="F35" s="239"/>
      <c r="G35" s="239"/>
      <c r="H35" s="239"/>
    </row>
    <row r="36" spans="1:8" ht="35.25" customHeight="1">
      <c r="A36" s="282" t="s">
        <v>1355</v>
      </c>
      <c r="B36" s="283" t="s">
        <v>1356</v>
      </c>
      <c r="C36" s="239">
        <v>122.8</v>
      </c>
      <c r="D36" s="239">
        <v>-0.12150283823035846</v>
      </c>
      <c r="E36" s="239">
        <v>2.2000000000000002</v>
      </c>
      <c r="F36" s="239">
        <v>167.5</v>
      </c>
      <c r="G36" s="239">
        <v>1.333682622038368</v>
      </c>
      <c r="H36" s="239">
        <v>10.6</v>
      </c>
    </row>
    <row r="37" spans="1:8" ht="35.1" customHeight="1">
      <c r="C37" s="128"/>
      <c r="D37" s="128"/>
      <c r="E37" s="128"/>
      <c r="F37" s="128"/>
    </row>
    <row r="38" spans="1:8" ht="15.95" customHeight="1">
      <c r="C38" s="238"/>
      <c r="D38" s="238"/>
      <c r="E38" s="238"/>
      <c r="F38" s="238"/>
      <c r="G38" s="238"/>
      <c r="H38" s="238"/>
    </row>
    <row r="39" spans="1:8" ht="15.95" customHeight="1">
      <c r="C39" s="128"/>
      <c r="D39" s="128"/>
      <c r="E39" s="128"/>
      <c r="F39" s="128"/>
    </row>
    <row r="40" spans="1:8" ht="15.95" customHeight="1">
      <c r="C40" s="128"/>
      <c r="D40" s="128"/>
      <c r="E40" s="128"/>
      <c r="F40" s="128"/>
    </row>
    <row r="41" spans="1:8" ht="22.5" customHeight="1">
      <c r="C41" s="128"/>
      <c r="D41" s="128"/>
      <c r="E41" s="128"/>
      <c r="F41" s="128"/>
    </row>
    <row r="42" spans="1:8" ht="30.75" customHeight="1">
      <c r="C42" s="238"/>
      <c r="D42" s="238"/>
      <c r="E42" s="238"/>
      <c r="F42" s="238"/>
      <c r="G42" s="238"/>
      <c r="H42" s="238"/>
    </row>
    <row r="43" spans="1:8" ht="29.25" customHeight="1">
      <c r="C43" s="128"/>
      <c r="D43" s="128"/>
      <c r="E43" s="128"/>
      <c r="F43" s="128"/>
    </row>
    <row r="44" spans="1:8" ht="15.95" customHeight="1">
      <c r="C44" s="238"/>
      <c r="D44" s="238"/>
      <c r="E44" s="238"/>
      <c r="F44" s="238"/>
      <c r="G44" s="238"/>
      <c r="H44" s="238"/>
    </row>
    <row r="45" spans="1:8" ht="19.5" customHeight="1">
      <c r="C45" s="128"/>
      <c r="D45" s="128"/>
      <c r="E45" s="128"/>
      <c r="F45" s="128"/>
    </row>
    <row r="46" spans="1:8" ht="15.95" customHeight="1">
      <c r="C46" s="238"/>
      <c r="D46" s="238"/>
      <c r="E46" s="238"/>
      <c r="F46" s="238"/>
      <c r="G46" s="238"/>
      <c r="H46" s="238"/>
    </row>
    <row r="47" spans="1:8" ht="23.25" customHeight="1">
      <c r="C47" s="27"/>
      <c r="D47" s="27"/>
      <c r="E47" s="27"/>
      <c r="F47" s="27"/>
    </row>
    <row r="48" spans="1:8" ht="15.95" customHeight="1">
      <c r="C48" s="238"/>
      <c r="D48" s="238"/>
      <c r="E48" s="238"/>
      <c r="F48" s="238"/>
      <c r="G48" s="238"/>
      <c r="H48" s="238"/>
    </row>
    <row r="49" spans="1:1">
      <c r="A49" s="299" t="s">
        <v>1733</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RowHeight="15"/>
  <cols>
    <col min="1" max="1" width="8.140625" style="918" customWidth="1"/>
    <col min="2" max="2" width="22.5703125" style="918" customWidth="1"/>
    <col min="3" max="7" width="20.7109375" style="918" customWidth="1"/>
    <col min="8" max="16384" width="11.42578125" style="918"/>
  </cols>
  <sheetData>
    <row r="1" spans="1:7" ht="15" customHeight="1">
      <c r="A1" s="1106" t="s">
        <v>1750</v>
      </c>
    </row>
    <row r="2" spans="1:7" ht="23.1" customHeight="1">
      <c r="A2" s="1095" t="s">
        <v>709</v>
      </c>
      <c r="B2" s="1095"/>
      <c r="C2" s="1095"/>
      <c r="D2" s="1095"/>
      <c r="E2" s="1095"/>
      <c r="F2" s="1095"/>
      <c r="G2" s="1095"/>
    </row>
    <row r="3" spans="1:7" ht="23.1" customHeight="1">
      <c r="A3" s="919" t="s">
        <v>1385</v>
      </c>
      <c r="B3" s="1095"/>
      <c r="C3" s="1095"/>
      <c r="D3" s="1095"/>
      <c r="E3" s="1095"/>
      <c r="F3" s="1095"/>
      <c r="G3" s="1095"/>
    </row>
    <row r="4" spans="1:7" ht="23.1" customHeight="1">
      <c r="A4" s="1098" t="s">
        <v>1755</v>
      </c>
      <c r="B4" s="1095"/>
      <c r="C4" s="1095"/>
      <c r="D4" s="1095"/>
      <c r="E4" s="1095"/>
      <c r="F4" s="1095"/>
      <c r="G4" s="1095"/>
    </row>
    <row r="5" spans="1:7" ht="23.1" customHeight="1">
      <c r="A5" s="920" t="s">
        <v>1640</v>
      </c>
      <c r="B5" s="1095"/>
      <c r="C5" s="1095"/>
      <c r="D5" s="1095"/>
      <c r="E5" s="1095"/>
      <c r="F5" s="1095"/>
      <c r="G5" s="1095"/>
    </row>
    <row r="6" spans="1:7" ht="30" customHeight="1">
      <c r="A6" s="1099" t="s">
        <v>527</v>
      </c>
      <c r="B6" s="1099"/>
      <c r="C6" s="1099"/>
      <c r="D6" s="1099"/>
      <c r="E6" s="1099"/>
      <c r="F6" s="1099"/>
      <c r="G6" s="1099"/>
    </row>
    <row r="7" spans="1:7" ht="15.75" customHeight="1">
      <c r="A7" s="1384" t="s">
        <v>1049</v>
      </c>
      <c r="B7" s="1387" t="s">
        <v>1050</v>
      </c>
      <c r="C7" s="1390" t="s">
        <v>146</v>
      </c>
      <c r="D7" s="1390" t="s">
        <v>1150</v>
      </c>
      <c r="E7" s="1393" t="s">
        <v>1149</v>
      </c>
      <c r="F7" s="1377" t="s">
        <v>291</v>
      </c>
      <c r="G7" s="1377" t="s">
        <v>1148</v>
      </c>
    </row>
    <row r="8" spans="1:7" ht="15.75" customHeight="1">
      <c r="A8" s="1385"/>
      <c r="B8" s="1388"/>
      <c r="C8" s="1391"/>
      <c r="D8" s="1391"/>
      <c r="E8" s="1394"/>
      <c r="F8" s="1378"/>
      <c r="G8" s="1378"/>
    </row>
    <row r="9" spans="1:7" ht="15.75" customHeight="1">
      <c r="A9" s="1385"/>
      <c r="B9" s="1388"/>
      <c r="C9" s="1391"/>
      <c r="D9" s="1391"/>
      <c r="E9" s="1394"/>
      <c r="F9" s="1378"/>
      <c r="G9" s="1378"/>
    </row>
    <row r="10" spans="1:7" ht="15.75" customHeight="1">
      <c r="A10" s="1385"/>
      <c r="B10" s="1388"/>
      <c r="C10" s="1392"/>
      <c r="D10" s="1392"/>
      <c r="E10" s="1395"/>
      <c r="F10" s="1379"/>
      <c r="G10" s="1379"/>
    </row>
    <row r="11" spans="1:7" ht="15.75" customHeight="1">
      <c r="A11" s="1386"/>
      <c r="B11" s="1389"/>
      <c r="C11" s="1380" t="s">
        <v>179</v>
      </c>
      <c r="D11" s="1381"/>
      <c r="E11" s="921" t="s">
        <v>1610</v>
      </c>
      <c r="F11" s="1382" t="s">
        <v>1611</v>
      </c>
      <c r="G11" s="1383"/>
    </row>
    <row r="12" spans="1:7" ht="35.1" customHeight="1">
      <c r="A12" s="918" t="s">
        <v>1147</v>
      </c>
      <c r="B12" s="918" t="s">
        <v>561</v>
      </c>
      <c r="C12" s="27">
        <v>0</v>
      </c>
      <c r="D12" s="27">
        <v>0</v>
      </c>
      <c r="E12" s="27">
        <v>0</v>
      </c>
      <c r="F12" s="27">
        <v>0</v>
      </c>
      <c r="G12" s="27">
        <v>0</v>
      </c>
    </row>
    <row r="13" spans="1:7" ht="15.95" customHeight="1">
      <c r="A13" s="918" t="s">
        <v>1130</v>
      </c>
      <c r="B13" s="918" t="s">
        <v>529</v>
      </c>
      <c r="C13" s="128">
        <v>10125</v>
      </c>
      <c r="D13" s="128">
        <v>428236</v>
      </c>
      <c r="E13" s="128">
        <v>391658</v>
      </c>
      <c r="F13" s="128">
        <v>11647685</v>
      </c>
      <c r="G13" s="128">
        <v>39218313</v>
      </c>
    </row>
    <row r="14" spans="1:7" ht="35.1" customHeight="1">
      <c r="A14" s="918" t="s">
        <v>1146</v>
      </c>
      <c r="B14" s="918" t="s">
        <v>766</v>
      </c>
      <c r="C14" s="128">
        <v>7167</v>
      </c>
      <c r="D14" s="128">
        <v>322100</v>
      </c>
      <c r="E14" s="128">
        <v>291810</v>
      </c>
      <c r="F14" s="128">
        <v>9046395</v>
      </c>
      <c r="G14" s="128">
        <v>30566001</v>
      </c>
    </row>
    <row r="15" spans="1:7" ht="35.1" customHeight="1">
      <c r="A15" s="918" t="s">
        <v>1145</v>
      </c>
      <c r="B15" s="918" t="s">
        <v>1144</v>
      </c>
      <c r="C15" s="128">
        <v>2822</v>
      </c>
      <c r="D15" s="128">
        <v>133187</v>
      </c>
      <c r="E15" s="128">
        <v>126058</v>
      </c>
      <c r="F15" s="128">
        <v>3584840</v>
      </c>
      <c r="G15" s="128">
        <v>11431376</v>
      </c>
    </row>
    <row r="16" spans="1:7" ht="35.1" customHeight="1">
      <c r="A16" s="918" t="s">
        <v>1143</v>
      </c>
      <c r="B16" s="366" t="s">
        <v>1142</v>
      </c>
      <c r="C16" s="128">
        <v>0</v>
      </c>
      <c r="D16" s="128">
        <v>0</v>
      </c>
      <c r="E16" s="128">
        <v>0</v>
      </c>
      <c r="F16" s="128">
        <v>0</v>
      </c>
      <c r="G16" s="128">
        <v>0</v>
      </c>
    </row>
    <row r="17" spans="1:7" ht="15.95" customHeight="1">
      <c r="A17" s="918" t="s">
        <v>342</v>
      </c>
      <c r="B17" s="366" t="s">
        <v>1425</v>
      </c>
      <c r="C17" s="128">
        <v>0</v>
      </c>
      <c r="D17" s="128">
        <v>0</v>
      </c>
      <c r="E17" s="128">
        <v>0</v>
      </c>
      <c r="F17" s="128">
        <v>0</v>
      </c>
      <c r="G17" s="128">
        <v>0</v>
      </c>
    </row>
    <row r="18" spans="1:7" ht="15.95" customHeight="1">
      <c r="A18" s="918" t="s">
        <v>342</v>
      </c>
      <c r="B18" s="366" t="s">
        <v>1141</v>
      </c>
      <c r="C18" s="128">
        <v>0</v>
      </c>
      <c r="D18" s="128">
        <v>0</v>
      </c>
      <c r="E18" s="128">
        <v>0</v>
      </c>
      <c r="F18" s="128">
        <v>0</v>
      </c>
      <c r="G18" s="128">
        <v>0</v>
      </c>
    </row>
    <row r="19" spans="1:7" ht="15.95" customHeight="1">
      <c r="A19" s="918" t="s">
        <v>342</v>
      </c>
      <c r="B19" s="366" t="s">
        <v>1140</v>
      </c>
      <c r="C19" s="128">
        <v>3443</v>
      </c>
      <c r="D19" s="128">
        <v>148269</v>
      </c>
      <c r="E19" s="128">
        <v>129265</v>
      </c>
      <c r="F19" s="128">
        <v>4136924</v>
      </c>
      <c r="G19" s="128">
        <v>14076029</v>
      </c>
    </row>
    <row r="20" spans="1:7" ht="35.1" customHeight="1">
      <c r="A20" s="918" t="s">
        <v>1139</v>
      </c>
      <c r="B20" s="918" t="s">
        <v>1138</v>
      </c>
      <c r="C20" s="128">
        <v>0</v>
      </c>
      <c r="D20" s="128">
        <v>0</v>
      </c>
      <c r="E20" s="128">
        <v>0</v>
      </c>
      <c r="F20" s="128">
        <v>0</v>
      </c>
      <c r="G20" s="128">
        <v>0</v>
      </c>
    </row>
    <row r="21" spans="1:7" ht="15.95" customHeight="1">
      <c r="A21" s="918" t="s">
        <v>342</v>
      </c>
      <c r="B21" s="918" t="s">
        <v>766</v>
      </c>
      <c r="C21" s="128">
        <v>902</v>
      </c>
      <c r="D21" s="128">
        <v>40645</v>
      </c>
      <c r="E21" s="128">
        <v>36486</v>
      </c>
      <c r="F21" s="128">
        <v>1324630</v>
      </c>
      <c r="G21" s="128">
        <v>5058596</v>
      </c>
    </row>
    <row r="22" spans="1:7" ht="35.1" customHeight="1">
      <c r="A22" s="918" t="s">
        <v>1137</v>
      </c>
      <c r="B22" s="918" t="s">
        <v>1136</v>
      </c>
      <c r="C22" s="128">
        <v>0</v>
      </c>
      <c r="D22" s="128">
        <v>0</v>
      </c>
      <c r="E22" s="128">
        <v>0</v>
      </c>
      <c r="F22" s="128">
        <v>0</v>
      </c>
      <c r="G22" s="128">
        <v>0</v>
      </c>
    </row>
    <row r="23" spans="1:7" ht="15.95" customHeight="1">
      <c r="A23" s="918" t="s">
        <v>342</v>
      </c>
      <c r="B23" s="918" t="s">
        <v>1135</v>
      </c>
      <c r="C23" s="128">
        <v>0</v>
      </c>
      <c r="D23" s="128">
        <v>0</v>
      </c>
      <c r="E23" s="128">
        <v>0</v>
      </c>
      <c r="F23" s="128">
        <v>0</v>
      </c>
      <c r="G23" s="128">
        <v>0</v>
      </c>
    </row>
    <row r="24" spans="1:7" ht="15.95" customHeight="1">
      <c r="A24" s="918" t="s">
        <v>342</v>
      </c>
      <c r="B24" s="918" t="s">
        <v>1134</v>
      </c>
      <c r="C24" s="128">
        <v>449</v>
      </c>
      <c r="D24" s="128">
        <v>17764</v>
      </c>
      <c r="E24" s="128">
        <v>16436</v>
      </c>
      <c r="F24" s="128">
        <v>489154</v>
      </c>
      <c r="G24" s="128">
        <v>1811192</v>
      </c>
    </row>
    <row r="25" spans="1:7" ht="35.1" customHeight="1">
      <c r="A25" s="918" t="s">
        <v>1133</v>
      </c>
      <c r="B25" s="918" t="s">
        <v>1132</v>
      </c>
      <c r="C25" s="128">
        <v>0</v>
      </c>
      <c r="D25" s="128">
        <v>0</v>
      </c>
      <c r="E25" s="128">
        <v>0</v>
      </c>
      <c r="F25" s="128">
        <v>0</v>
      </c>
      <c r="G25" s="128">
        <v>0</v>
      </c>
    </row>
    <row r="26" spans="1:7" ht="15.95" customHeight="1">
      <c r="A26" s="918" t="s">
        <v>342</v>
      </c>
      <c r="B26" s="918" t="s">
        <v>1131</v>
      </c>
      <c r="C26" s="128">
        <v>453</v>
      </c>
      <c r="D26" s="128">
        <v>22881</v>
      </c>
      <c r="E26" s="128">
        <v>20051</v>
      </c>
      <c r="F26" s="128">
        <v>835477</v>
      </c>
      <c r="G26" s="128">
        <v>3247404</v>
      </c>
    </row>
    <row r="27" spans="1:7" ht="35.1" customHeight="1">
      <c r="A27" s="918" t="s">
        <v>1130</v>
      </c>
      <c r="B27" s="918" t="s">
        <v>1129</v>
      </c>
      <c r="C27" s="128">
        <v>2958</v>
      </c>
      <c r="D27" s="128">
        <v>106136</v>
      </c>
      <c r="E27" s="128">
        <v>99847</v>
      </c>
      <c r="F27" s="128">
        <v>2601290</v>
      </c>
      <c r="G27" s="128">
        <v>8652311</v>
      </c>
    </row>
    <row r="28" spans="1:7" ht="35.1" customHeight="1">
      <c r="A28" s="918" t="s">
        <v>1128</v>
      </c>
      <c r="B28" s="918" t="s">
        <v>1127</v>
      </c>
      <c r="C28" s="128">
        <v>0</v>
      </c>
      <c r="D28" s="128">
        <v>0</v>
      </c>
      <c r="E28" s="128">
        <v>0</v>
      </c>
      <c r="F28" s="128">
        <v>0</v>
      </c>
      <c r="G28" s="128">
        <v>0</v>
      </c>
    </row>
    <row r="29" spans="1:7" ht="15.95" customHeight="1">
      <c r="A29" s="918" t="s">
        <v>342</v>
      </c>
      <c r="B29" s="918" t="s">
        <v>1126</v>
      </c>
      <c r="C29" s="128">
        <v>0</v>
      </c>
      <c r="D29" s="128">
        <v>0</v>
      </c>
      <c r="E29" s="128">
        <v>0</v>
      </c>
      <c r="F29" s="128">
        <v>0</v>
      </c>
      <c r="G29" s="128">
        <v>0</v>
      </c>
    </row>
    <row r="30" spans="1:7" ht="15.95" customHeight="1">
      <c r="A30" s="918" t="s">
        <v>342</v>
      </c>
      <c r="B30" s="918" t="s">
        <v>1125</v>
      </c>
      <c r="C30" s="128">
        <v>386</v>
      </c>
      <c r="D30" s="128">
        <v>13573</v>
      </c>
      <c r="E30" s="128">
        <v>12140</v>
      </c>
      <c r="F30" s="128">
        <v>331605</v>
      </c>
      <c r="G30" s="128">
        <v>1102025</v>
      </c>
    </row>
    <row r="31" spans="1:7" ht="35.1" customHeight="1">
      <c r="A31" s="918" t="s">
        <v>1124</v>
      </c>
      <c r="B31" s="918" t="s">
        <v>1123</v>
      </c>
      <c r="C31" s="128">
        <v>0</v>
      </c>
      <c r="D31" s="128">
        <v>0</v>
      </c>
      <c r="E31" s="128">
        <v>0</v>
      </c>
      <c r="F31" s="128">
        <v>0</v>
      </c>
      <c r="G31" s="128">
        <v>0</v>
      </c>
    </row>
    <row r="32" spans="1:7" ht="15.95" customHeight="1">
      <c r="A32" s="918" t="s">
        <v>342</v>
      </c>
      <c r="B32" s="918" t="s">
        <v>1122</v>
      </c>
      <c r="C32" s="128">
        <v>635</v>
      </c>
      <c r="D32" s="128">
        <v>21235</v>
      </c>
      <c r="E32" s="128">
        <v>20025</v>
      </c>
      <c r="F32" s="128">
        <v>510233</v>
      </c>
      <c r="G32" s="128">
        <v>1821987</v>
      </c>
    </row>
    <row r="33" spans="1:7" ht="35.1" customHeight="1">
      <c r="A33" s="918" t="s">
        <v>1121</v>
      </c>
      <c r="B33" s="918" t="s">
        <v>1120</v>
      </c>
      <c r="C33" s="128">
        <v>0</v>
      </c>
      <c r="D33" s="128">
        <v>0</v>
      </c>
      <c r="E33" s="128">
        <v>0</v>
      </c>
      <c r="F33" s="128">
        <v>0</v>
      </c>
      <c r="G33" s="128">
        <v>0</v>
      </c>
    </row>
    <row r="34" spans="1:7" ht="15.95" customHeight="1">
      <c r="A34" s="918" t="s">
        <v>342</v>
      </c>
      <c r="B34" s="918" t="s">
        <v>1119</v>
      </c>
      <c r="C34" s="128">
        <v>0</v>
      </c>
      <c r="D34" s="128">
        <v>0</v>
      </c>
      <c r="E34" s="128">
        <v>0</v>
      </c>
      <c r="F34" s="128">
        <v>0</v>
      </c>
      <c r="G34" s="128">
        <v>0</v>
      </c>
    </row>
    <row r="35" spans="1:7" ht="15.95" customHeight="1">
      <c r="A35" s="918" t="s">
        <v>342</v>
      </c>
      <c r="B35" s="918" t="s">
        <v>1118</v>
      </c>
      <c r="C35" s="128">
        <v>537</v>
      </c>
      <c r="D35" s="128">
        <v>18144</v>
      </c>
      <c r="E35" s="128">
        <v>16643</v>
      </c>
      <c r="F35" s="128">
        <v>460866</v>
      </c>
      <c r="G35" s="128">
        <v>1746691</v>
      </c>
    </row>
    <row r="36" spans="1:7" ht="35.1" customHeight="1">
      <c r="A36" s="918" t="s">
        <v>1117</v>
      </c>
      <c r="B36" s="918" t="s">
        <v>1116</v>
      </c>
      <c r="C36" s="128">
        <v>1288</v>
      </c>
      <c r="D36" s="128">
        <v>47712</v>
      </c>
      <c r="E36" s="128">
        <v>45970</v>
      </c>
      <c r="F36" s="128">
        <v>1138064</v>
      </c>
      <c r="G36" s="128">
        <v>3273854</v>
      </c>
    </row>
    <row r="37" spans="1:7" ht="35.1" customHeight="1">
      <c r="A37" s="918" t="s">
        <v>1115</v>
      </c>
      <c r="B37" s="918" t="s">
        <v>1114</v>
      </c>
      <c r="C37" s="128">
        <v>0</v>
      </c>
      <c r="D37" s="128">
        <v>0</v>
      </c>
      <c r="E37" s="128">
        <v>0</v>
      </c>
      <c r="F37" s="128">
        <v>0</v>
      </c>
      <c r="G37" s="128">
        <v>0</v>
      </c>
    </row>
    <row r="38" spans="1:7" ht="15.95" customHeight="1">
      <c r="A38" s="918" t="s">
        <v>342</v>
      </c>
      <c r="B38" s="918" t="s">
        <v>1113</v>
      </c>
      <c r="C38" s="128">
        <v>1221</v>
      </c>
      <c r="D38" s="128">
        <v>45614</v>
      </c>
      <c r="E38" s="128">
        <v>44129</v>
      </c>
      <c r="F38" s="128">
        <v>1086205</v>
      </c>
      <c r="G38" s="128">
        <v>3104559</v>
      </c>
    </row>
    <row r="39" spans="1:7" ht="35.1" customHeight="1">
      <c r="A39" s="918" t="s">
        <v>1112</v>
      </c>
      <c r="B39" s="918" t="s">
        <v>1111</v>
      </c>
      <c r="C39" s="128">
        <v>67</v>
      </c>
      <c r="D39" s="128">
        <v>2098</v>
      </c>
      <c r="E39" s="128">
        <v>1840</v>
      </c>
      <c r="F39" s="128">
        <v>51861</v>
      </c>
      <c r="G39" s="128">
        <v>169294</v>
      </c>
    </row>
    <row r="40" spans="1:7" ht="35.1" customHeight="1">
      <c r="A40" s="918" t="s">
        <v>1110</v>
      </c>
      <c r="B40" s="918" t="s">
        <v>1109</v>
      </c>
      <c r="C40" s="128">
        <v>0</v>
      </c>
      <c r="D40" s="128">
        <v>0</v>
      </c>
      <c r="E40" s="128">
        <v>0</v>
      </c>
      <c r="F40" s="128">
        <v>0</v>
      </c>
      <c r="G40" s="128">
        <v>0</v>
      </c>
    </row>
    <row r="41" spans="1:7" ht="15.95" customHeight="1">
      <c r="A41" s="918" t="s">
        <v>342</v>
      </c>
      <c r="B41" s="918" t="s">
        <v>1051</v>
      </c>
      <c r="C41" s="128">
        <v>113</v>
      </c>
      <c r="D41" s="128">
        <v>5472</v>
      </c>
      <c r="E41" s="128">
        <v>5072</v>
      </c>
      <c r="F41" s="128">
        <v>160521</v>
      </c>
      <c r="G41" s="128">
        <v>707754</v>
      </c>
    </row>
    <row r="42" spans="1:7" ht="15.95" customHeight="1">
      <c r="A42" s="918" t="s">
        <v>342</v>
      </c>
      <c r="B42" s="918">
        <v>0</v>
      </c>
      <c r="D42" s="128">
        <v>0</v>
      </c>
      <c r="E42" s="128">
        <v>0</v>
      </c>
      <c r="F42" s="128">
        <v>0</v>
      </c>
      <c r="G42" s="128">
        <v>0</v>
      </c>
    </row>
    <row r="43" spans="1:7" ht="15.95" customHeight="1">
      <c r="C43" s="128">
        <v>0</v>
      </c>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128"/>
      <c r="D47" s="128"/>
      <c r="E47" s="128"/>
      <c r="F47" s="128"/>
      <c r="G47" s="128"/>
    </row>
    <row r="48" spans="1:7" ht="12.6" customHeight="1">
      <c r="C48" s="128"/>
      <c r="D48" s="128"/>
      <c r="E48" s="128"/>
      <c r="F48" s="128"/>
      <c r="G48" s="128"/>
    </row>
    <row r="49" spans="1:7" ht="12.6" customHeight="1">
      <c r="C49" s="27"/>
      <c r="D49" s="27"/>
      <c r="E49" s="27"/>
      <c r="F49" s="27"/>
      <c r="G49" s="27"/>
    </row>
    <row r="50" spans="1:7" ht="12.6" customHeight="1">
      <c r="A50" s="922" t="s">
        <v>1659</v>
      </c>
    </row>
    <row r="51" spans="1:7" ht="12.6" customHeight="1">
      <c r="A51" s="923" t="s">
        <v>1660</v>
      </c>
    </row>
    <row r="52" spans="1:7" ht="12.6" customHeight="1"/>
    <row r="53" spans="1:7" ht="15.95" customHeight="1">
      <c r="A53" s="1093" t="s">
        <v>1733</v>
      </c>
      <c r="B53" s="1093"/>
      <c r="C53" s="1093"/>
      <c r="D53" s="1093"/>
      <c r="E53" s="1093"/>
      <c r="F53" s="1093"/>
      <c r="G53" s="1093"/>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918" customWidth="1"/>
    <col min="2" max="2" width="22.5703125" style="918" customWidth="1"/>
    <col min="3" max="7" width="20.7109375" style="918" customWidth="1"/>
    <col min="8" max="16384" width="11.42578125" style="918"/>
  </cols>
  <sheetData>
    <row r="1" spans="1:7" ht="15" customHeight="1">
      <c r="A1" s="1106" t="s">
        <v>1750</v>
      </c>
    </row>
    <row r="2" spans="1:7" ht="23.1" customHeight="1">
      <c r="A2" s="1095" t="s">
        <v>709</v>
      </c>
      <c r="B2" s="1095"/>
      <c r="C2" s="1095"/>
      <c r="D2" s="1095"/>
      <c r="E2" s="1095"/>
      <c r="F2" s="1095"/>
      <c r="G2" s="1095"/>
    </row>
    <row r="3" spans="1:7" ht="23.1" customHeight="1">
      <c r="A3" s="1396" t="s">
        <v>1385</v>
      </c>
      <c r="B3" s="1396"/>
      <c r="C3" s="1396"/>
      <c r="D3" s="1396"/>
      <c r="E3" s="1396"/>
      <c r="F3" s="1396"/>
      <c r="G3" s="1396"/>
    </row>
    <row r="4" spans="1:7" ht="23.1" customHeight="1">
      <c r="A4" s="1397" t="s">
        <v>1752</v>
      </c>
      <c r="B4" s="1397"/>
      <c r="C4" s="1397"/>
      <c r="D4" s="1397"/>
      <c r="E4" s="1397"/>
      <c r="F4" s="1397"/>
      <c r="G4" s="1397"/>
    </row>
    <row r="5" spans="1:7" ht="23.1" customHeight="1">
      <c r="A5" s="1398" t="s">
        <v>1640</v>
      </c>
      <c r="B5" s="1396"/>
      <c r="C5" s="1396"/>
      <c r="D5" s="1396"/>
      <c r="E5" s="1396"/>
      <c r="F5" s="1396"/>
      <c r="G5" s="1396"/>
    </row>
    <row r="6" spans="1:7" ht="30" customHeight="1">
      <c r="A6" s="1399" t="s">
        <v>527</v>
      </c>
      <c r="B6" s="1399"/>
      <c r="C6" s="1399"/>
      <c r="D6" s="1399"/>
      <c r="E6" s="1399"/>
      <c r="F6" s="1399"/>
      <c r="G6" s="1399"/>
    </row>
    <row r="7" spans="1:7" ht="15.75" customHeight="1">
      <c r="A7" s="1384" t="s">
        <v>1049</v>
      </c>
      <c r="B7" s="1387" t="s">
        <v>1050</v>
      </c>
      <c r="C7" s="1390" t="s">
        <v>146</v>
      </c>
      <c r="D7" s="1390" t="s">
        <v>1150</v>
      </c>
      <c r="E7" s="1393" t="s">
        <v>1149</v>
      </c>
      <c r="F7" s="1377" t="s">
        <v>291</v>
      </c>
      <c r="G7" s="1377" t="s">
        <v>1148</v>
      </c>
    </row>
    <row r="8" spans="1:7" ht="15.75" customHeight="1">
      <c r="A8" s="1385"/>
      <c r="B8" s="1388"/>
      <c r="C8" s="1391"/>
      <c r="D8" s="1391"/>
      <c r="E8" s="1394"/>
      <c r="F8" s="1378"/>
      <c r="G8" s="1378"/>
    </row>
    <row r="9" spans="1:7" ht="15.75" customHeight="1">
      <c r="A9" s="1385"/>
      <c r="B9" s="1388"/>
      <c r="C9" s="1391"/>
      <c r="D9" s="1391"/>
      <c r="E9" s="1394"/>
      <c r="F9" s="1378"/>
      <c r="G9" s="1378"/>
    </row>
    <row r="10" spans="1:7" ht="15.75" customHeight="1">
      <c r="A10" s="1385"/>
      <c r="B10" s="1388"/>
      <c r="C10" s="1392"/>
      <c r="D10" s="1392"/>
      <c r="E10" s="1395"/>
      <c r="F10" s="1379"/>
      <c r="G10" s="1379"/>
    </row>
    <row r="11" spans="1:7" ht="15.75" customHeight="1">
      <c r="A11" s="1386"/>
      <c r="B11" s="1389"/>
      <c r="C11" s="1380" t="s">
        <v>179</v>
      </c>
      <c r="D11" s="1381"/>
      <c r="E11" s="921" t="s">
        <v>1610</v>
      </c>
      <c r="F11" s="1382" t="s">
        <v>1611</v>
      </c>
      <c r="G11" s="1383"/>
    </row>
    <row r="12" spans="1:7" ht="35.1" customHeight="1">
      <c r="A12" s="918" t="s">
        <v>1147</v>
      </c>
      <c r="B12" s="918" t="s">
        <v>561</v>
      </c>
      <c r="C12" s="27"/>
      <c r="D12" s="27"/>
      <c r="E12" s="27"/>
      <c r="F12" s="27"/>
      <c r="G12" s="27"/>
    </row>
    <row r="13" spans="1:7" ht="15.95" customHeight="1">
      <c r="A13" s="918" t="s">
        <v>1130</v>
      </c>
      <c r="B13" s="918" t="s">
        <v>529</v>
      </c>
      <c r="C13" s="128">
        <v>10108</v>
      </c>
      <c r="D13" s="128">
        <v>432574</v>
      </c>
      <c r="E13" s="128">
        <v>132112</v>
      </c>
      <c r="F13" s="128">
        <v>3953080</v>
      </c>
      <c r="G13" s="128">
        <v>14562492</v>
      </c>
    </row>
    <row r="14" spans="1:7" ht="35.1" customHeight="1">
      <c r="A14" s="918" t="s">
        <v>1146</v>
      </c>
      <c r="B14" s="918" t="s">
        <v>766</v>
      </c>
      <c r="C14" s="128">
        <v>7155</v>
      </c>
      <c r="D14" s="128">
        <v>325360</v>
      </c>
      <c r="E14" s="128">
        <v>98067</v>
      </c>
      <c r="F14" s="128">
        <v>3062141</v>
      </c>
      <c r="G14" s="128">
        <v>11322650</v>
      </c>
    </row>
    <row r="15" spans="1:7" ht="35.1" customHeight="1">
      <c r="A15" s="918" t="s">
        <v>1145</v>
      </c>
      <c r="B15" s="918" t="s">
        <v>1144</v>
      </c>
      <c r="C15" s="128">
        <v>2818</v>
      </c>
      <c r="D15" s="128">
        <v>134450</v>
      </c>
      <c r="E15" s="128">
        <v>42358</v>
      </c>
      <c r="F15" s="128">
        <v>1214996</v>
      </c>
      <c r="G15" s="128">
        <v>4236936</v>
      </c>
    </row>
    <row r="16" spans="1:7" ht="35.1" customHeight="1">
      <c r="A16" s="918" t="s">
        <v>1143</v>
      </c>
      <c r="B16" s="366" t="s">
        <v>1142</v>
      </c>
      <c r="C16" s="128"/>
      <c r="D16" s="128"/>
      <c r="E16" s="128"/>
      <c r="F16" s="128"/>
      <c r="G16" s="128"/>
    </row>
    <row r="17" spans="1:7" ht="15.95" customHeight="1">
      <c r="A17" s="918" t="s">
        <v>342</v>
      </c>
      <c r="B17" s="366" t="s">
        <v>1425</v>
      </c>
      <c r="C17" s="128"/>
      <c r="D17" s="128"/>
      <c r="E17" s="128"/>
      <c r="F17" s="128"/>
      <c r="G17" s="128"/>
    </row>
    <row r="18" spans="1:7" ht="15.95" customHeight="1">
      <c r="A18" s="918" t="s">
        <v>342</v>
      </c>
      <c r="B18" s="366" t="s">
        <v>1141</v>
      </c>
      <c r="C18" s="128"/>
      <c r="D18" s="128"/>
      <c r="E18" s="128"/>
      <c r="F18" s="128"/>
      <c r="G18" s="128"/>
    </row>
    <row r="19" spans="1:7" ht="15.95" customHeight="1">
      <c r="A19" s="918" t="s">
        <v>342</v>
      </c>
      <c r="B19" s="366" t="s">
        <v>1140</v>
      </c>
      <c r="C19" s="128">
        <v>3437</v>
      </c>
      <c r="D19" s="128">
        <v>150139</v>
      </c>
      <c r="E19" s="128">
        <v>43502</v>
      </c>
      <c r="F19" s="128">
        <v>1408241</v>
      </c>
      <c r="G19" s="128">
        <v>5327149</v>
      </c>
    </row>
    <row r="20" spans="1:7" ht="35.1" customHeight="1">
      <c r="A20" s="918" t="s">
        <v>1139</v>
      </c>
      <c r="B20" s="918" t="s">
        <v>1138</v>
      </c>
      <c r="C20" s="128"/>
      <c r="D20" s="128"/>
      <c r="E20" s="128"/>
      <c r="F20" s="128"/>
      <c r="G20" s="128"/>
    </row>
    <row r="21" spans="1:7" ht="15.95" customHeight="1">
      <c r="A21" s="918" t="s">
        <v>342</v>
      </c>
      <c r="B21" s="918" t="s">
        <v>766</v>
      </c>
      <c r="C21" s="128">
        <v>900</v>
      </c>
      <c r="D21" s="128">
        <v>40771</v>
      </c>
      <c r="E21" s="128">
        <v>12207</v>
      </c>
      <c r="F21" s="128">
        <v>438904</v>
      </c>
      <c r="G21" s="128">
        <v>1758565</v>
      </c>
    </row>
    <row r="22" spans="1:7" ht="35.1" customHeight="1">
      <c r="A22" s="918" t="s">
        <v>1137</v>
      </c>
      <c r="B22" s="918" t="s">
        <v>1136</v>
      </c>
      <c r="C22" s="128"/>
      <c r="D22" s="128"/>
      <c r="E22" s="128"/>
      <c r="F22" s="128"/>
      <c r="G22" s="128"/>
    </row>
    <row r="23" spans="1:7" ht="15.95" customHeight="1">
      <c r="A23" s="918" t="s">
        <v>342</v>
      </c>
      <c r="B23" s="918" t="s">
        <v>1135</v>
      </c>
      <c r="C23" s="128"/>
      <c r="D23" s="128"/>
      <c r="E23" s="128"/>
      <c r="F23" s="128"/>
      <c r="G23" s="128"/>
    </row>
    <row r="24" spans="1:7" ht="15.95" customHeight="1">
      <c r="A24" s="918" t="s">
        <v>342</v>
      </c>
      <c r="B24" s="918" t="s">
        <v>1134</v>
      </c>
      <c r="C24" s="128">
        <v>448</v>
      </c>
      <c r="D24" s="128">
        <v>17824</v>
      </c>
      <c r="E24" s="128">
        <v>5533</v>
      </c>
      <c r="F24" s="128">
        <v>163184</v>
      </c>
      <c r="G24" s="128">
        <v>654131</v>
      </c>
    </row>
    <row r="25" spans="1:7" ht="35.1" customHeight="1">
      <c r="A25" s="918" t="s">
        <v>1133</v>
      </c>
      <c r="B25" s="918" t="s">
        <v>1132</v>
      </c>
      <c r="C25" s="128"/>
      <c r="D25" s="128"/>
      <c r="E25" s="128"/>
      <c r="F25" s="128"/>
      <c r="G25" s="128"/>
    </row>
    <row r="26" spans="1:7" ht="15.95" customHeight="1">
      <c r="A26" s="918" t="s">
        <v>342</v>
      </c>
      <c r="B26" s="918" t="s">
        <v>1131</v>
      </c>
      <c r="C26" s="128">
        <v>452</v>
      </c>
      <c r="D26" s="128">
        <v>22947</v>
      </c>
      <c r="E26" s="128">
        <v>6675</v>
      </c>
      <c r="F26" s="128">
        <v>275720</v>
      </c>
      <c r="G26" s="128">
        <v>1104433</v>
      </c>
    </row>
    <row r="27" spans="1:7" ht="35.1" customHeight="1">
      <c r="A27" s="918" t="s">
        <v>1130</v>
      </c>
      <c r="B27" s="918" t="s">
        <v>1129</v>
      </c>
      <c r="C27" s="128">
        <v>2953</v>
      </c>
      <c r="D27" s="128">
        <v>107214</v>
      </c>
      <c r="E27" s="128">
        <v>34045</v>
      </c>
      <c r="F27" s="128">
        <v>890939</v>
      </c>
      <c r="G27" s="128">
        <v>3239842</v>
      </c>
    </row>
    <row r="28" spans="1:7" ht="35.1" customHeight="1">
      <c r="A28" s="918" t="s">
        <v>1128</v>
      </c>
      <c r="B28" s="918" t="s">
        <v>1127</v>
      </c>
      <c r="C28" s="128"/>
      <c r="D28" s="128"/>
      <c r="E28" s="128"/>
      <c r="F28" s="128"/>
      <c r="G28" s="128"/>
    </row>
    <row r="29" spans="1:7" ht="15.95" customHeight="1">
      <c r="A29" s="918" t="s">
        <v>342</v>
      </c>
      <c r="B29" s="918" t="s">
        <v>1126</v>
      </c>
      <c r="C29" s="128"/>
      <c r="D29" s="128"/>
      <c r="E29" s="128"/>
      <c r="F29" s="128"/>
      <c r="G29" s="128"/>
    </row>
    <row r="30" spans="1:7" ht="15.95" customHeight="1">
      <c r="A30" s="918" t="s">
        <v>342</v>
      </c>
      <c r="B30" s="918" t="s">
        <v>1125</v>
      </c>
      <c r="C30" s="128">
        <v>384</v>
      </c>
      <c r="D30" s="128">
        <v>13486</v>
      </c>
      <c r="E30" s="128">
        <v>4096</v>
      </c>
      <c r="F30" s="128">
        <v>114044</v>
      </c>
      <c r="G30" s="128">
        <v>410011</v>
      </c>
    </row>
    <row r="31" spans="1:7" ht="35.1" customHeight="1">
      <c r="A31" s="918" t="s">
        <v>1124</v>
      </c>
      <c r="B31" s="918" t="s">
        <v>1123</v>
      </c>
      <c r="C31" s="128"/>
      <c r="D31" s="128"/>
      <c r="E31" s="128"/>
      <c r="F31" s="128"/>
      <c r="G31" s="128"/>
    </row>
    <row r="32" spans="1:7" ht="15.95" customHeight="1">
      <c r="A32" s="918" t="s">
        <v>342</v>
      </c>
      <c r="B32" s="918" t="s">
        <v>1122</v>
      </c>
      <c r="C32" s="128">
        <v>635</v>
      </c>
      <c r="D32" s="128">
        <v>21515</v>
      </c>
      <c r="E32" s="128">
        <v>6770</v>
      </c>
      <c r="F32" s="128">
        <v>173971</v>
      </c>
      <c r="G32" s="128">
        <v>666756</v>
      </c>
    </row>
    <row r="33" spans="1:7" ht="35.1" customHeight="1">
      <c r="A33" s="918" t="s">
        <v>1121</v>
      </c>
      <c r="B33" s="918" t="s">
        <v>1120</v>
      </c>
      <c r="C33" s="128"/>
      <c r="D33" s="128"/>
      <c r="E33" s="128"/>
      <c r="F33" s="128"/>
      <c r="G33" s="128"/>
    </row>
    <row r="34" spans="1:7" ht="15.95" customHeight="1">
      <c r="A34" s="918" t="s">
        <v>342</v>
      </c>
      <c r="B34" s="918" t="s">
        <v>1119</v>
      </c>
      <c r="C34" s="128"/>
      <c r="D34" s="128"/>
      <c r="E34" s="128"/>
      <c r="F34" s="128"/>
      <c r="G34" s="128"/>
    </row>
    <row r="35" spans="1:7" ht="15.95" customHeight="1">
      <c r="A35" s="918" t="s">
        <v>342</v>
      </c>
      <c r="B35" s="918" t="s">
        <v>1118</v>
      </c>
      <c r="C35" s="128">
        <v>535</v>
      </c>
      <c r="D35" s="128">
        <v>18241</v>
      </c>
      <c r="E35" s="128">
        <v>5584</v>
      </c>
      <c r="F35" s="128">
        <v>155916</v>
      </c>
      <c r="G35" s="128">
        <v>633008</v>
      </c>
    </row>
    <row r="36" spans="1:7" ht="35.1" customHeight="1">
      <c r="A36" s="918" t="s">
        <v>1117</v>
      </c>
      <c r="B36" s="918" t="s">
        <v>1116</v>
      </c>
      <c r="C36" s="128">
        <v>1288</v>
      </c>
      <c r="D36" s="128">
        <v>48566</v>
      </c>
      <c r="E36" s="128">
        <v>15924</v>
      </c>
      <c r="F36" s="128">
        <v>393576</v>
      </c>
      <c r="G36" s="128">
        <v>1273733</v>
      </c>
    </row>
    <row r="37" spans="1:7" ht="35.1" customHeight="1">
      <c r="A37" s="918" t="s">
        <v>1115</v>
      </c>
      <c r="B37" s="918" t="s">
        <v>1114</v>
      </c>
      <c r="C37" s="128"/>
      <c r="D37" s="128"/>
      <c r="E37" s="128"/>
      <c r="F37" s="128"/>
      <c r="G37" s="128"/>
    </row>
    <row r="38" spans="1:7" ht="15.95" customHeight="1">
      <c r="A38" s="918" t="s">
        <v>342</v>
      </c>
      <c r="B38" s="918" t="s">
        <v>1113</v>
      </c>
      <c r="C38" s="128">
        <v>1221</v>
      </c>
      <c r="D38" s="128">
        <v>46444</v>
      </c>
      <c r="E38" s="128">
        <v>15304</v>
      </c>
      <c r="F38" s="128">
        <v>375783</v>
      </c>
      <c r="G38" s="128">
        <v>1208487</v>
      </c>
    </row>
    <row r="39" spans="1:7" ht="35.1" customHeight="1">
      <c r="A39" s="918" t="s">
        <v>1112</v>
      </c>
      <c r="B39" s="918" t="s">
        <v>1111</v>
      </c>
      <c r="C39" s="128">
        <v>67</v>
      </c>
      <c r="D39" s="128">
        <v>2122</v>
      </c>
      <c r="E39" s="128">
        <v>619</v>
      </c>
      <c r="F39" s="128">
        <v>17793</v>
      </c>
      <c r="G39" s="128">
        <v>65245</v>
      </c>
    </row>
    <row r="40" spans="1:7" ht="35.1" customHeight="1">
      <c r="A40" s="918" t="s">
        <v>1110</v>
      </c>
      <c r="B40" s="918" t="s">
        <v>1109</v>
      </c>
      <c r="C40" s="128"/>
      <c r="D40" s="128"/>
      <c r="E40" s="128"/>
      <c r="F40" s="128"/>
      <c r="G40" s="128"/>
    </row>
    <row r="41" spans="1:7" ht="15.95" customHeight="1">
      <c r="A41" s="918" t="s">
        <v>342</v>
      </c>
      <c r="B41" s="918" t="s">
        <v>1051</v>
      </c>
      <c r="C41" s="128">
        <v>111</v>
      </c>
      <c r="D41" s="128">
        <v>5406</v>
      </c>
      <c r="E41" s="128">
        <v>1671</v>
      </c>
      <c r="F41" s="128">
        <v>53432</v>
      </c>
      <c r="G41" s="128">
        <v>256334</v>
      </c>
    </row>
    <row r="42" spans="1:7" ht="15.95" customHeight="1">
      <c r="D42" s="128"/>
      <c r="E42" s="128"/>
      <c r="F42" s="128"/>
      <c r="G42" s="128"/>
    </row>
    <row r="43" spans="1:7" ht="15.95" customHeight="1">
      <c r="C43" s="128"/>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27"/>
      <c r="D47" s="27"/>
      <c r="E47" s="27"/>
      <c r="F47" s="27"/>
      <c r="G47" s="27"/>
    </row>
    <row r="48" spans="1:7" ht="12.6" customHeight="1"/>
    <row r="49" spans="1:7" ht="12.6" customHeight="1"/>
    <row r="50" spans="1:7" ht="12.6" customHeight="1">
      <c r="A50" s="922" t="s">
        <v>1659</v>
      </c>
      <c r="B50" s="1093"/>
      <c r="C50" s="1093"/>
      <c r="D50" s="1093"/>
      <c r="E50" s="1093"/>
      <c r="F50" s="1093"/>
      <c r="G50" s="1093"/>
    </row>
    <row r="51" spans="1:7" ht="12.6" customHeight="1">
      <c r="A51" s="923" t="s">
        <v>1660</v>
      </c>
    </row>
    <row r="52" spans="1:7" ht="12.6" customHeight="1"/>
    <row r="53" spans="1:7" ht="15.95" customHeight="1">
      <c r="A53" s="1093" t="s">
        <v>1733</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zoomScaleNormal="100" workbookViewId="0"/>
  </sheetViews>
  <sheetFormatPr baseColWidth="10" defaultRowHeight="15"/>
  <cols>
    <col min="1" max="1" width="10.7109375" style="918" customWidth="1"/>
    <col min="2" max="2" width="26.7109375" style="918" customWidth="1"/>
    <col min="3" max="6" width="24.7109375" style="918" customWidth="1"/>
    <col min="7" max="16384" width="11.42578125" style="918"/>
  </cols>
  <sheetData>
    <row r="1" spans="1:7" ht="15" customHeight="1">
      <c r="A1" s="1106" t="s">
        <v>1750</v>
      </c>
    </row>
    <row r="2" spans="1:7" s="261" customFormat="1" ht="27.95" customHeight="1">
      <c r="A2" s="260" t="s">
        <v>709</v>
      </c>
      <c r="B2" s="260"/>
      <c r="C2" s="260"/>
      <c r="D2" s="260"/>
      <c r="E2" s="260"/>
      <c r="F2" s="260"/>
    </row>
    <row r="3" spans="1:7" s="261" customFormat="1" ht="27.95" customHeight="1">
      <c r="A3" s="260" t="s">
        <v>1151</v>
      </c>
      <c r="B3" s="260"/>
      <c r="C3" s="260"/>
      <c r="D3" s="260"/>
      <c r="E3" s="260"/>
      <c r="F3" s="260"/>
    </row>
    <row r="4" spans="1:7" s="261" customFormat="1" ht="27.95" customHeight="1">
      <c r="A4" s="1098" t="s">
        <v>1753</v>
      </c>
      <c r="B4" s="260"/>
      <c r="C4" s="260"/>
      <c r="D4" s="260"/>
      <c r="E4" s="260"/>
      <c r="F4" s="260"/>
    </row>
    <row r="5" spans="1:7" s="261" customFormat="1" ht="27.95" customHeight="1">
      <c r="A5" s="920" t="s">
        <v>1640</v>
      </c>
      <c r="B5" s="260"/>
      <c r="C5" s="260"/>
      <c r="D5" s="260"/>
      <c r="E5" s="260"/>
      <c r="F5" s="260"/>
    </row>
    <row r="6" spans="1:7" s="261" customFormat="1" ht="27.95" customHeight="1">
      <c r="A6" s="262" t="s">
        <v>527</v>
      </c>
      <c r="B6" s="262"/>
      <c r="C6" s="262"/>
      <c r="D6" s="262"/>
      <c r="E6" s="262"/>
      <c r="F6" s="262"/>
    </row>
    <row r="7" spans="1:7" s="261" customFormat="1" ht="15.75" customHeight="1">
      <c r="A7" s="1407" t="s">
        <v>1049</v>
      </c>
      <c r="B7" s="1410" t="s">
        <v>1050</v>
      </c>
      <c r="C7" s="1413" t="s">
        <v>146</v>
      </c>
      <c r="D7" s="1413" t="s">
        <v>245</v>
      </c>
      <c r="E7" s="1400" t="s">
        <v>291</v>
      </c>
      <c r="F7" s="1400" t="s">
        <v>411</v>
      </c>
    </row>
    <row r="8" spans="1:7" s="261" customFormat="1" ht="15.75" customHeight="1">
      <c r="A8" s="1408"/>
      <c r="B8" s="1411"/>
      <c r="C8" s="1414"/>
      <c r="D8" s="1414"/>
      <c r="E8" s="1401"/>
      <c r="F8" s="1401"/>
    </row>
    <row r="9" spans="1:7" s="261" customFormat="1" ht="15.75" customHeight="1">
      <c r="A9" s="1408"/>
      <c r="B9" s="1411"/>
      <c r="C9" s="1414"/>
      <c r="D9" s="1414"/>
      <c r="E9" s="1401"/>
      <c r="F9" s="1401"/>
    </row>
    <row r="10" spans="1:7" s="261" customFormat="1" ht="15.75" customHeight="1">
      <c r="A10" s="1408"/>
      <c r="B10" s="1411"/>
      <c r="C10" s="1415"/>
      <c r="D10" s="1415"/>
      <c r="E10" s="1402"/>
      <c r="F10" s="1402"/>
    </row>
    <row r="11" spans="1:7" s="261" customFormat="1" ht="15.75" customHeight="1">
      <c r="A11" s="1409"/>
      <c r="B11" s="1412"/>
      <c r="C11" s="1403" t="s">
        <v>179</v>
      </c>
      <c r="D11" s="1404"/>
      <c r="E11" s="1405" t="s">
        <v>646</v>
      </c>
      <c r="F11" s="1406"/>
    </row>
    <row r="12" spans="1:7" s="261" customFormat="1" ht="39.950000000000003" customHeight="1">
      <c r="A12" s="261" t="s">
        <v>1161</v>
      </c>
      <c r="B12" s="261" t="s">
        <v>1157</v>
      </c>
      <c r="C12" s="27"/>
      <c r="D12" s="27"/>
      <c r="E12" s="28"/>
      <c r="F12" s="28"/>
    </row>
    <row r="13" spans="1:7" s="261" customFormat="1" ht="15" customHeight="1">
      <c r="A13" s="261" t="s">
        <v>342</v>
      </c>
      <c r="B13" s="261" t="s">
        <v>1160</v>
      </c>
      <c r="C13" s="27"/>
      <c r="D13" s="27"/>
      <c r="E13" s="28"/>
      <c r="F13" s="28"/>
    </row>
    <row r="14" spans="1:7" s="261" customFormat="1" ht="15" customHeight="1">
      <c r="A14" s="261" t="s">
        <v>342</v>
      </c>
      <c r="B14" s="261" t="s">
        <v>1159</v>
      </c>
      <c r="C14" s="154">
        <v>193</v>
      </c>
      <c r="D14" s="154">
        <v>9418</v>
      </c>
      <c r="E14" s="154">
        <v>140028</v>
      </c>
      <c r="F14" s="154">
        <v>1619415</v>
      </c>
      <c r="G14" s="215"/>
    </row>
    <row r="15" spans="1:7" s="261" customFormat="1" ht="39.950000000000003" customHeight="1">
      <c r="A15" s="261" t="s">
        <v>1158</v>
      </c>
      <c r="B15" s="261" t="s">
        <v>1157</v>
      </c>
      <c r="C15" s="154">
        <v>0</v>
      </c>
      <c r="D15" s="154">
        <v>0</v>
      </c>
      <c r="E15" s="154">
        <v>0</v>
      </c>
      <c r="F15" s="154">
        <v>0</v>
      </c>
      <c r="G15" s="215"/>
    </row>
    <row r="16" spans="1:7" s="261" customFormat="1" ht="15" customHeight="1">
      <c r="A16" s="261" t="s">
        <v>342</v>
      </c>
      <c r="B16" s="261" t="s">
        <v>1156</v>
      </c>
      <c r="C16" s="154">
        <v>0</v>
      </c>
      <c r="D16" s="154">
        <v>0</v>
      </c>
      <c r="E16" s="154">
        <v>0</v>
      </c>
      <c r="F16" s="154">
        <v>0</v>
      </c>
      <c r="G16" s="215"/>
    </row>
    <row r="17" spans="1:17" s="261" customFormat="1" ht="15" customHeight="1">
      <c r="A17" s="261" t="s">
        <v>342</v>
      </c>
      <c r="B17" s="261" t="s">
        <v>1155</v>
      </c>
      <c r="C17" s="154">
        <v>4</v>
      </c>
      <c r="D17" s="154">
        <v>130</v>
      </c>
      <c r="E17" s="154">
        <v>1948</v>
      </c>
      <c r="F17" s="154">
        <v>20824</v>
      </c>
      <c r="G17" s="215"/>
    </row>
    <row r="18" spans="1:17" s="261" customFormat="1" ht="39.950000000000003" customHeight="1">
      <c r="A18" s="261" t="s">
        <v>1154</v>
      </c>
      <c r="B18" s="261" t="s">
        <v>1152</v>
      </c>
      <c r="C18" s="154">
        <v>0</v>
      </c>
      <c r="D18" s="154">
        <v>0</v>
      </c>
      <c r="E18" s="154">
        <v>0</v>
      </c>
      <c r="F18" s="154">
        <v>0</v>
      </c>
      <c r="G18" s="215"/>
    </row>
    <row r="19" spans="1:17" s="261" customFormat="1" ht="15" customHeight="1">
      <c r="A19" s="261" t="s">
        <v>342</v>
      </c>
      <c r="B19" s="261" t="s">
        <v>208</v>
      </c>
      <c r="C19" s="154">
        <v>15</v>
      </c>
      <c r="D19" s="154">
        <v>869</v>
      </c>
      <c r="E19" s="154">
        <v>14822</v>
      </c>
      <c r="F19" s="154">
        <v>130495</v>
      </c>
      <c r="G19" s="215"/>
    </row>
    <row r="20" spans="1:17" s="261" customFormat="1" ht="39.950000000000003" customHeight="1">
      <c r="A20" s="261" t="s">
        <v>1153</v>
      </c>
      <c r="B20" s="261" t="s">
        <v>1152</v>
      </c>
      <c r="C20" s="154">
        <v>0</v>
      </c>
      <c r="D20" s="154">
        <v>0</v>
      </c>
      <c r="E20" s="154">
        <v>0</v>
      </c>
      <c r="F20" s="154">
        <v>0</v>
      </c>
      <c r="G20" s="215"/>
    </row>
    <row r="21" spans="1:17" s="261" customFormat="1" ht="15" customHeight="1">
      <c r="A21" s="261" t="s">
        <v>342</v>
      </c>
      <c r="B21" s="261" t="s">
        <v>151</v>
      </c>
      <c r="C21" s="154">
        <v>174</v>
      </c>
      <c r="D21" s="154">
        <v>8419</v>
      </c>
      <c r="E21" s="154">
        <v>123258</v>
      </c>
      <c r="F21" s="154">
        <v>1468096</v>
      </c>
      <c r="G21" s="27"/>
    </row>
    <row r="22" spans="1:17" s="261" customFormat="1" ht="14.1" customHeight="1">
      <c r="A22" s="261" t="s">
        <v>342</v>
      </c>
      <c r="B22" s="261">
        <v>0</v>
      </c>
      <c r="C22" s="154"/>
      <c r="D22" s="154"/>
      <c r="E22" s="154"/>
      <c r="F22" s="154"/>
    </row>
    <row r="23" spans="1:17" s="261" customFormat="1" ht="14.1" customHeight="1">
      <c r="C23" s="154"/>
      <c r="D23" s="154"/>
      <c r="E23" s="154"/>
      <c r="F23" s="154"/>
    </row>
    <row r="24" spans="1:17" s="261" customFormat="1" ht="14.1" customHeight="1">
      <c r="C24" s="154"/>
      <c r="D24" s="154"/>
      <c r="E24" s="154"/>
      <c r="F24" s="154"/>
    </row>
    <row r="25" spans="1:17" s="261" customFormat="1" ht="14.1" customHeight="1">
      <c r="C25" s="154"/>
      <c r="D25" s="154"/>
      <c r="E25" s="154"/>
      <c r="F25" s="154"/>
    </row>
    <row r="26" spans="1:17" s="261" customFormat="1" ht="14.1" customHeight="1">
      <c r="C26" s="154"/>
      <c r="D26" s="154"/>
      <c r="E26" s="154"/>
      <c r="F26" s="154"/>
    </row>
    <row r="27" spans="1:17" s="261" customFormat="1" ht="14.1" customHeight="1">
      <c r="C27" s="154"/>
      <c r="D27" s="154"/>
      <c r="E27" s="154"/>
      <c r="F27" s="154"/>
    </row>
    <row r="28" spans="1:17" s="261" customFormat="1" ht="14.1" customHeight="1">
      <c r="C28" s="154"/>
      <c r="D28" s="154"/>
      <c r="E28" s="154"/>
      <c r="F28" s="154"/>
    </row>
    <row r="29" spans="1:17" s="264" customFormat="1" ht="27.95" customHeight="1">
      <c r="A29" s="263" t="s">
        <v>709</v>
      </c>
      <c r="B29" s="263"/>
      <c r="C29" s="154"/>
      <c r="D29" s="154"/>
      <c r="E29" s="154"/>
      <c r="F29" s="154"/>
      <c r="G29" s="263"/>
      <c r="H29" s="263"/>
    </row>
    <row r="30" spans="1:17" s="264" customFormat="1" ht="27.95" customHeight="1">
      <c r="A30" s="263" t="s">
        <v>1151</v>
      </c>
      <c r="B30" s="263"/>
      <c r="C30" s="154"/>
      <c r="D30" s="154"/>
      <c r="E30" s="154"/>
      <c r="F30" s="154"/>
      <c r="G30" s="263"/>
      <c r="H30" s="263"/>
    </row>
    <row r="31" spans="1:17" s="264" customFormat="1" ht="27.95" customHeight="1">
      <c r="A31" s="1098" t="s">
        <v>1754</v>
      </c>
      <c r="B31" s="263"/>
      <c r="C31" s="263"/>
      <c r="D31" s="263"/>
      <c r="E31" s="263"/>
      <c r="F31" s="263"/>
      <c r="G31" s="263"/>
      <c r="H31" s="263"/>
      <c r="I31" s="265"/>
      <c r="J31" s="265"/>
      <c r="K31" s="265"/>
      <c r="L31" s="265"/>
      <c r="M31" s="265"/>
      <c r="N31" s="265"/>
      <c r="O31" s="265"/>
      <c r="P31" s="265"/>
      <c r="Q31" s="265"/>
    </row>
    <row r="32" spans="1:17" s="264" customFormat="1" ht="27.95" customHeight="1">
      <c r="A32" s="920" t="s">
        <v>1640</v>
      </c>
      <c r="B32" s="263"/>
      <c r="C32" s="263"/>
      <c r="D32" s="263"/>
      <c r="E32" s="263"/>
      <c r="F32" s="263"/>
      <c r="G32" s="263"/>
      <c r="H32" s="263"/>
    </row>
    <row r="33" spans="1:8" s="264" customFormat="1" ht="27.95" customHeight="1">
      <c r="A33" s="266" t="s">
        <v>527</v>
      </c>
      <c r="B33" s="266"/>
      <c r="C33" s="266"/>
      <c r="D33" s="266"/>
      <c r="E33" s="266"/>
      <c r="F33" s="266"/>
      <c r="G33" s="267"/>
      <c r="H33" s="267"/>
    </row>
    <row r="34" spans="1:8" s="261" customFormat="1" ht="15.75" customHeight="1">
      <c r="A34" s="1407" t="s">
        <v>1049</v>
      </c>
      <c r="B34" s="1410" t="s">
        <v>1050</v>
      </c>
      <c r="C34" s="1413" t="s">
        <v>1542</v>
      </c>
      <c r="D34" s="1413" t="s">
        <v>1543</v>
      </c>
      <c r="E34" s="1400" t="s">
        <v>291</v>
      </c>
      <c r="F34" s="1400" t="s">
        <v>411</v>
      </c>
    </row>
    <row r="35" spans="1:8" s="261" customFormat="1" ht="15.75" customHeight="1">
      <c r="A35" s="1408"/>
      <c r="B35" s="1411"/>
      <c r="C35" s="1414"/>
      <c r="D35" s="1414"/>
      <c r="E35" s="1401"/>
      <c r="F35" s="1401"/>
    </row>
    <row r="36" spans="1:8" s="261" customFormat="1" ht="15.75" customHeight="1">
      <c r="A36" s="1408"/>
      <c r="B36" s="1411"/>
      <c r="C36" s="1414"/>
      <c r="D36" s="1414"/>
      <c r="E36" s="1401"/>
      <c r="F36" s="1401"/>
    </row>
    <row r="37" spans="1:8" s="261" customFormat="1" ht="15.75" customHeight="1">
      <c r="A37" s="1408"/>
      <c r="B37" s="1411"/>
      <c r="C37" s="1415"/>
      <c r="D37" s="1415"/>
      <c r="E37" s="1402"/>
      <c r="F37" s="1402"/>
    </row>
    <row r="38" spans="1:8" s="261" customFormat="1" ht="15.75" customHeight="1">
      <c r="A38" s="1409"/>
      <c r="B38" s="1412"/>
      <c r="C38" s="1403" t="s">
        <v>179</v>
      </c>
      <c r="D38" s="1404"/>
      <c r="E38" s="1405" t="s">
        <v>646</v>
      </c>
      <c r="F38" s="1406"/>
    </row>
    <row r="39" spans="1:8" s="261" customFormat="1" ht="39.950000000000003" customHeight="1">
      <c r="A39" s="261" t="s">
        <v>1161</v>
      </c>
      <c r="B39" s="261" t="s">
        <v>1157</v>
      </c>
      <c r="C39" s="27"/>
      <c r="D39" s="27"/>
      <c r="E39" s="28"/>
      <c r="F39" s="28"/>
    </row>
    <row r="40" spans="1:8" s="261" customFormat="1" ht="15" customHeight="1">
      <c r="A40" s="261" t="s">
        <v>342</v>
      </c>
      <c r="B40" s="261" t="s">
        <v>1160</v>
      </c>
      <c r="C40" s="27"/>
      <c r="D40" s="27"/>
      <c r="E40" s="28"/>
      <c r="F40" s="28"/>
    </row>
    <row r="41" spans="1:8" s="261" customFormat="1" ht="15" customHeight="1">
      <c r="A41" s="261" t="s">
        <v>342</v>
      </c>
      <c r="B41" s="261" t="s">
        <v>1159</v>
      </c>
      <c r="C41" s="154">
        <v>194</v>
      </c>
      <c r="D41" s="154">
        <v>9290</v>
      </c>
      <c r="E41" s="154">
        <v>410067</v>
      </c>
      <c r="F41" s="154">
        <v>4367794</v>
      </c>
    </row>
    <row r="42" spans="1:8" s="261" customFormat="1" ht="39.950000000000003" customHeight="1">
      <c r="A42" s="261" t="s">
        <v>1158</v>
      </c>
      <c r="B42" s="261" t="s">
        <v>1157</v>
      </c>
      <c r="C42" s="154">
        <v>0</v>
      </c>
      <c r="D42" s="154">
        <v>0</v>
      </c>
      <c r="E42" s="154">
        <v>0</v>
      </c>
      <c r="F42" s="154">
        <v>0</v>
      </c>
    </row>
    <row r="43" spans="1:8" s="261" customFormat="1" ht="15" customHeight="1">
      <c r="A43" s="261" t="s">
        <v>342</v>
      </c>
      <c r="B43" s="261" t="s">
        <v>1156</v>
      </c>
      <c r="C43" s="154">
        <v>0</v>
      </c>
      <c r="D43" s="154">
        <v>0</v>
      </c>
      <c r="E43" s="154">
        <v>0</v>
      </c>
      <c r="F43" s="154">
        <v>0</v>
      </c>
    </row>
    <row r="44" spans="1:8" s="261" customFormat="1" ht="15" customHeight="1">
      <c r="A44" s="261" t="s">
        <v>342</v>
      </c>
      <c r="B44" s="261" t="s">
        <v>1155</v>
      </c>
      <c r="C44" s="154">
        <v>4</v>
      </c>
      <c r="D44" s="154">
        <v>127</v>
      </c>
      <c r="E44" s="154">
        <v>5490</v>
      </c>
      <c r="F44" s="154">
        <v>72928</v>
      </c>
    </row>
    <row r="45" spans="1:8" s="261" customFormat="1" ht="39.950000000000003" customHeight="1">
      <c r="A45" s="261" t="s">
        <v>1154</v>
      </c>
      <c r="B45" s="261" t="s">
        <v>1152</v>
      </c>
      <c r="C45" s="154">
        <v>0</v>
      </c>
      <c r="D45" s="154">
        <v>0</v>
      </c>
      <c r="E45" s="154">
        <v>0</v>
      </c>
      <c r="F45" s="154">
        <v>0</v>
      </c>
    </row>
    <row r="46" spans="1:8" s="261" customFormat="1" ht="15" customHeight="1">
      <c r="A46" s="261" t="s">
        <v>342</v>
      </c>
      <c r="B46" s="261" t="s">
        <v>208</v>
      </c>
      <c r="C46" s="154">
        <v>15</v>
      </c>
      <c r="D46" s="154">
        <v>861</v>
      </c>
      <c r="E46" s="154">
        <v>46570</v>
      </c>
      <c r="F46" s="154">
        <v>315864</v>
      </c>
    </row>
    <row r="47" spans="1:8" s="261" customFormat="1" ht="39.950000000000003" customHeight="1">
      <c r="A47" s="261" t="s">
        <v>1153</v>
      </c>
      <c r="B47" s="261" t="s">
        <v>1152</v>
      </c>
      <c r="C47" s="154">
        <v>0</v>
      </c>
      <c r="D47" s="154">
        <v>0</v>
      </c>
      <c r="E47" s="154">
        <v>0</v>
      </c>
      <c r="F47" s="154">
        <v>0</v>
      </c>
    </row>
    <row r="48" spans="1:8" s="261" customFormat="1" ht="15" customHeight="1">
      <c r="A48" s="261" t="s">
        <v>342</v>
      </c>
      <c r="B48" s="261" t="s">
        <v>151</v>
      </c>
      <c r="C48" s="154">
        <v>175</v>
      </c>
      <c r="D48" s="154">
        <v>8302</v>
      </c>
      <c r="E48" s="154">
        <v>358008</v>
      </c>
      <c r="F48" s="154">
        <v>3979001</v>
      </c>
    </row>
    <row r="49" spans="1:6" s="261" customFormat="1" ht="15.95" customHeight="1">
      <c r="D49" s="27"/>
      <c r="E49" s="28"/>
      <c r="F49" s="28"/>
    </row>
    <row r="50" spans="1:6" s="261" customFormat="1" ht="15.95" customHeight="1"/>
    <row r="51" spans="1:6" s="261" customFormat="1" ht="15.95" customHeight="1">
      <c r="A51" s="261" t="s">
        <v>1544</v>
      </c>
    </row>
    <row r="52" spans="1:6" s="261" customFormat="1" ht="15.95" customHeight="1">
      <c r="A52" s="922" t="s">
        <v>1661</v>
      </c>
    </row>
    <row r="53" spans="1:6" s="261" customFormat="1" ht="24" customHeight="1">
      <c r="A53" s="923" t="s">
        <v>1660</v>
      </c>
      <c r="B53" s="268"/>
      <c r="C53" s="268"/>
      <c r="D53" s="268"/>
      <c r="E53" s="268"/>
      <c r="F53" s="268"/>
    </row>
    <row r="54" spans="1:6">
      <c r="A54" s="1093" t="s">
        <v>1733</v>
      </c>
    </row>
  </sheetData>
  <mergeCells count="16">
    <mergeCell ref="F34:F37"/>
    <mergeCell ref="C38:D38"/>
    <mergeCell ref="E38:F38"/>
    <mergeCell ref="A7:A11"/>
    <mergeCell ref="B7:B11"/>
    <mergeCell ref="C7:C10"/>
    <mergeCell ref="D7:D10"/>
    <mergeCell ref="E7:E10"/>
    <mergeCell ref="F7:F10"/>
    <mergeCell ref="C11:D11"/>
    <mergeCell ref="E11:F11"/>
    <mergeCell ref="A34:A38"/>
    <mergeCell ref="B34:B38"/>
    <mergeCell ref="C34:C37"/>
    <mergeCell ref="D34:D37"/>
    <mergeCell ref="E34:E37"/>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918" customWidth="1"/>
    <col min="2" max="2" width="25.7109375" style="918" customWidth="1"/>
    <col min="3" max="6" width="16.7109375" style="918" customWidth="1"/>
    <col min="7" max="7" width="16.7109375" style="1108" customWidth="1"/>
    <col min="8" max="8" width="16.7109375" style="918" customWidth="1"/>
    <col min="9" max="16384" width="11.42578125" style="918"/>
  </cols>
  <sheetData>
    <row r="1" spans="1:8" ht="15" customHeight="1">
      <c r="A1" s="1106" t="s">
        <v>1750</v>
      </c>
    </row>
    <row r="2" spans="1:8" ht="24.95" customHeight="1">
      <c r="A2" s="918" t="s">
        <v>709</v>
      </c>
      <c r="C2" s="1094"/>
      <c r="D2" s="1094"/>
      <c r="E2" s="1094"/>
      <c r="F2" s="1094"/>
      <c r="G2" s="1107"/>
      <c r="H2" s="1094"/>
    </row>
    <row r="3" spans="1:8" ht="24.95" customHeight="1">
      <c r="A3" s="918" t="s">
        <v>1417</v>
      </c>
      <c r="C3" s="1094"/>
      <c r="D3" s="1094"/>
      <c r="E3" s="1094"/>
      <c r="F3" s="1094"/>
      <c r="G3" s="1107"/>
      <c r="H3" s="1094"/>
    </row>
    <row r="4" spans="1:8" ht="24.95" customHeight="1">
      <c r="A4" s="955" t="s">
        <v>1545</v>
      </c>
    </row>
    <row r="5" spans="1:8" ht="24.95" customHeight="1">
      <c r="A5" s="920" t="s">
        <v>1640</v>
      </c>
      <c r="C5" s="1094"/>
      <c r="D5" s="1094"/>
      <c r="E5" s="1094"/>
      <c r="F5" s="1094"/>
      <c r="G5" s="1107"/>
      <c r="H5" s="1094"/>
    </row>
    <row r="6" spans="1:8" ht="24.95" customHeight="1">
      <c r="A6" s="940" t="s">
        <v>527</v>
      </c>
      <c r="C6" s="1096"/>
      <c r="D6" s="1096"/>
      <c r="E6" s="1096"/>
      <c r="F6" s="1096"/>
      <c r="G6" s="1109"/>
      <c r="H6" s="1096"/>
    </row>
    <row r="7" spans="1:8" ht="21.95" customHeight="1">
      <c r="A7" s="1423" t="s">
        <v>528</v>
      </c>
      <c r="B7" s="1424"/>
      <c r="C7" s="1428" t="s">
        <v>146</v>
      </c>
      <c r="D7" s="1428" t="s">
        <v>1418</v>
      </c>
      <c r="E7" s="1431" t="s">
        <v>1149</v>
      </c>
      <c r="F7" s="1416" t="s">
        <v>291</v>
      </c>
      <c r="G7" s="1434" t="s">
        <v>411</v>
      </c>
      <c r="H7" s="1416" t="s">
        <v>1148</v>
      </c>
    </row>
    <row r="8" spans="1:8" ht="21.95" customHeight="1">
      <c r="A8" s="1425"/>
      <c r="B8" s="1225"/>
      <c r="C8" s="1429"/>
      <c r="D8" s="1429"/>
      <c r="E8" s="1432"/>
      <c r="F8" s="1417"/>
      <c r="G8" s="1435"/>
      <c r="H8" s="1417"/>
    </row>
    <row r="9" spans="1:8" ht="21.95" customHeight="1">
      <c r="A9" s="1425"/>
      <c r="B9" s="1225"/>
      <c r="C9" s="1429"/>
      <c r="D9" s="1429"/>
      <c r="E9" s="1432"/>
      <c r="F9" s="1417"/>
      <c r="G9" s="1435"/>
      <c r="H9" s="1417"/>
    </row>
    <row r="10" spans="1:8" ht="21.95" customHeight="1">
      <c r="A10" s="1425"/>
      <c r="B10" s="1225"/>
      <c r="C10" s="1430"/>
      <c r="D10" s="1430"/>
      <c r="E10" s="1433"/>
      <c r="F10" s="1418"/>
      <c r="G10" s="1436"/>
      <c r="H10" s="1418"/>
    </row>
    <row r="11" spans="1:8" ht="21.95" customHeight="1">
      <c r="A11" s="1426"/>
      <c r="B11" s="1427"/>
      <c r="C11" s="1419" t="s">
        <v>179</v>
      </c>
      <c r="D11" s="1420"/>
      <c r="E11" s="1110" t="s">
        <v>1610</v>
      </c>
      <c r="F11" s="1421" t="s">
        <v>1611</v>
      </c>
      <c r="G11" s="1422"/>
      <c r="H11" s="1422"/>
    </row>
    <row r="12" spans="1:8" ht="21.95" customHeight="1">
      <c r="A12" s="1096"/>
      <c r="B12" s="1096"/>
      <c r="C12" s="1094"/>
      <c r="D12" s="1094"/>
      <c r="E12" s="1094"/>
      <c r="F12" s="1094"/>
      <c r="G12" s="1107"/>
      <c r="H12" s="1094"/>
    </row>
    <row r="13" spans="1:8" ht="20.100000000000001" customHeight="1">
      <c r="B13" s="1111"/>
      <c r="C13" s="1112"/>
      <c r="D13" s="1112"/>
      <c r="E13" s="1112"/>
      <c r="F13" s="1112"/>
      <c r="G13" s="1113"/>
      <c r="H13" s="1112"/>
    </row>
    <row r="14" spans="1:8" s="923" customFormat="1" ht="20.100000000000001" customHeight="1">
      <c r="A14" s="1114">
        <v>2020</v>
      </c>
      <c r="B14" s="1114" t="s">
        <v>1412</v>
      </c>
      <c r="C14" s="128">
        <v>8285</v>
      </c>
      <c r="D14" s="128">
        <v>386149</v>
      </c>
      <c r="E14" s="128">
        <v>119265</v>
      </c>
      <c r="F14" s="128">
        <v>3479518</v>
      </c>
      <c r="G14" s="599">
        <v>12700976</v>
      </c>
      <c r="H14" s="128">
        <v>12492975</v>
      </c>
    </row>
    <row r="15" spans="1:8" s="923" customFormat="1" ht="20.100000000000001" customHeight="1">
      <c r="A15" s="1114" t="s">
        <v>342</v>
      </c>
      <c r="B15" s="1114" t="s">
        <v>342</v>
      </c>
      <c r="C15" s="128" t="s">
        <v>342</v>
      </c>
      <c r="D15" s="128" t="s">
        <v>342</v>
      </c>
      <c r="E15" s="128" t="s">
        <v>342</v>
      </c>
      <c r="F15" s="128" t="s">
        <v>342</v>
      </c>
      <c r="G15" s="599" t="s">
        <v>342</v>
      </c>
      <c r="H15" s="128" t="s">
        <v>342</v>
      </c>
    </row>
    <row r="16" spans="1:8" s="923" customFormat="1" ht="20.100000000000001" customHeight="1">
      <c r="A16" s="1114" t="s">
        <v>342</v>
      </c>
      <c r="B16" s="1114" t="s">
        <v>1413</v>
      </c>
      <c r="C16" s="128">
        <v>8263</v>
      </c>
      <c r="D16" s="128">
        <v>383273</v>
      </c>
      <c r="E16" s="128">
        <v>117868</v>
      </c>
      <c r="F16" s="128">
        <v>3726662</v>
      </c>
      <c r="G16" s="599">
        <v>17723093</v>
      </c>
      <c r="H16" s="128">
        <v>17458804</v>
      </c>
    </row>
    <row r="17" spans="1:8" s="923" customFormat="1" ht="20.100000000000001" customHeight="1">
      <c r="A17" s="1114" t="s">
        <v>342</v>
      </c>
      <c r="B17" s="1114" t="s">
        <v>342</v>
      </c>
      <c r="C17" s="128" t="s">
        <v>342</v>
      </c>
      <c r="D17" s="128" t="s">
        <v>342</v>
      </c>
      <c r="E17" s="128" t="s">
        <v>342</v>
      </c>
      <c r="F17" s="128" t="s">
        <v>342</v>
      </c>
      <c r="G17" s="599" t="s">
        <v>342</v>
      </c>
      <c r="H17" s="128" t="s">
        <v>342</v>
      </c>
    </row>
    <row r="18" spans="1:8" s="923" customFormat="1" ht="20.100000000000001" customHeight="1">
      <c r="A18" s="1114">
        <v>2021</v>
      </c>
      <c r="B18" s="1114" t="s">
        <v>1410</v>
      </c>
      <c r="C18" s="128">
        <v>10134</v>
      </c>
      <c r="D18" s="128">
        <v>425398</v>
      </c>
      <c r="E18" s="128">
        <v>128989</v>
      </c>
      <c r="F18" s="128">
        <v>3718250</v>
      </c>
      <c r="G18" s="599">
        <v>11118828</v>
      </c>
      <c r="H18" s="128">
        <v>10940352</v>
      </c>
    </row>
    <row r="19" spans="1:8" s="923" customFormat="1" ht="20.100000000000001" customHeight="1">
      <c r="A19" s="1114" t="s">
        <v>342</v>
      </c>
      <c r="B19" s="1114" t="s">
        <v>342</v>
      </c>
      <c r="C19" s="128" t="s">
        <v>342</v>
      </c>
      <c r="D19" s="128" t="s">
        <v>342</v>
      </c>
      <c r="E19" s="128" t="s">
        <v>342</v>
      </c>
      <c r="F19" s="128" t="s">
        <v>342</v>
      </c>
      <c r="G19" s="599" t="s">
        <v>342</v>
      </c>
      <c r="H19" s="128" t="s">
        <v>342</v>
      </c>
    </row>
    <row r="20" spans="1:8" s="923" customFormat="1" ht="20.100000000000001" customHeight="1">
      <c r="A20" s="1114" t="s">
        <v>342</v>
      </c>
      <c r="B20" s="1114" t="s">
        <v>1411</v>
      </c>
      <c r="C20" s="128">
        <v>10134</v>
      </c>
      <c r="D20" s="128">
        <v>426736</v>
      </c>
      <c r="E20" s="128">
        <v>130557</v>
      </c>
      <c r="F20" s="128">
        <v>3976355</v>
      </c>
      <c r="G20" s="599">
        <v>13950418</v>
      </c>
      <c r="H20" s="128">
        <v>13715469</v>
      </c>
    </row>
    <row r="21" spans="1:8" s="923" customFormat="1" ht="20.100000000000001" customHeight="1">
      <c r="A21" s="1114" t="s">
        <v>342</v>
      </c>
      <c r="B21" s="1114" t="s">
        <v>342</v>
      </c>
      <c r="C21" s="128" t="s">
        <v>342</v>
      </c>
      <c r="D21" s="128" t="s">
        <v>342</v>
      </c>
      <c r="E21" s="128" t="s">
        <v>342</v>
      </c>
      <c r="F21" s="128" t="s">
        <v>342</v>
      </c>
      <c r="G21" s="599" t="s">
        <v>342</v>
      </c>
      <c r="H21" s="128" t="s">
        <v>342</v>
      </c>
    </row>
    <row r="22" spans="1:8" s="923" customFormat="1" ht="20.100000000000001" customHeight="1">
      <c r="A22" s="1114" t="s">
        <v>342</v>
      </c>
      <c r="B22" s="1114" t="s">
        <v>1412</v>
      </c>
      <c r="C22" s="128">
        <v>10108</v>
      </c>
      <c r="D22" s="128">
        <v>432574</v>
      </c>
      <c r="E22" s="128">
        <v>132112</v>
      </c>
      <c r="F22" s="128">
        <v>3953080</v>
      </c>
      <c r="G22" s="599">
        <v>14815275</v>
      </c>
      <c r="H22" s="128">
        <v>14562492</v>
      </c>
    </row>
    <row r="23" spans="1:8" s="923" customFormat="1" ht="20.100000000000001" customHeight="1">
      <c r="C23" s="1115" t="s">
        <v>342</v>
      </c>
      <c r="D23" s="1115" t="s">
        <v>342</v>
      </c>
      <c r="E23" s="1115" t="s">
        <v>342</v>
      </c>
      <c r="F23" s="1115" t="s">
        <v>342</v>
      </c>
      <c r="G23" s="1116" t="s">
        <v>342</v>
      </c>
      <c r="H23" s="1115" t="s">
        <v>342</v>
      </c>
    </row>
    <row r="24" spans="1:8" s="923" customFormat="1" ht="20.100000000000001" customHeight="1">
      <c r="C24" s="1115" t="s">
        <v>342</v>
      </c>
      <c r="D24" s="1115" t="s">
        <v>342</v>
      </c>
      <c r="E24" s="1115" t="s">
        <v>342</v>
      </c>
      <c r="F24" s="1115" t="s">
        <v>342</v>
      </c>
      <c r="G24" s="1116" t="s">
        <v>342</v>
      </c>
      <c r="H24" s="1115" t="s">
        <v>342</v>
      </c>
    </row>
    <row r="25" spans="1:8" s="923" customFormat="1" ht="20.100000000000001" customHeight="1">
      <c r="A25" s="1117" t="s">
        <v>1189</v>
      </c>
      <c r="B25" s="929"/>
      <c r="C25" s="1118"/>
      <c r="D25" s="1118"/>
      <c r="E25" s="1118"/>
      <c r="F25" s="1118"/>
      <c r="G25" s="1119"/>
      <c r="H25" s="1118"/>
    </row>
    <row r="26" spans="1:8" s="923" customFormat="1" ht="20.100000000000001" customHeight="1">
      <c r="A26" s="929"/>
      <c r="B26" s="929"/>
      <c r="C26" s="1118" t="s">
        <v>342</v>
      </c>
      <c r="D26" s="1118" t="s">
        <v>342</v>
      </c>
      <c r="E26" s="1118" t="s">
        <v>342</v>
      </c>
      <c r="F26" s="1118" t="s">
        <v>342</v>
      </c>
      <c r="G26" s="1119" t="s">
        <v>342</v>
      </c>
      <c r="H26" s="1118" t="s">
        <v>342</v>
      </c>
    </row>
    <row r="27" spans="1:8" s="923" customFormat="1" ht="20.100000000000001" customHeight="1">
      <c r="A27" s="929"/>
      <c r="B27" s="929"/>
      <c r="C27" s="1118" t="s">
        <v>342</v>
      </c>
      <c r="D27" s="1118" t="s">
        <v>342</v>
      </c>
      <c r="E27" s="1118" t="s">
        <v>342</v>
      </c>
      <c r="F27" s="1118" t="s">
        <v>342</v>
      </c>
      <c r="G27" s="1119" t="s">
        <v>342</v>
      </c>
      <c r="H27" s="1118" t="s">
        <v>342</v>
      </c>
    </row>
    <row r="28" spans="1:8" s="923" customFormat="1" ht="20.100000000000001" customHeight="1">
      <c r="A28" s="1114">
        <v>2020</v>
      </c>
      <c r="B28" s="1114" t="s">
        <v>1412</v>
      </c>
      <c r="C28" s="414">
        <v>-0.3</v>
      </c>
      <c r="D28" s="414">
        <v>1.6</v>
      </c>
      <c r="E28" s="414">
        <v>3.3</v>
      </c>
      <c r="F28" s="414">
        <v>1.1000000000000001</v>
      </c>
      <c r="G28" s="600">
        <v>1</v>
      </c>
      <c r="H28" s="414">
        <v>1.2</v>
      </c>
    </row>
    <row r="29" spans="1:8" s="923" customFormat="1" ht="20.100000000000001" customHeight="1">
      <c r="A29" s="1114" t="s">
        <v>342</v>
      </c>
      <c r="B29" s="1114" t="s">
        <v>342</v>
      </c>
      <c r="C29" s="414" t="s">
        <v>342</v>
      </c>
      <c r="D29" s="414" t="s">
        <v>342</v>
      </c>
      <c r="E29" s="414" t="s">
        <v>342</v>
      </c>
      <c r="F29" s="414" t="s">
        <v>342</v>
      </c>
      <c r="G29" s="600" t="s">
        <v>342</v>
      </c>
      <c r="H29" s="414" t="s">
        <v>342</v>
      </c>
    </row>
    <row r="30" spans="1:8" s="923" customFormat="1" ht="20.100000000000001" customHeight="1">
      <c r="A30" s="1114" t="s">
        <v>342</v>
      </c>
      <c r="B30" s="1114" t="s">
        <v>1413</v>
      </c>
      <c r="C30" s="414">
        <v>-0.3</v>
      </c>
      <c r="D30" s="414">
        <v>-0.7</v>
      </c>
      <c r="E30" s="414">
        <v>-1.2</v>
      </c>
      <c r="F30" s="414">
        <v>7.1</v>
      </c>
      <c r="G30" s="600">
        <v>39.5</v>
      </c>
      <c r="H30" s="414">
        <v>39.700000000000003</v>
      </c>
    </row>
    <row r="31" spans="1:8" s="923" customFormat="1" ht="20.100000000000001" customHeight="1">
      <c r="A31" s="1114" t="s">
        <v>342</v>
      </c>
      <c r="B31" s="1114" t="s">
        <v>342</v>
      </c>
      <c r="C31" s="414" t="s">
        <v>342</v>
      </c>
      <c r="D31" s="414" t="s">
        <v>342</v>
      </c>
      <c r="E31" s="414" t="s">
        <v>342</v>
      </c>
      <c r="F31" s="414" t="s">
        <v>342</v>
      </c>
      <c r="G31" s="600" t="s">
        <v>342</v>
      </c>
      <c r="H31" s="414" t="s">
        <v>342</v>
      </c>
    </row>
    <row r="32" spans="1:8" s="923" customFormat="1" ht="20.100000000000001" customHeight="1">
      <c r="A32" s="1114">
        <v>2021</v>
      </c>
      <c r="B32" s="1114" t="s">
        <v>1410</v>
      </c>
      <c r="C32" s="414">
        <v>22.6</v>
      </c>
      <c r="D32" s="414">
        <v>11</v>
      </c>
      <c r="E32" s="414">
        <v>9.4</v>
      </c>
      <c r="F32" s="414">
        <v>-0.2</v>
      </c>
      <c r="G32" s="600">
        <v>-37.299999999999997</v>
      </c>
      <c r="H32" s="414">
        <v>-37.299999999999997</v>
      </c>
    </row>
    <row r="33" spans="1:8" s="923" customFormat="1" ht="20.100000000000001" customHeight="1">
      <c r="A33" s="1114" t="s">
        <v>342</v>
      </c>
      <c r="B33" s="1114" t="s">
        <v>342</v>
      </c>
      <c r="C33" s="414" t="s">
        <v>342</v>
      </c>
      <c r="D33" s="414" t="s">
        <v>342</v>
      </c>
      <c r="E33" s="414" t="s">
        <v>342</v>
      </c>
      <c r="F33" s="414" t="s">
        <v>342</v>
      </c>
      <c r="G33" s="600" t="s">
        <v>342</v>
      </c>
      <c r="H33" s="414" t="s">
        <v>342</v>
      </c>
    </row>
    <row r="34" spans="1:8" s="923" customFormat="1" ht="20.100000000000001" customHeight="1">
      <c r="A34" s="1114" t="s">
        <v>342</v>
      </c>
      <c r="B34" s="1114" t="s">
        <v>1411</v>
      </c>
      <c r="C34" s="414">
        <v>0</v>
      </c>
      <c r="D34" s="414">
        <v>0.3</v>
      </c>
      <c r="E34" s="414">
        <v>1.2</v>
      </c>
      <c r="F34" s="414">
        <v>6.9</v>
      </c>
      <c r="G34" s="600">
        <v>25.5</v>
      </c>
      <c r="H34" s="414">
        <v>25.4</v>
      </c>
    </row>
    <row r="35" spans="1:8" s="923" customFormat="1" ht="20.100000000000001" customHeight="1">
      <c r="A35" s="1114" t="s">
        <v>342</v>
      </c>
      <c r="B35" s="1114" t="s">
        <v>342</v>
      </c>
      <c r="C35" s="414" t="s">
        <v>342</v>
      </c>
      <c r="D35" s="414" t="s">
        <v>342</v>
      </c>
      <c r="E35" s="414" t="s">
        <v>342</v>
      </c>
      <c r="F35" s="414" t="s">
        <v>342</v>
      </c>
      <c r="G35" s="600" t="s">
        <v>342</v>
      </c>
      <c r="H35" s="414" t="s">
        <v>342</v>
      </c>
    </row>
    <row r="36" spans="1:8" s="923" customFormat="1" ht="20.100000000000001" customHeight="1">
      <c r="A36" s="1114" t="s">
        <v>342</v>
      </c>
      <c r="B36" s="1114" t="s">
        <v>1412</v>
      </c>
      <c r="C36" s="414">
        <v>-0.3</v>
      </c>
      <c r="D36" s="414">
        <v>1.4</v>
      </c>
      <c r="E36" s="414">
        <v>1.2</v>
      </c>
      <c r="F36" s="414">
        <v>-0.6</v>
      </c>
      <c r="G36" s="600">
        <v>6.2</v>
      </c>
      <c r="H36" s="414">
        <v>6.2</v>
      </c>
    </row>
    <row r="37" spans="1:8" s="923" customFormat="1" ht="20.100000000000001" customHeight="1">
      <c r="A37" s="929"/>
      <c r="B37" s="929"/>
      <c r="C37" s="1120" t="s">
        <v>342</v>
      </c>
      <c r="D37" s="1120" t="s">
        <v>342</v>
      </c>
      <c r="E37" s="1120" t="s">
        <v>342</v>
      </c>
      <c r="F37" s="1120" t="s">
        <v>342</v>
      </c>
      <c r="G37" s="1121" t="s">
        <v>342</v>
      </c>
      <c r="H37" s="1120" t="s">
        <v>342</v>
      </c>
    </row>
    <row r="38" spans="1:8" s="923" customFormat="1" ht="20.100000000000001" customHeight="1">
      <c r="A38" s="929"/>
      <c r="B38" s="929"/>
      <c r="C38" s="1120" t="s">
        <v>342</v>
      </c>
      <c r="D38" s="1120" t="s">
        <v>342</v>
      </c>
      <c r="E38" s="1120" t="s">
        <v>342</v>
      </c>
      <c r="F38" s="1120" t="s">
        <v>342</v>
      </c>
      <c r="G38" s="1121" t="s">
        <v>342</v>
      </c>
      <c r="H38" s="1120" t="s">
        <v>342</v>
      </c>
    </row>
    <row r="39" spans="1:8" s="923" customFormat="1" ht="20.100000000000001" customHeight="1">
      <c r="A39" s="1117" t="s">
        <v>1245</v>
      </c>
      <c r="B39" s="929"/>
      <c r="C39" s="1120"/>
      <c r="D39" s="1120"/>
      <c r="E39" s="1120"/>
      <c r="F39" s="1120"/>
      <c r="G39" s="1121"/>
      <c r="H39" s="1120"/>
    </row>
    <row r="40" spans="1:8" s="923" customFormat="1" ht="20.100000000000001" customHeight="1">
      <c r="A40" s="929"/>
      <c r="B40" s="929"/>
      <c r="C40" s="1120" t="s">
        <v>342</v>
      </c>
      <c r="D40" s="1120" t="s">
        <v>342</v>
      </c>
      <c r="E40" s="1120" t="s">
        <v>342</v>
      </c>
      <c r="F40" s="1120" t="s">
        <v>342</v>
      </c>
      <c r="G40" s="1121" t="s">
        <v>342</v>
      </c>
      <c r="H40" s="1120" t="s">
        <v>342</v>
      </c>
    </row>
    <row r="41" spans="1:8" s="923" customFormat="1" ht="20.100000000000001" customHeight="1">
      <c r="A41" s="929"/>
      <c r="B41" s="929"/>
      <c r="C41" s="1120" t="s">
        <v>342</v>
      </c>
      <c r="D41" s="1120" t="s">
        <v>342</v>
      </c>
      <c r="E41" s="1120" t="s">
        <v>342</v>
      </c>
      <c r="F41" s="1120" t="s">
        <v>342</v>
      </c>
      <c r="G41" s="1121" t="s">
        <v>342</v>
      </c>
      <c r="H41" s="1120" t="s">
        <v>342</v>
      </c>
    </row>
    <row r="42" spans="1:8" s="923" customFormat="1" ht="20.100000000000001" customHeight="1">
      <c r="A42" s="1114">
        <v>2020</v>
      </c>
      <c r="B42" s="1114" t="s">
        <v>1412</v>
      </c>
      <c r="C42" s="414">
        <v>3.4</v>
      </c>
      <c r="D42" s="414">
        <v>2.7</v>
      </c>
      <c r="E42" s="414">
        <v>1.9</v>
      </c>
      <c r="F42" s="414">
        <v>5</v>
      </c>
      <c r="G42" s="600">
        <v>-2.5</v>
      </c>
      <c r="H42" s="414">
        <v>-2.5</v>
      </c>
    </row>
    <row r="43" spans="1:8" s="923" customFormat="1" ht="20.100000000000001" customHeight="1">
      <c r="A43" s="1114" t="s">
        <v>342</v>
      </c>
      <c r="B43" s="1114" t="s">
        <v>342</v>
      </c>
      <c r="C43" s="414" t="s">
        <v>342</v>
      </c>
      <c r="D43" s="414" t="s">
        <v>342</v>
      </c>
      <c r="E43" s="414" t="s">
        <v>342</v>
      </c>
      <c r="F43" s="414" t="s">
        <v>342</v>
      </c>
      <c r="G43" s="600" t="s">
        <v>342</v>
      </c>
      <c r="H43" s="414" t="s">
        <v>342</v>
      </c>
    </row>
    <row r="44" spans="1:8" s="923" customFormat="1" ht="20.100000000000001" customHeight="1">
      <c r="A44" s="1114" t="s">
        <v>342</v>
      </c>
      <c r="B44" s="1114" t="s">
        <v>1413</v>
      </c>
      <c r="C44" s="414">
        <v>3.3</v>
      </c>
      <c r="D44" s="414">
        <v>2.9</v>
      </c>
      <c r="E44" s="414">
        <v>3.5</v>
      </c>
      <c r="F44" s="414">
        <v>4.8</v>
      </c>
      <c r="G44" s="600">
        <v>12.3</v>
      </c>
      <c r="H44" s="414">
        <v>12.4</v>
      </c>
    </row>
    <row r="45" spans="1:8" s="923" customFormat="1" ht="20.100000000000001" customHeight="1">
      <c r="A45" s="1114" t="s">
        <v>342</v>
      </c>
      <c r="B45" s="1114" t="s">
        <v>342</v>
      </c>
      <c r="C45" s="414" t="s">
        <v>342</v>
      </c>
      <c r="D45" s="414" t="s">
        <v>342</v>
      </c>
      <c r="E45" s="414" t="s">
        <v>342</v>
      </c>
      <c r="F45" s="414" t="s">
        <v>342</v>
      </c>
      <c r="G45" s="600" t="s">
        <v>342</v>
      </c>
      <c r="H45" s="414" t="s">
        <v>342</v>
      </c>
    </row>
    <row r="46" spans="1:8" s="923" customFormat="1" ht="20.100000000000001" customHeight="1">
      <c r="A46" s="1114">
        <v>2021</v>
      </c>
      <c r="B46" s="1114" t="s">
        <v>1410</v>
      </c>
      <c r="C46" s="414">
        <v>21.5</v>
      </c>
      <c r="D46" s="414">
        <v>11.7</v>
      </c>
      <c r="E46" s="414">
        <v>10.7</v>
      </c>
      <c r="F46" s="414">
        <v>11.5</v>
      </c>
      <c r="G46" s="600">
        <v>2.2999999999999998</v>
      </c>
      <c r="H46" s="414">
        <v>2.6</v>
      </c>
    </row>
    <row r="47" spans="1:8" s="923" customFormat="1" ht="20.100000000000001" customHeight="1">
      <c r="A47" s="1114" t="s">
        <v>342</v>
      </c>
      <c r="B47" s="1114" t="s">
        <v>342</v>
      </c>
      <c r="C47" s="414" t="s">
        <v>342</v>
      </c>
      <c r="D47" s="414" t="s">
        <v>342</v>
      </c>
      <c r="E47" s="414" t="s">
        <v>342</v>
      </c>
      <c r="F47" s="414" t="s">
        <v>342</v>
      </c>
      <c r="G47" s="600" t="s">
        <v>342</v>
      </c>
      <c r="H47" s="414" t="s">
        <v>342</v>
      </c>
    </row>
    <row r="48" spans="1:8" s="923" customFormat="1" ht="20.100000000000001" customHeight="1">
      <c r="A48" s="1114" t="s">
        <v>342</v>
      </c>
      <c r="B48" s="1114" t="s">
        <v>1411</v>
      </c>
      <c r="C48" s="414">
        <v>21.9</v>
      </c>
      <c r="D48" s="414">
        <v>12.3</v>
      </c>
      <c r="E48" s="414">
        <v>13.1</v>
      </c>
      <c r="F48" s="414">
        <v>15.5</v>
      </c>
      <c r="G48" s="600">
        <v>11</v>
      </c>
      <c r="H48" s="414">
        <v>11.1</v>
      </c>
    </row>
    <row r="49" spans="1:8" s="923" customFormat="1" ht="20.100000000000001" customHeight="1">
      <c r="A49" s="1114" t="s">
        <v>342</v>
      </c>
      <c r="B49" s="1114" t="s">
        <v>342</v>
      </c>
      <c r="C49" s="414" t="s">
        <v>342</v>
      </c>
      <c r="D49" s="414" t="s">
        <v>342</v>
      </c>
      <c r="E49" s="414" t="s">
        <v>342</v>
      </c>
      <c r="F49" s="414" t="s">
        <v>342</v>
      </c>
      <c r="G49" s="600" t="s">
        <v>342</v>
      </c>
      <c r="H49" s="414" t="s">
        <v>342</v>
      </c>
    </row>
    <row r="50" spans="1:8" s="923" customFormat="1" ht="20.100000000000001" customHeight="1">
      <c r="A50" s="1114" t="s">
        <v>342</v>
      </c>
      <c r="B50" s="1114" t="s">
        <v>1412</v>
      </c>
      <c r="C50" s="414">
        <v>22</v>
      </c>
      <c r="D50" s="414">
        <v>12</v>
      </c>
      <c r="E50" s="414">
        <v>10.8</v>
      </c>
      <c r="F50" s="414">
        <v>13.6</v>
      </c>
      <c r="G50" s="600">
        <v>16.600000000000001</v>
      </c>
      <c r="H50" s="414">
        <v>16.600000000000001</v>
      </c>
    </row>
    <row r="51" spans="1:8" s="923" customFormat="1" ht="15" customHeight="1">
      <c r="C51" s="1122"/>
      <c r="D51" s="1122"/>
      <c r="E51" s="1122"/>
      <c r="F51" s="1122"/>
      <c r="G51" s="1123"/>
      <c r="H51" s="1122"/>
    </row>
    <row r="52" spans="1:8" s="923" customFormat="1" ht="15" customHeight="1">
      <c r="C52" s="1122"/>
      <c r="D52" s="1122"/>
      <c r="E52" s="1122"/>
      <c r="F52" s="1122"/>
      <c r="G52" s="1123"/>
      <c r="H52" s="1122"/>
    </row>
    <row r="53" spans="1:8" s="923" customFormat="1" ht="15" customHeight="1">
      <c r="C53" s="1122"/>
      <c r="D53" s="1122"/>
      <c r="E53" s="1122"/>
      <c r="F53" s="1122"/>
      <c r="G53" s="1123"/>
      <c r="H53" s="1122"/>
    </row>
    <row r="54" spans="1:8" s="923" customFormat="1" ht="15" customHeight="1">
      <c r="C54" s="1122"/>
      <c r="D54" s="1122"/>
      <c r="E54" s="1122"/>
      <c r="F54" s="1122"/>
      <c r="G54" s="1123"/>
      <c r="H54" s="1122"/>
    </row>
    <row r="55" spans="1:8" s="923" customFormat="1" ht="15" customHeight="1">
      <c r="A55" s="923" t="s">
        <v>1659</v>
      </c>
      <c r="C55" s="259"/>
      <c r="D55" s="259"/>
      <c r="E55" s="259"/>
      <c r="F55" s="259"/>
      <c r="G55" s="601"/>
      <c r="H55" s="259"/>
    </row>
    <row r="56" spans="1:8" s="923" customFormat="1" ht="15" customHeight="1">
      <c r="A56" s="923" t="s">
        <v>1660</v>
      </c>
      <c r="C56" s="259"/>
      <c r="D56" s="259"/>
      <c r="E56" s="259"/>
      <c r="F56" s="259"/>
      <c r="G56" s="601"/>
      <c r="H56" s="259"/>
    </row>
    <row r="57" spans="1:8" s="923" customFormat="1" ht="15" customHeight="1">
      <c r="A57" s="923" t="s">
        <v>1733</v>
      </c>
      <c r="C57" s="259"/>
      <c r="D57" s="259"/>
      <c r="E57" s="259"/>
      <c r="F57" s="259"/>
      <c r="G57" s="601"/>
      <c r="H57" s="259"/>
    </row>
    <row r="58" spans="1:8" s="923" customFormat="1" ht="15" customHeight="1">
      <c r="C58" s="259"/>
      <c r="D58" s="259"/>
      <c r="E58" s="259"/>
      <c r="F58" s="259"/>
      <c r="G58" s="601"/>
      <c r="H58" s="259"/>
    </row>
    <row r="59" spans="1:8" s="1124" customFormat="1" ht="15.95" customHeight="1">
      <c r="B59" s="1093"/>
      <c r="C59" s="1093"/>
      <c r="D59" s="1093"/>
      <c r="E59" s="1093"/>
      <c r="F59" s="1093"/>
      <c r="G59" s="1125"/>
      <c r="H59" s="1093"/>
    </row>
    <row r="63" spans="1:8">
      <c r="C63" s="27"/>
      <c r="D63" s="27"/>
      <c r="E63" s="27"/>
      <c r="F63" s="27"/>
      <c r="G63" s="602"/>
      <c r="H63" s="27"/>
    </row>
    <row r="64" spans="1:8">
      <c r="C64" s="27"/>
      <c r="D64" s="27"/>
      <c r="E64" s="27"/>
      <c r="F64" s="27"/>
      <c r="G64" s="602"/>
      <c r="H64" s="27"/>
    </row>
    <row r="65" spans="3:8">
      <c r="C65" s="27"/>
      <c r="D65" s="27"/>
      <c r="E65" s="27"/>
      <c r="F65" s="27"/>
      <c r="G65" s="602"/>
      <c r="H65" s="27"/>
    </row>
    <row r="66" spans="3:8">
      <c r="C66" s="27"/>
      <c r="D66" s="27"/>
      <c r="E66" s="27"/>
      <c r="F66" s="27"/>
      <c r="G66" s="602"/>
      <c r="H66" s="27"/>
    </row>
    <row r="67" spans="3:8">
      <c r="C67" s="27"/>
      <c r="D67" s="27"/>
      <c r="E67" s="27"/>
      <c r="F67" s="27"/>
      <c r="G67" s="602"/>
      <c r="H67" s="27"/>
    </row>
    <row r="68" spans="3:8">
      <c r="C68" s="27"/>
      <c r="D68" s="27"/>
      <c r="E68" s="27"/>
      <c r="F68" s="27"/>
      <c r="G68" s="602"/>
      <c r="H68" s="27"/>
    </row>
    <row r="69" spans="3:8">
      <c r="C69" s="27"/>
      <c r="D69" s="27"/>
      <c r="E69" s="27"/>
      <c r="F69" s="27"/>
      <c r="G69" s="602"/>
      <c r="H69" s="27"/>
    </row>
    <row r="70" spans="3:8">
      <c r="C70" s="27"/>
      <c r="D70" s="27"/>
      <c r="E70" s="27"/>
      <c r="F70" s="27"/>
      <c r="G70" s="602"/>
      <c r="H70" s="27"/>
    </row>
    <row r="71" spans="3:8">
      <c r="C71" s="27"/>
      <c r="D71" s="27"/>
      <c r="E71" s="27"/>
      <c r="F71" s="27"/>
      <c r="G71" s="602"/>
      <c r="H71" s="27"/>
    </row>
    <row r="72" spans="3:8">
      <c r="C72" s="27"/>
      <c r="D72" s="27"/>
      <c r="E72" s="27"/>
      <c r="F72" s="27"/>
      <c r="G72" s="602"/>
      <c r="H72" s="27"/>
    </row>
    <row r="73" spans="3:8">
      <c r="C73" s="27"/>
      <c r="D73" s="27"/>
      <c r="E73" s="27"/>
      <c r="F73" s="27"/>
      <c r="G73" s="602"/>
      <c r="H73" s="27"/>
    </row>
    <row r="74" spans="3:8">
      <c r="C74" s="27"/>
      <c r="D74" s="27"/>
      <c r="E74" s="27"/>
      <c r="F74" s="27"/>
      <c r="G74" s="602"/>
      <c r="H74" s="27"/>
    </row>
    <row r="75" spans="3:8">
      <c r="C75" s="27"/>
      <c r="D75" s="27"/>
      <c r="E75" s="27"/>
      <c r="F75" s="27"/>
      <c r="G75" s="602"/>
      <c r="H75" s="27"/>
    </row>
    <row r="76" spans="3:8">
      <c r="C76" s="27"/>
      <c r="D76" s="27"/>
      <c r="E76" s="27"/>
      <c r="F76" s="27"/>
      <c r="G76" s="602"/>
      <c r="H76" s="27"/>
    </row>
    <row r="77" spans="3:8">
      <c r="C77" s="27"/>
      <c r="D77" s="27"/>
      <c r="E77" s="27"/>
      <c r="F77" s="27"/>
      <c r="G77" s="602"/>
      <c r="H77" s="27"/>
    </row>
    <row r="78" spans="3:8">
      <c r="C78" s="27"/>
      <c r="D78" s="27"/>
      <c r="E78" s="27"/>
      <c r="F78" s="27"/>
      <c r="G78" s="602"/>
      <c r="H78" s="27"/>
    </row>
    <row r="79" spans="3:8">
      <c r="C79" s="27"/>
      <c r="D79" s="27"/>
      <c r="E79" s="27"/>
      <c r="F79" s="27"/>
      <c r="G79" s="602"/>
      <c r="H79" s="27"/>
    </row>
    <row r="81" spans="3:8">
      <c r="C81" s="27"/>
      <c r="D81" s="27"/>
      <c r="E81" s="27"/>
      <c r="F81" s="27"/>
      <c r="G81" s="602"/>
      <c r="H81" s="27"/>
    </row>
    <row r="82" spans="3:8">
      <c r="C82" s="27"/>
      <c r="D82" s="27"/>
      <c r="E82" s="27"/>
      <c r="F82" s="27"/>
      <c r="G82" s="602"/>
      <c r="H82" s="27"/>
    </row>
    <row r="83" spans="3:8">
      <c r="C83" s="27"/>
      <c r="D83" s="27"/>
      <c r="E83" s="27"/>
      <c r="F83" s="27"/>
      <c r="G83" s="602"/>
      <c r="H83" s="27"/>
    </row>
    <row r="84" spans="3:8">
      <c r="C84" s="27"/>
      <c r="D84" s="27"/>
      <c r="E84" s="27"/>
      <c r="F84" s="27"/>
      <c r="G84" s="602"/>
      <c r="H84" s="27"/>
    </row>
    <row r="85" spans="3:8">
      <c r="C85" s="27"/>
      <c r="D85" s="27"/>
      <c r="E85" s="27"/>
      <c r="F85" s="27"/>
      <c r="G85" s="602"/>
      <c r="H85" s="27"/>
    </row>
    <row r="86" spans="3:8">
      <c r="C86" s="27"/>
      <c r="D86" s="27"/>
      <c r="E86" s="27"/>
      <c r="F86" s="27"/>
      <c r="G86" s="602"/>
      <c r="H86" s="27"/>
    </row>
    <row r="87" spans="3:8">
      <c r="C87" s="27"/>
      <c r="D87" s="27"/>
      <c r="E87" s="27"/>
      <c r="F87" s="27"/>
      <c r="G87" s="602"/>
      <c r="H87" s="27"/>
    </row>
    <row r="88" spans="3:8">
      <c r="C88" s="27"/>
      <c r="D88" s="27"/>
      <c r="E88" s="27"/>
      <c r="F88" s="27"/>
      <c r="G88" s="602"/>
      <c r="H88" s="27"/>
    </row>
    <row r="89" spans="3:8">
      <c r="C89" s="27"/>
      <c r="D89" s="27"/>
      <c r="E89" s="27"/>
      <c r="F89" s="27"/>
      <c r="G89" s="602"/>
      <c r="H89" s="27"/>
    </row>
    <row r="90" spans="3:8">
      <c r="C90" s="27"/>
      <c r="D90" s="27"/>
      <c r="E90" s="27"/>
      <c r="F90" s="27"/>
      <c r="G90" s="602"/>
      <c r="H90" s="27"/>
    </row>
    <row r="91" spans="3:8">
      <c r="C91" s="27"/>
      <c r="D91" s="27"/>
      <c r="E91" s="27"/>
      <c r="F91" s="27"/>
      <c r="G91" s="602"/>
      <c r="H91" s="27"/>
    </row>
    <row r="92" spans="3:8">
      <c r="C92" s="27"/>
      <c r="D92" s="27"/>
      <c r="E92" s="27"/>
      <c r="F92" s="27"/>
      <c r="G92" s="602"/>
      <c r="H92" s="27"/>
    </row>
    <row r="93" spans="3:8">
      <c r="C93" s="27"/>
      <c r="D93" s="27"/>
      <c r="E93" s="27"/>
      <c r="F93" s="27"/>
      <c r="G93" s="602"/>
      <c r="H93" s="27"/>
    </row>
    <row r="94" spans="3:8">
      <c r="C94" s="27"/>
      <c r="D94" s="27"/>
      <c r="E94" s="27"/>
      <c r="F94" s="27"/>
      <c r="G94" s="602"/>
      <c r="H94" s="27"/>
    </row>
    <row r="95" spans="3:8">
      <c r="C95" s="27"/>
      <c r="D95" s="27"/>
      <c r="E95" s="27"/>
      <c r="F95" s="27"/>
      <c r="G95" s="602"/>
      <c r="H95" s="27"/>
    </row>
    <row r="96" spans="3:8">
      <c r="C96" s="27"/>
      <c r="D96" s="27"/>
      <c r="E96" s="27"/>
      <c r="F96" s="27"/>
      <c r="G96" s="602"/>
      <c r="H96" s="27"/>
    </row>
    <row r="97" spans="3:8">
      <c r="C97" s="27"/>
      <c r="D97" s="27"/>
      <c r="E97" s="27"/>
      <c r="F97" s="27"/>
      <c r="G97" s="602"/>
      <c r="H97" s="27"/>
    </row>
    <row r="98" spans="3:8">
      <c r="C98" s="27"/>
      <c r="D98" s="27"/>
      <c r="E98" s="27"/>
      <c r="F98" s="27"/>
      <c r="G98" s="602"/>
      <c r="H98" s="27"/>
    </row>
    <row r="99" spans="3:8">
      <c r="C99" s="27"/>
      <c r="D99" s="27"/>
      <c r="E99" s="27"/>
      <c r="F99" s="27"/>
      <c r="G99" s="602"/>
      <c r="H99" s="27"/>
    </row>
    <row r="100" spans="3:8">
      <c r="C100" s="27"/>
      <c r="D100" s="27"/>
      <c r="E100" s="27"/>
      <c r="F100" s="27"/>
      <c r="G100" s="602"/>
      <c r="H100" s="27"/>
    </row>
    <row r="101" spans="3:8">
      <c r="C101" s="27"/>
      <c r="D101" s="27"/>
      <c r="E101" s="27"/>
      <c r="F101" s="27"/>
      <c r="G101" s="602"/>
      <c r="H101" s="27"/>
    </row>
    <row r="102" spans="3:8">
      <c r="C102" s="27"/>
      <c r="D102" s="27"/>
      <c r="E102" s="27"/>
      <c r="F102" s="27"/>
      <c r="G102" s="602"/>
      <c r="H102" s="27"/>
    </row>
    <row r="103" spans="3:8">
      <c r="C103" s="27"/>
      <c r="D103" s="27"/>
      <c r="E103" s="27"/>
      <c r="F103" s="27"/>
      <c r="G103" s="602"/>
      <c r="H103" s="27"/>
    </row>
    <row r="104" spans="3:8">
      <c r="C104" s="27"/>
      <c r="D104" s="27"/>
      <c r="E104" s="27"/>
      <c r="F104" s="27"/>
      <c r="G104" s="602"/>
      <c r="H104" s="27"/>
    </row>
    <row r="105" spans="3:8">
      <c r="C105" s="27"/>
      <c r="D105" s="27"/>
      <c r="E105" s="27"/>
      <c r="F105" s="27"/>
      <c r="G105" s="602"/>
      <c r="H105" s="27"/>
    </row>
    <row r="106" spans="3:8">
      <c r="C106" s="27"/>
      <c r="D106" s="27"/>
      <c r="E106" s="27"/>
      <c r="F106" s="27"/>
      <c r="G106" s="602"/>
      <c r="H106" s="27"/>
    </row>
    <row r="107" spans="3:8">
      <c r="C107" s="27"/>
      <c r="D107" s="27"/>
      <c r="E107" s="27"/>
      <c r="F107" s="27"/>
      <c r="G107" s="602"/>
      <c r="H107" s="27"/>
    </row>
    <row r="108" spans="3:8">
      <c r="C108" s="27"/>
      <c r="D108" s="27"/>
      <c r="E108" s="27"/>
      <c r="F108" s="27"/>
      <c r="G108" s="602"/>
      <c r="H108" s="27"/>
    </row>
    <row r="109" spans="3:8">
      <c r="C109" s="27"/>
      <c r="D109" s="27"/>
      <c r="E109" s="27"/>
      <c r="F109" s="27"/>
      <c r="G109" s="602"/>
      <c r="H109" s="27"/>
    </row>
    <row r="110" spans="3:8">
      <c r="C110" s="27"/>
      <c r="D110" s="27"/>
      <c r="E110" s="27"/>
      <c r="F110" s="27"/>
      <c r="G110" s="602"/>
      <c r="H110" s="27"/>
    </row>
    <row r="111" spans="3:8">
      <c r="C111" s="27"/>
      <c r="D111" s="27"/>
      <c r="E111" s="27"/>
      <c r="F111" s="27"/>
      <c r="G111" s="602"/>
      <c r="H111" s="27"/>
    </row>
    <row r="112" spans="3:8">
      <c r="C112" s="27"/>
      <c r="D112" s="27"/>
      <c r="E112" s="27"/>
      <c r="F112" s="27"/>
      <c r="G112" s="602"/>
      <c r="H112" s="27"/>
    </row>
    <row r="113" spans="3:8">
      <c r="C113" s="27"/>
      <c r="D113" s="27"/>
      <c r="E113" s="27"/>
      <c r="F113" s="27"/>
      <c r="G113" s="602"/>
      <c r="H113" s="27"/>
    </row>
    <row r="114" spans="3:8">
      <c r="C114" s="27"/>
      <c r="D114" s="27"/>
      <c r="E114" s="27"/>
      <c r="F114" s="27"/>
      <c r="G114" s="602"/>
      <c r="H114" s="27"/>
    </row>
    <row r="115" spans="3:8">
      <c r="C115" s="27"/>
      <c r="D115" s="27"/>
      <c r="E115" s="27"/>
      <c r="F115" s="27"/>
      <c r="G115" s="602"/>
      <c r="H115" s="27"/>
    </row>
    <row r="116" spans="3:8">
      <c r="C116" s="27"/>
      <c r="D116" s="27"/>
      <c r="E116" s="27"/>
      <c r="F116" s="27"/>
      <c r="G116" s="602"/>
      <c r="H116" s="27"/>
    </row>
    <row r="117" spans="3:8">
      <c r="C117" s="27"/>
      <c r="D117" s="27"/>
      <c r="E117" s="27"/>
      <c r="F117" s="27"/>
      <c r="G117" s="602"/>
      <c r="H117" s="27"/>
    </row>
    <row r="118" spans="3:8">
      <c r="C118" s="27"/>
      <c r="D118" s="27"/>
      <c r="E118" s="27"/>
      <c r="F118" s="27"/>
      <c r="G118" s="602"/>
      <c r="H118" s="27"/>
    </row>
    <row r="119" spans="3:8">
      <c r="C119" s="27"/>
      <c r="D119" s="27"/>
      <c r="E119" s="27"/>
      <c r="F119" s="27"/>
      <c r="G119" s="602"/>
      <c r="H119" s="27"/>
    </row>
    <row r="120" spans="3:8">
      <c r="C120" s="27"/>
      <c r="D120" s="27"/>
      <c r="E120" s="27"/>
      <c r="F120" s="27"/>
      <c r="G120" s="602"/>
      <c r="H120" s="27"/>
    </row>
    <row r="121" spans="3:8">
      <c r="C121" s="27"/>
      <c r="D121" s="27"/>
      <c r="E121" s="27"/>
      <c r="F121" s="27"/>
      <c r="G121" s="602"/>
      <c r="H121" s="27"/>
    </row>
    <row r="122" spans="3:8">
      <c r="C122" s="27"/>
      <c r="D122" s="27"/>
      <c r="E122" s="27"/>
      <c r="F122" s="27"/>
      <c r="G122" s="602"/>
      <c r="H122" s="27"/>
    </row>
    <row r="123" spans="3:8">
      <c r="C123" s="27"/>
      <c r="D123" s="27"/>
      <c r="E123" s="27"/>
      <c r="F123" s="27"/>
      <c r="G123" s="602"/>
      <c r="H123" s="27"/>
    </row>
    <row r="124" spans="3:8">
      <c r="C124" s="27"/>
      <c r="D124" s="27"/>
      <c r="E124" s="27"/>
      <c r="F124" s="27"/>
      <c r="G124" s="602"/>
      <c r="H124" s="27"/>
    </row>
    <row r="125" spans="3:8">
      <c r="C125" s="27"/>
      <c r="D125" s="27"/>
      <c r="E125" s="27"/>
      <c r="F125" s="27"/>
      <c r="G125" s="602"/>
      <c r="H125" s="27"/>
    </row>
    <row r="126" spans="3:8">
      <c r="C126" s="27"/>
      <c r="D126" s="27"/>
      <c r="E126" s="27"/>
      <c r="F126" s="27"/>
      <c r="G126" s="602"/>
      <c r="H126" s="27"/>
    </row>
    <row r="127" spans="3:8">
      <c r="C127" s="27"/>
      <c r="D127" s="27"/>
      <c r="E127" s="27"/>
      <c r="F127" s="27"/>
      <c r="G127" s="602"/>
      <c r="H127" s="27"/>
    </row>
    <row r="128" spans="3:8">
      <c r="C128" s="27"/>
      <c r="D128" s="27"/>
      <c r="E128" s="27"/>
      <c r="F128" s="27"/>
      <c r="G128" s="602"/>
      <c r="H128" s="27"/>
    </row>
    <row r="129" spans="3:8">
      <c r="C129" s="27"/>
      <c r="D129" s="27"/>
      <c r="E129" s="27"/>
      <c r="F129" s="27"/>
      <c r="G129" s="602"/>
      <c r="H129" s="27"/>
    </row>
    <row r="130" spans="3:8">
      <c r="C130" s="27"/>
      <c r="D130" s="27"/>
      <c r="E130" s="27"/>
      <c r="F130" s="27"/>
      <c r="G130" s="602"/>
      <c r="H130" s="27"/>
    </row>
    <row r="131" spans="3:8">
      <c r="C131" s="27"/>
      <c r="D131" s="27"/>
      <c r="E131" s="27"/>
      <c r="F131" s="27"/>
      <c r="G131" s="602"/>
      <c r="H131" s="27"/>
    </row>
    <row r="132" spans="3:8">
      <c r="C132" s="27"/>
      <c r="D132" s="27"/>
      <c r="E132" s="27"/>
      <c r="F132" s="27"/>
      <c r="G132" s="602"/>
      <c r="H132" s="27"/>
    </row>
    <row r="133" spans="3:8">
      <c r="C133" s="27"/>
      <c r="D133" s="27"/>
      <c r="E133" s="27"/>
      <c r="F133" s="27"/>
      <c r="G133" s="602"/>
      <c r="H133" s="27"/>
    </row>
    <row r="134" spans="3:8">
      <c r="C134" s="27"/>
      <c r="D134" s="27"/>
      <c r="E134" s="27"/>
      <c r="F134" s="27"/>
      <c r="G134" s="602"/>
      <c r="H134" s="27"/>
    </row>
    <row r="135" spans="3:8">
      <c r="C135" s="27"/>
      <c r="D135" s="27"/>
      <c r="E135" s="27"/>
      <c r="F135" s="27"/>
      <c r="G135" s="602"/>
      <c r="H135" s="27"/>
    </row>
    <row r="136" spans="3:8">
      <c r="C136" s="27"/>
      <c r="D136" s="27"/>
      <c r="E136" s="27"/>
      <c r="F136" s="27"/>
      <c r="G136" s="602"/>
      <c r="H136" s="27"/>
    </row>
    <row r="137" spans="3:8">
      <c r="C137" s="27"/>
      <c r="D137" s="27"/>
      <c r="E137" s="27"/>
      <c r="F137" s="27"/>
      <c r="G137" s="602"/>
      <c r="H137" s="27"/>
    </row>
    <row r="138" spans="3:8">
      <c r="C138" s="27"/>
      <c r="D138" s="27"/>
      <c r="E138" s="27"/>
      <c r="F138" s="27"/>
      <c r="G138" s="602"/>
      <c r="H138" s="27"/>
    </row>
    <row r="139" spans="3:8">
      <c r="C139" s="27"/>
      <c r="D139" s="27"/>
      <c r="E139" s="27"/>
      <c r="F139" s="27"/>
      <c r="G139" s="602"/>
      <c r="H139" s="27"/>
    </row>
    <row r="140" spans="3:8">
      <c r="C140" s="27"/>
      <c r="D140" s="27"/>
      <c r="E140" s="27"/>
      <c r="F140" s="27"/>
      <c r="G140" s="602"/>
      <c r="H140" s="27"/>
    </row>
    <row r="141" spans="3:8">
      <c r="C141" s="27"/>
      <c r="D141" s="27"/>
      <c r="E141" s="27"/>
      <c r="F141" s="27"/>
      <c r="G141" s="602"/>
      <c r="H141" s="27"/>
    </row>
    <row r="142" spans="3:8">
      <c r="C142" s="27"/>
      <c r="D142" s="27"/>
      <c r="E142" s="27"/>
      <c r="F142" s="27"/>
      <c r="G142" s="602"/>
      <c r="H142" s="27"/>
    </row>
    <row r="143" spans="3:8">
      <c r="C143" s="27"/>
      <c r="D143" s="27"/>
      <c r="E143" s="27"/>
      <c r="F143" s="27"/>
      <c r="G143" s="602"/>
      <c r="H143" s="27"/>
    </row>
    <row r="144" spans="3:8">
      <c r="C144" s="27"/>
      <c r="D144" s="27"/>
      <c r="E144" s="27"/>
      <c r="F144" s="27"/>
      <c r="G144" s="602"/>
      <c r="H144" s="27"/>
    </row>
    <row r="145" spans="3:8">
      <c r="C145" s="27"/>
      <c r="D145" s="27"/>
      <c r="E145" s="27"/>
      <c r="F145" s="27"/>
      <c r="G145" s="602"/>
      <c r="H145" s="27"/>
    </row>
    <row r="146" spans="3:8">
      <c r="C146" s="27"/>
      <c r="D146" s="27"/>
      <c r="E146" s="27"/>
      <c r="F146" s="27"/>
      <c r="G146" s="602"/>
      <c r="H146" s="27"/>
    </row>
    <row r="147" spans="3:8">
      <c r="C147" s="27"/>
      <c r="D147" s="27"/>
      <c r="E147" s="27"/>
      <c r="F147" s="27"/>
      <c r="G147" s="602"/>
      <c r="H147" s="27"/>
    </row>
    <row r="148" spans="3:8">
      <c r="C148" s="27"/>
      <c r="D148" s="27"/>
      <c r="E148" s="27"/>
      <c r="F148" s="27"/>
      <c r="G148" s="602"/>
      <c r="H148" s="27"/>
    </row>
    <row r="149" spans="3:8">
      <c r="C149" s="27"/>
      <c r="D149" s="27"/>
      <c r="E149" s="27"/>
      <c r="F149" s="27"/>
      <c r="G149" s="602"/>
      <c r="H149" s="27"/>
    </row>
    <row r="150" spans="3:8">
      <c r="C150" s="27"/>
      <c r="D150" s="27"/>
      <c r="E150" s="27"/>
      <c r="F150" s="27"/>
      <c r="G150" s="602"/>
      <c r="H150" s="27"/>
    </row>
    <row r="151" spans="3:8">
      <c r="C151" s="27"/>
      <c r="D151" s="27"/>
      <c r="E151" s="27"/>
      <c r="F151" s="27"/>
      <c r="G151" s="602"/>
      <c r="H151" s="27"/>
    </row>
    <row r="152" spans="3:8">
      <c r="C152" s="27"/>
      <c r="D152" s="27"/>
      <c r="E152" s="27"/>
      <c r="F152" s="27"/>
      <c r="G152" s="602"/>
      <c r="H152" s="27"/>
    </row>
    <row r="153" spans="3:8">
      <c r="C153" s="27"/>
      <c r="D153" s="27"/>
      <c r="E153" s="27"/>
      <c r="F153" s="27"/>
      <c r="G153" s="602"/>
      <c r="H153" s="27"/>
    </row>
    <row r="154" spans="3:8">
      <c r="C154" s="27"/>
      <c r="D154" s="27"/>
      <c r="E154" s="27"/>
      <c r="F154" s="27"/>
      <c r="G154" s="602"/>
      <c r="H154" s="27"/>
    </row>
    <row r="155" spans="3:8">
      <c r="C155" s="27"/>
      <c r="D155" s="27"/>
      <c r="E155" s="27"/>
      <c r="F155" s="27"/>
      <c r="G155" s="602"/>
      <c r="H155" s="27"/>
    </row>
    <row r="156" spans="3:8">
      <c r="C156" s="27"/>
      <c r="D156" s="27"/>
      <c r="E156" s="27"/>
      <c r="F156" s="27"/>
      <c r="G156" s="602"/>
      <c r="H156" s="27"/>
    </row>
    <row r="157" spans="3:8">
      <c r="C157" s="27"/>
      <c r="D157" s="27"/>
      <c r="E157" s="27"/>
      <c r="F157" s="27"/>
      <c r="G157" s="602"/>
      <c r="H157" s="27"/>
    </row>
    <row r="158" spans="3:8">
      <c r="C158" s="27"/>
      <c r="D158" s="27"/>
      <c r="E158" s="27"/>
      <c r="F158" s="27"/>
      <c r="G158" s="602"/>
      <c r="H158" s="27"/>
    </row>
    <row r="159" spans="3:8">
      <c r="C159" s="27"/>
      <c r="D159" s="27"/>
      <c r="E159" s="27"/>
      <c r="F159" s="27"/>
      <c r="G159" s="602"/>
      <c r="H159" s="27"/>
    </row>
    <row r="160" spans="3:8">
      <c r="C160" s="27"/>
      <c r="D160" s="27"/>
      <c r="E160" s="27"/>
      <c r="F160" s="27"/>
      <c r="G160" s="602"/>
      <c r="H160" s="27"/>
    </row>
    <row r="161" spans="3:8">
      <c r="C161" s="27"/>
      <c r="D161" s="27"/>
      <c r="E161" s="27"/>
      <c r="F161" s="27"/>
      <c r="G161" s="602"/>
      <c r="H161" s="27"/>
    </row>
    <row r="162" spans="3:8">
      <c r="C162" s="27"/>
      <c r="D162" s="27"/>
      <c r="E162" s="27"/>
      <c r="F162" s="27"/>
      <c r="G162" s="602"/>
      <c r="H162" s="27"/>
    </row>
    <row r="163" spans="3:8">
      <c r="C163" s="27"/>
      <c r="D163" s="27"/>
      <c r="E163" s="27"/>
      <c r="F163" s="27"/>
      <c r="G163" s="602"/>
      <c r="H163" s="27"/>
    </row>
    <row r="164" spans="3:8">
      <c r="C164" s="27"/>
      <c r="D164" s="27"/>
      <c r="E164" s="27"/>
      <c r="F164" s="27"/>
      <c r="G164" s="602"/>
      <c r="H164" s="27"/>
    </row>
    <row r="165" spans="3:8">
      <c r="C165" s="27"/>
      <c r="D165" s="27"/>
      <c r="E165" s="27"/>
      <c r="F165" s="27"/>
      <c r="G165" s="602"/>
      <c r="H165" s="27"/>
    </row>
    <row r="166" spans="3:8">
      <c r="C166" s="27"/>
      <c r="D166" s="27"/>
      <c r="E166" s="27"/>
      <c r="F166" s="27"/>
      <c r="G166" s="602"/>
      <c r="H166" s="27"/>
    </row>
    <row r="167" spans="3:8">
      <c r="C167" s="27"/>
      <c r="D167" s="27"/>
      <c r="E167" s="27"/>
      <c r="F167" s="27"/>
      <c r="G167" s="602"/>
      <c r="H167" s="27"/>
    </row>
    <row r="168" spans="3:8">
      <c r="C168" s="27"/>
      <c r="D168" s="27"/>
      <c r="E168" s="27"/>
      <c r="F168" s="27"/>
      <c r="G168" s="602"/>
      <c r="H168" s="27"/>
    </row>
    <row r="169" spans="3:8">
      <c r="C169" s="27"/>
      <c r="D169" s="27"/>
      <c r="E169" s="27"/>
      <c r="F169" s="27"/>
      <c r="G169" s="602"/>
      <c r="H169" s="27"/>
    </row>
    <row r="170" spans="3:8">
      <c r="C170" s="27"/>
      <c r="D170" s="27"/>
      <c r="E170" s="27"/>
      <c r="F170" s="27"/>
      <c r="G170" s="602"/>
      <c r="H170" s="27"/>
    </row>
    <row r="171" spans="3:8">
      <c r="C171" s="27"/>
      <c r="D171" s="27"/>
      <c r="E171" s="27"/>
      <c r="F171" s="27"/>
      <c r="G171" s="602"/>
      <c r="H171" s="27"/>
    </row>
    <row r="172" spans="3:8">
      <c r="C172" s="27"/>
      <c r="D172" s="27"/>
      <c r="E172" s="27"/>
      <c r="F172" s="27"/>
      <c r="G172" s="602"/>
      <c r="H172" s="27"/>
    </row>
    <row r="173" spans="3:8">
      <c r="C173" s="27"/>
      <c r="D173" s="27"/>
      <c r="E173" s="27"/>
      <c r="F173" s="27"/>
      <c r="G173" s="602"/>
      <c r="H173" s="27"/>
    </row>
    <row r="174" spans="3:8">
      <c r="C174" s="27"/>
      <c r="D174" s="27"/>
      <c r="E174" s="27"/>
      <c r="F174" s="27"/>
      <c r="G174" s="602"/>
      <c r="H174" s="27"/>
    </row>
    <row r="175" spans="3:8">
      <c r="C175" s="27"/>
      <c r="D175" s="27"/>
      <c r="E175" s="27"/>
      <c r="F175" s="27"/>
      <c r="G175" s="602"/>
      <c r="H175" s="27"/>
    </row>
    <row r="176" spans="3:8">
      <c r="C176" s="27"/>
      <c r="D176" s="27"/>
      <c r="E176" s="27"/>
      <c r="F176" s="27"/>
      <c r="G176" s="602"/>
      <c r="H176" s="27"/>
    </row>
    <row r="177" spans="3:8">
      <c r="C177" s="27"/>
      <c r="D177" s="27"/>
      <c r="E177" s="27"/>
      <c r="F177" s="27"/>
      <c r="G177" s="602"/>
      <c r="H177" s="27"/>
    </row>
    <row r="178" spans="3:8">
      <c r="C178" s="27"/>
      <c r="D178" s="27"/>
      <c r="E178" s="27"/>
      <c r="F178" s="27"/>
      <c r="G178" s="602"/>
      <c r="H178" s="27"/>
    </row>
    <row r="179" spans="3:8">
      <c r="C179" s="27"/>
      <c r="D179" s="27"/>
      <c r="E179" s="27"/>
      <c r="F179" s="27"/>
      <c r="G179" s="602"/>
      <c r="H179" s="27"/>
    </row>
    <row r="180" spans="3:8">
      <c r="C180" s="27"/>
      <c r="D180" s="27"/>
      <c r="E180" s="27"/>
      <c r="F180" s="27"/>
      <c r="G180" s="602"/>
      <c r="H180" s="27"/>
    </row>
    <row r="181" spans="3:8">
      <c r="C181" s="27"/>
      <c r="D181" s="27"/>
      <c r="E181" s="27"/>
      <c r="F181" s="27"/>
      <c r="G181" s="602"/>
      <c r="H181" s="27"/>
    </row>
    <row r="182" spans="3:8">
      <c r="C182" s="27"/>
      <c r="D182" s="27"/>
      <c r="E182" s="27"/>
      <c r="F182" s="27"/>
      <c r="G182" s="602"/>
      <c r="H182" s="27"/>
    </row>
    <row r="183" spans="3:8">
      <c r="C183" s="27"/>
      <c r="D183" s="27"/>
      <c r="E183" s="27"/>
      <c r="F183" s="27"/>
      <c r="G183" s="602"/>
      <c r="H183" s="27"/>
    </row>
    <row r="184" spans="3:8">
      <c r="C184" s="27"/>
      <c r="D184" s="27"/>
      <c r="E184" s="27"/>
      <c r="F184" s="27"/>
      <c r="G184" s="602"/>
      <c r="H184" s="27"/>
    </row>
    <row r="185" spans="3:8">
      <c r="C185" s="27"/>
      <c r="D185" s="27"/>
      <c r="E185" s="27"/>
      <c r="F185" s="27"/>
      <c r="G185" s="602"/>
      <c r="H185" s="27"/>
    </row>
    <row r="186" spans="3:8">
      <c r="C186" s="27"/>
      <c r="D186" s="27"/>
      <c r="E186" s="27"/>
      <c r="F186" s="27"/>
      <c r="G186" s="602"/>
      <c r="H186" s="27"/>
    </row>
    <row r="187" spans="3:8">
      <c r="C187" s="27"/>
      <c r="D187" s="27"/>
      <c r="E187" s="27"/>
      <c r="F187" s="27"/>
      <c r="G187" s="602"/>
      <c r="H187" s="27"/>
    </row>
    <row r="188" spans="3:8">
      <c r="C188" s="27"/>
      <c r="D188" s="27"/>
      <c r="E188" s="27"/>
      <c r="F188" s="27"/>
      <c r="G188" s="602"/>
      <c r="H188" s="27"/>
    </row>
    <row r="189" spans="3:8">
      <c r="C189" s="27"/>
      <c r="D189" s="27"/>
      <c r="E189" s="27"/>
      <c r="F189" s="27"/>
      <c r="G189" s="602"/>
      <c r="H189" s="27"/>
    </row>
    <row r="190" spans="3:8">
      <c r="C190" s="27"/>
      <c r="D190" s="27"/>
      <c r="E190" s="27"/>
      <c r="F190" s="27"/>
      <c r="G190" s="602"/>
      <c r="H190" s="27"/>
    </row>
    <row r="191" spans="3:8">
      <c r="C191" s="27"/>
      <c r="D191" s="27"/>
      <c r="E191" s="27"/>
      <c r="F191" s="27"/>
      <c r="G191" s="602"/>
      <c r="H191" s="27"/>
    </row>
    <row r="192" spans="3:8">
      <c r="C192" s="27"/>
      <c r="D192" s="27"/>
      <c r="E192" s="27"/>
      <c r="F192" s="27"/>
      <c r="G192" s="602"/>
      <c r="H192" s="27"/>
    </row>
    <row r="193" spans="3:8">
      <c r="C193" s="27"/>
      <c r="D193" s="27"/>
      <c r="E193" s="27"/>
      <c r="F193" s="27"/>
      <c r="G193" s="602"/>
      <c r="H193" s="27"/>
    </row>
    <row r="194" spans="3:8">
      <c r="C194" s="27"/>
      <c r="D194" s="27"/>
      <c r="E194" s="27"/>
      <c r="F194" s="27"/>
      <c r="G194" s="602"/>
      <c r="H194" s="27"/>
    </row>
    <row r="195" spans="3:8">
      <c r="C195" s="27"/>
      <c r="D195" s="27"/>
      <c r="E195" s="27"/>
      <c r="F195" s="27"/>
      <c r="G195" s="602"/>
      <c r="H195" s="27"/>
    </row>
    <row r="196" spans="3:8">
      <c r="C196" s="27"/>
      <c r="D196" s="27"/>
      <c r="E196" s="27"/>
      <c r="F196" s="27"/>
      <c r="G196" s="602"/>
      <c r="H196" s="27"/>
    </row>
    <row r="197" spans="3:8">
      <c r="C197" s="27"/>
      <c r="D197" s="27"/>
      <c r="E197" s="27"/>
      <c r="F197" s="27"/>
      <c r="G197" s="602"/>
      <c r="H197" s="27"/>
    </row>
    <row r="198" spans="3:8">
      <c r="C198" s="27"/>
      <c r="D198" s="27"/>
      <c r="E198" s="27"/>
      <c r="F198" s="27"/>
      <c r="G198" s="602"/>
      <c r="H198" s="27"/>
    </row>
    <row r="199" spans="3:8">
      <c r="C199" s="27"/>
      <c r="D199" s="27"/>
      <c r="E199" s="27"/>
      <c r="F199" s="27"/>
      <c r="G199" s="602"/>
      <c r="H199" s="27"/>
    </row>
    <row r="200" spans="3:8">
      <c r="C200" s="27"/>
      <c r="D200" s="27"/>
      <c r="E200" s="27"/>
      <c r="F200" s="27"/>
      <c r="G200" s="602"/>
      <c r="H200" s="27"/>
    </row>
    <row r="201" spans="3:8">
      <c r="C201" s="27"/>
      <c r="D201" s="27"/>
      <c r="E201" s="27"/>
      <c r="F201" s="27"/>
      <c r="G201" s="602"/>
      <c r="H201" s="27"/>
    </row>
    <row r="202" spans="3:8">
      <c r="C202" s="27"/>
      <c r="D202" s="27"/>
      <c r="E202" s="27"/>
      <c r="F202" s="27"/>
      <c r="G202" s="602"/>
      <c r="H202" s="27"/>
    </row>
    <row r="203" spans="3:8">
      <c r="C203" s="27"/>
      <c r="D203" s="27"/>
      <c r="E203" s="27"/>
      <c r="F203" s="27"/>
      <c r="G203" s="602"/>
      <c r="H203" s="27"/>
    </row>
    <row r="204" spans="3:8">
      <c r="C204" s="27"/>
      <c r="D204" s="27"/>
      <c r="E204" s="27"/>
      <c r="F204" s="27"/>
      <c r="G204" s="602"/>
      <c r="H204" s="27"/>
    </row>
    <row r="205" spans="3:8">
      <c r="C205" s="27"/>
      <c r="D205" s="27"/>
      <c r="E205" s="27"/>
      <c r="F205" s="27"/>
      <c r="G205" s="602"/>
      <c r="H205" s="27"/>
    </row>
    <row r="206" spans="3:8">
      <c r="C206" s="27"/>
      <c r="D206" s="27"/>
      <c r="E206" s="27"/>
      <c r="F206" s="27"/>
      <c r="G206" s="602"/>
      <c r="H206" s="27"/>
    </row>
    <row r="207" spans="3:8">
      <c r="C207" s="27"/>
      <c r="D207" s="27"/>
      <c r="E207" s="27"/>
      <c r="F207" s="27"/>
      <c r="G207" s="602"/>
      <c r="H207" s="27"/>
    </row>
    <row r="208" spans="3:8">
      <c r="C208" s="27"/>
      <c r="D208" s="27"/>
      <c r="E208" s="27"/>
      <c r="F208" s="27"/>
      <c r="G208" s="602"/>
      <c r="H208" s="27"/>
    </row>
    <row r="209" spans="3:8">
      <c r="C209" s="27"/>
      <c r="D209" s="27"/>
      <c r="E209" s="27"/>
      <c r="F209" s="27"/>
      <c r="G209" s="602"/>
      <c r="H209" s="27"/>
    </row>
    <row r="210" spans="3:8">
      <c r="C210" s="27"/>
      <c r="D210" s="27"/>
      <c r="E210" s="27"/>
      <c r="F210" s="27"/>
      <c r="G210" s="602"/>
      <c r="H210" s="27"/>
    </row>
    <row r="211" spans="3:8">
      <c r="C211" s="27"/>
      <c r="D211" s="27"/>
      <c r="E211" s="27"/>
      <c r="F211" s="27"/>
      <c r="G211" s="602"/>
      <c r="H211" s="27"/>
    </row>
    <row r="212" spans="3:8">
      <c r="C212" s="27"/>
      <c r="D212" s="27"/>
      <c r="E212" s="27"/>
      <c r="F212" s="27"/>
      <c r="G212" s="602"/>
      <c r="H212" s="27"/>
    </row>
    <row r="213" spans="3:8">
      <c r="C213" s="27"/>
      <c r="D213" s="27"/>
      <c r="E213" s="27"/>
      <c r="F213" s="27"/>
      <c r="G213" s="602"/>
      <c r="H213" s="27"/>
    </row>
    <row r="214" spans="3:8">
      <c r="C214" s="27"/>
      <c r="D214" s="27"/>
      <c r="E214" s="27"/>
      <c r="F214" s="27"/>
      <c r="G214" s="602"/>
      <c r="H214" s="27"/>
    </row>
    <row r="215" spans="3:8">
      <c r="C215" s="27"/>
      <c r="D215" s="27"/>
      <c r="E215" s="27"/>
      <c r="F215" s="27"/>
      <c r="G215" s="602"/>
      <c r="H215" s="27"/>
    </row>
    <row r="216" spans="3:8">
      <c r="C216" s="27"/>
      <c r="D216" s="27"/>
      <c r="E216" s="27"/>
      <c r="F216" s="27"/>
      <c r="G216" s="602"/>
      <c r="H216" s="27"/>
    </row>
    <row r="217" spans="3:8">
      <c r="C217" s="27"/>
      <c r="D217" s="27"/>
      <c r="E217" s="27"/>
      <c r="F217" s="27"/>
      <c r="G217" s="602"/>
      <c r="H217" s="27"/>
    </row>
    <row r="218" spans="3:8">
      <c r="C218" s="27"/>
      <c r="D218" s="27"/>
      <c r="E218" s="27"/>
      <c r="F218" s="27"/>
      <c r="G218" s="602"/>
      <c r="H218" s="27"/>
    </row>
    <row r="219" spans="3:8">
      <c r="C219" s="27"/>
      <c r="D219" s="27"/>
      <c r="E219" s="27"/>
      <c r="F219" s="27"/>
      <c r="G219" s="602"/>
      <c r="H219" s="27"/>
    </row>
    <row r="220" spans="3:8">
      <c r="C220" s="27"/>
      <c r="D220" s="27"/>
      <c r="E220" s="27"/>
      <c r="F220" s="27"/>
      <c r="G220" s="602"/>
      <c r="H220" s="27"/>
    </row>
    <row r="221" spans="3:8">
      <c r="C221" s="27"/>
      <c r="D221" s="27"/>
      <c r="E221" s="27"/>
      <c r="F221" s="27"/>
      <c r="G221" s="602"/>
      <c r="H221" s="27"/>
    </row>
    <row r="222" spans="3:8">
      <c r="C222" s="27"/>
      <c r="D222" s="27"/>
      <c r="E222" s="27"/>
      <c r="F222" s="27"/>
      <c r="G222" s="602"/>
      <c r="H222" s="27"/>
    </row>
    <row r="223" spans="3:8">
      <c r="C223" s="27"/>
      <c r="D223" s="27"/>
      <c r="E223" s="27"/>
      <c r="F223" s="27"/>
      <c r="G223" s="602"/>
      <c r="H223" s="27"/>
    </row>
    <row r="224" spans="3:8">
      <c r="C224" s="27"/>
      <c r="D224" s="27"/>
      <c r="E224" s="27"/>
      <c r="F224" s="27"/>
      <c r="G224" s="602"/>
      <c r="H224" s="27"/>
    </row>
    <row r="225" spans="3:8">
      <c r="C225" s="27"/>
      <c r="D225" s="27"/>
      <c r="E225" s="27"/>
      <c r="F225" s="27"/>
      <c r="G225" s="602"/>
      <c r="H225" s="27"/>
    </row>
    <row r="226" spans="3:8">
      <c r="C226" s="27"/>
      <c r="D226" s="27"/>
      <c r="E226" s="27"/>
      <c r="F226" s="27"/>
      <c r="G226" s="602"/>
      <c r="H226" s="27"/>
    </row>
    <row r="227" spans="3:8">
      <c r="C227" s="27"/>
      <c r="D227" s="27"/>
      <c r="E227" s="27"/>
      <c r="F227" s="27"/>
      <c r="G227" s="602"/>
      <c r="H227" s="27"/>
    </row>
    <row r="228" spans="3:8">
      <c r="C228" s="27"/>
      <c r="D228" s="27"/>
      <c r="E228" s="27"/>
      <c r="F228" s="27"/>
      <c r="G228" s="602"/>
      <c r="H228" s="27"/>
    </row>
    <row r="229" spans="3:8">
      <c r="C229" s="27"/>
      <c r="D229" s="27"/>
      <c r="E229" s="27"/>
      <c r="F229" s="27"/>
      <c r="G229" s="602"/>
      <c r="H229" s="27"/>
    </row>
    <row r="230" spans="3:8">
      <c r="C230" s="27"/>
      <c r="D230" s="27"/>
      <c r="E230" s="27"/>
      <c r="F230" s="27"/>
      <c r="G230" s="602"/>
      <c r="H230" s="27"/>
    </row>
    <row r="231" spans="3:8">
      <c r="C231" s="27"/>
      <c r="D231" s="27"/>
      <c r="E231" s="27"/>
      <c r="F231" s="27"/>
      <c r="G231" s="602"/>
      <c r="H231" s="27"/>
    </row>
    <row r="232" spans="3:8">
      <c r="C232" s="27"/>
      <c r="D232" s="27"/>
      <c r="E232" s="27"/>
      <c r="F232" s="27"/>
      <c r="G232" s="602"/>
      <c r="H232" s="27"/>
    </row>
    <row r="233" spans="3:8">
      <c r="C233" s="27"/>
      <c r="D233" s="27"/>
      <c r="E233" s="27"/>
      <c r="F233" s="27"/>
      <c r="G233" s="602"/>
      <c r="H233" s="27"/>
    </row>
    <row r="234" spans="3:8">
      <c r="C234" s="27"/>
      <c r="D234" s="27"/>
      <c r="E234" s="27"/>
      <c r="F234" s="27"/>
      <c r="G234" s="602"/>
      <c r="H234" s="27"/>
    </row>
    <row r="235" spans="3:8">
      <c r="C235" s="27"/>
      <c r="D235" s="27"/>
      <c r="E235" s="27"/>
      <c r="F235" s="27"/>
      <c r="G235" s="602"/>
      <c r="H235" s="27"/>
    </row>
    <row r="236" spans="3:8">
      <c r="C236" s="27"/>
      <c r="D236" s="27"/>
      <c r="E236" s="27"/>
      <c r="F236" s="27"/>
      <c r="G236" s="602"/>
      <c r="H236" s="27"/>
    </row>
    <row r="237" spans="3:8">
      <c r="C237" s="27"/>
      <c r="D237" s="27"/>
      <c r="E237" s="27"/>
      <c r="F237" s="27"/>
      <c r="G237" s="602"/>
      <c r="H237" s="27"/>
    </row>
    <row r="238" spans="3:8">
      <c r="C238" s="27"/>
      <c r="D238" s="27"/>
      <c r="E238" s="27"/>
      <c r="F238" s="27"/>
      <c r="G238" s="602"/>
      <c r="H238" s="27"/>
    </row>
    <row r="239" spans="3:8">
      <c r="C239" s="27"/>
      <c r="D239" s="27"/>
      <c r="E239" s="27"/>
      <c r="F239" s="27"/>
      <c r="G239" s="602"/>
      <c r="H239" s="27"/>
    </row>
    <row r="240" spans="3:8">
      <c r="C240" s="27"/>
      <c r="D240" s="27"/>
      <c r="E240" s="27"/>
      <c r="F240" s="27"/>
      <c r="G240" s="602"/>
      <c r="H240" s="27"/>
    </row>
    <row r="241" spans="3:8">
      <c r="C241" s="27"/>
      <c r="D241" s="27"/>
      <c r="E241" s="27"/>
      <c r="F241" s="27"/>
      <c r="G241" s="602"/>
      <c r="H241" s="27"/>
    </row>
    <row r="242" spans="3:8">
      <c r="C242" s="27"/>
      <c r="D242" s="27"/>
      <c r="E242" s="27"/>
      <c r="F242" s="27"/>
      <c r="G242" s="602"/>
      <c r="H242" s="27"/>
    </row>
    <row r="243" spans="3:8">
      <c r="C243" s="27"/>
      <c r="D243" s="27"/>
      <c r="E243" s="27"/>
      <c r="F243" s="27"/>
      <c r="G243" s="602"/>
      <c r="H243" s="27"/>
    </row>
    <row r="244" spans="3:8">
      <c r="C244" s="27"/>
      <c r="D244" s="27"/>
      <c r="E244" s="27"/>
      <c r="F244" s="27"/>
      <c r="G244" s="602"/>
      <c r="H244" s="27"/>
    </row>
    <row r="245" spans="3:8">
      <c r="C245" s="27"/>
      <c r="D245" s="27"/>
      <c r="E245" s="27"/>
      <c r="F245" s="27"/>
      <c r="G245" s="602"/>
      <c r="H245" s="27"/>
    </row>
    <row r="246" spans="3:8">
      <c r="C246" s="27"/>
      <c r="D246" s="27"/>
      <c r="E246" s="27"/>
      <c r="F246" s="27"/>
      <c r="G246" s="602"/>
      <c r="H246" s="27"/>
    </row>
    <row r="247" spans="3:8">
      <c r="C247" s="27"/>
      <c r="D247" s="27"/>
      <c r="E247" s="27"/>
      <c r="F247" s="27"/>
      <c r="G247" s="602"/>
      <c r="H247" s="27"/>
    </row>
    <row r="248" spans="3:8">
      <c r="C248" s="27"/>
      <c r="D248" s="27"/>
      <c r="E248" s="27"/>
      <c r="F248" s="27"/>
      <c r="G248" s="602"/>
      <c r="H248" s="27"/>
    </row>
    <row r="249" spans="3:8">
      <c r="C249" s="27"/>
      <c r="D249" s="27"/>
      <c r="E249" s="27"/>
      <c r="F249" s="27"/>
      <c r="G249" s="602"/>
      <c r="H249" s="27"/>
    </row>
    <row r="250" spans="3:8">
      <c r="C250" s="27"/>
      <c r="D250" s="27"/>
      <c r="E250" s="27"/>
      <c r="F250" s="27"/>
      <c r="G250" s="602"/>
      <c r="H250" s="27"/>
    </row>
    <row r="251" spans="3:8">
      <c r="C251" s="27"/>
      <c r="D251" s="27"/>
      <c r="E251" s="27"/>
      <c r="F251" s="27"/>
      <c r="G251" s="602"/>
      <c r="H251" s="27"/>
    </row>
    <row r="252" spans="3:8">
      <c r="C252" s="27"/>
      <c r="D252" s="27"/>
      <c r="E252" s="27"/>
      <c r="F252" s="27"/>
      <c r="G252" s="602"/>
      <c r="H252" s="27"/>
    </row>
    <row r="253" spans="3:8">
      <c r="C253" s="27"/>
      <c r="D253" s="27"/>
      <c r="E253" s="27"/>
      <c r="F253" s="27"/>
      <c r="G253" s="602"/>
      <c r="H253" s="27"/>
    </row>
    <row r="254" spans="3:8">
      <c r="C254" s="27"/>
      <c r="D254" s="27"/>
      <c r="E254" s="27"/>
      <c r="F254" s="27"/>
      <c r="G254" s="602"/>
      <c r="H254" s="27"/>
    </row>
    <row r="255" spans="3:8">
      <c r="C255" s="27"/>
      <c r="D255" s="27"/>
      <c r="E255" s="27"/>
      <c r="F255" s="27"/>
      <c r="G255" s="602"/>
      <c r="H255" s="27"/>
    </row>
    <row r="256" spans="3:8">
      <c r="C256" s="27"/>
      <c r="D256" s="27"/>
      <c r="E256" s="27"/>
      <c r="F256" s="27"/>
      <c r="G256" s="602"/>
      <c r="H256" s="27"/>
    </row>
    <row r="257" spans="3:8">
      <c r="C257" s="27"/>
      <c r="D257" s="27"/>
      <c r="E257" s="27"/>
      <c r="F257" s="27"/>
      <c r="G257" s="602"/>
      <c r="H257" s="27"/>
    </row>
    <row r="258" spans="3:8">
      <c r="C258" s="27"/>
      <c r="D258" s="27"/>
      <c r="E258" s="27"/>
      <c r="F258" s="27"/>
      <c r="G258" s="602"/>
      <c r="H258" s="27"/>
    </row>
    <row r="259" spans="3:8">
      <c r="C259" s="27"/>
      <c r="D259" s="27"/>
      <c r="E259" s="27"/>
      <c r="F259" s="27"/>
      <c r="G259" s="602"/>
      <c r="H259" s="27"/>
    </row>
    <row r="260" spans="3:8">
      <c r="C260" s="27"/>
      <c r="D260" s="27"/>
      <c r="E260" s="27"/>
      <c r="F260" s="27"/>
      <c r="G260" s="602"/>
      <c r="H260" s="27"/>
    </row>
    <row r="261" spans="3:8">
      <c r="C261" s="27"/>
      <c r="D261" s="27"/>
      <c r="E261" s="27"/>
      <c r="F261" s="27"/>
      <c r="G261" s="602"/>
      <c r="H261" s="27"/>
    </row>
    <row r="262" spans="3:8">
      <c r="C262" s="27"/>
      <c r="D262" s="27"/>
      <c r="E262" s="27"/>
      <c r="F262" s="27"/>
      <c r="G262" s="602"/>
      <c r="H262" s="27"/>
    </row>
    <row r="263" spans="3:8">
      <c r="C263" s="27"/>
      <c r="D263" s="27"/>
      <c r="E263" s="27"/>
      <c r="F263" s="27"/>
      <c r="G263" s="602"/>
      <c r="H263" s="27"/>
    </row>
    <row r="264" spans="3:8">
      <c r="C264" s="27"/>
      <c r="D264" s="27"/>
      <c r="E264" s="27"/>
      <c r="F264" s="27"/>
      <c r="G264" s="602"/>
      <c r="H264" s="27"/>
    </row>
    <row r="265" spans="3:8">
      <c r="C265" s="27"/>
      <c r="D265" s="27"/>
      <c r="E265" s="27"/>
      <c r="F265" s="27"/>
      <c r="G265" s="602"/>
      <c r="H265" s="27"/>
    </row>
    <row r="266" spans="3:8">
      <c r="C266" s="27"/>
      <c r="D266" s="27"/>
      <c r="E266" s="27"/>
      <c r="F266" s="27"/>
      <c r="G266" s="602"/>
      <c r="H266" s="27"/>
    </row>
    <row r="267" spans="3:8">
      <c r="C267" s="27"/>
      <c r="D267" s="27"/>
      <c r="E267" s="27"/>
      <c r="F267" s="27"/>
      <c r="G267" s="602"/>
      <c r="H267" s="27"/>
    </row>
    <row r="268" spans="3:8">
      <c r="C268" s="27"/>
      <c r="D268" s="27"/>
      <c r="E268" s="27"/>
      <c r="F268" s="27"/>
      <c r="G268" s="602"/>
      <c r="H268" s="27"/>
    </row>
    <row r="269" spans="3:8">
      <c r="C269" s="27"/>
      <c r="D269" s="27"/>
      <c r="E269" s="27"/>
      <c r="F269" s="27"/>
      <c r="G269" s="602"/>
      <c r="H269" s="27"/>
    </row>
    <row r="270" spans="3:8">
      <c r="C270" s="27"/>
      <c r="D270" s="27"/>
      <c r="E270" s="27"/>
      <c r="F270" s="27"/>
      <c r="G270" s="602"/>
      <c r="H270" s="27"/>
    </row>
    <row r="271" spans="3:8">
      <c r="C271" s="27"/>
      <c r="D271" s="27"/>
      <c r="E271" s="27"/>
      <c r="F271" s="27"/>
      <c r="G271" s="602"/>
      <c r="H271" s="27"/>
    </row>
    <row r="272" spans="3:8">
      <c r="C272" s="27"/>
      <c r="D272" s="27"/>
      <c r="E272" s="27"/>
      <c r="F272" s="27"/>
      <c r="G272" s="602"/>
      <c r="H272" s="27"/>
    </row>
    <row r="273" spans="3:8">
      <c r="C273" s="27"/>
      <c r="D273" s="27"/>
      <c r="E273" s="27"/>
      <c r="F273" s="27"/>
      <c r="G273" s="602"/>
      <c r="H273" s="27"/>
    </row>
    <row r="274" spans="3:8">
      <c r="C274" s="27"/>
      <c r="D274" s="27"/>
      <c r="E274" s="27"/>
      <c r="F274" s="27"/>
      <c r="G274" s="602"/>
      <c r="H274" s="27"/>
    </row>
    <row r="275" spans="3:8">
      <c r="C275" s="27"/>
      <c r="D275" s="27"/>
      <c r="E275" s="27"/>
      <c r="F275" s="27"/>
      <c r="G275" s="602"/>
      <c r="H275" s="27"/>
    </row>
    <row r="276" spans="3:8">
      <c r="C276" s="27"/>
      <c r="D276" s="27"/>
      <c r="E276" s="27"/>
      <c r="F276" s="27"/>
      <c r="G276" s="602"/>
      <c r="H276" s="27"/>
    </row>
    <row r="277" spans="3:8">
      <c r="C277" s="27"/>
      <c r="D277" s="27"/>
      <c r="E277" s="27"/>
      <c r="F277" s="27"/>
      <c r="G277" s="602"/>
      <c r="H277" s="27"/>
    </row>
    <row r="278" spans="3:8">
      <c r="C278" s="27"/>
      <c r="D278" s="27"/>
      <c r="E278" s="27"/>
      <c r="F278" s="27"/>
      <c r="G278" s="602"/>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ColWidth="11.42578125" defaultRowHeight="15"/>
  <cols>
    <col min="1" max="1" width="8.140625" style="299" customWidth="1"/>
    <col min="2" max="2" width="25.7109375" style="299" customWidth="1"/>
    <col min="3" max="8" width="17.7109375" style="299" customWidth="1"/>
    <col min="9" max="16384" width="11.42578125" style="299"/>
  </cols>
  <sheetData>
    <row r="1" spans="1:9" ht="15" customHeight="1">
      <c r="A1" s="1106" t="s">
        <v>1750</v>
      </c>
    </row>
    <row r="2" spans="1:9" ht="60" customHeight="1">
      <c r="A2" s="214" t="s">
        <v>709</v>
      </c>
      <c r="B2" s="308"/>
      <c r="C2" s="308"/>
      <c r="D2" s="308"/>
      <c r="E2" s="308"/>
    </row>
    <row r="3" spans="1:9" ht="23.1" customHeight="1">
      <c r="A3" s="214" t="s">
        <v>1385</v>
      </c>
      <c r="B3" s="308"/>
      <c r="C3" s="308"/>
      <c r="D3" s="308"/>
      <c r="E3" s="308"/>
      <c r="F3" s="308"/>
    </row>
    <row r="4" spans="1:9" ht="23.1" customHeight="1">
      <c r="A4" s="214" t="s">
        <v>1729</v>
      </c>
      <c r="B4" s="308"/>
      <c r="C4" s="308"/>
      <c r="D4" s="308"/>
      <c r="E4" s="308"/>
      <c r="F4" s="308"/>
    </row>
    <row r="5" spans="1:9" ht="23.1" customHeight="1">
      <c r="A5" s="214" t="s">
        <v>1329</v>
      </c>
      <c r="B5" s="308"/>
      <c r="C5" s="308"/>
      <c r="D5" s="308"/>
      <c r="E5" s="308"/>
      <c r="F5" s="308"/>
    </row>
    <row r="6" spans="1:9" ht="23.1" customHeight="1">
      <c r="A6" s="214" t="s">
        <v>527</v>
      </c>
      <c r="B6" s="308"/>
      <c r="C6" s="308"/>
      <c r="D6" s="308"/>
      <c r="E6" s="308"/>
      <c r="F6" s="308"/>
    </row>
    <row r="7" spans="1:9" ht="23.1" customHeight="1">
      <c r="A7" s="214" t="s">
        <v>1424</v>
      </c>
      <c r="B7" s="422"/>
      <c r="C7" s="422"/>
      <c r="D7" s="422"/>
      <c r="E7" s="422"/>
      <c r="F7" s="422"/>
      <c r="G7" s="303"/>
      <c r="H7" s="303"/>
    </row>
    <row r="8" spans="1:9" ht="20.100000000000001" customHeight="1">
      <c r="A8" s="214"/>
      <c r="B8" s="422"/>
      <c r="C8" s="422"/>
      <c r="D8" s="422"/>
      <c r="E8" s="422"/>
      <c r="F8" s="422"/>
    </row>
    <row r="9" spans="1:9" ht="18" customHeight="1">
      <c r="A9" s="1440" t="s">
        <v>1049</v>
      </c>
      <c r="B9" s="1443" t="s">
        <v>1050</v>
      </c>
      <c r="C9" s="1446" t="s">
        <v>791</v>
      </c>
      <c r="D9" s="1449" t="s">
        <v>1094</v>
      </c>
      <c r="E9" s="1450"/>
      <c r="F9" s="1449" t="s">
        <v>411</v>
      </c>
      <c r="G9" s="1449" t="s">
        <v>1094</v>
      </c>
      <c r="H9" s="1454"/>
      <c r="I9" s="303"/>
    </row>
    <row r="10" spans="1:9" ht="18" customHeight="1">
      <c r="A10" s="1441"/>
      <c r="B10" s="1444"/>
      <c r="C10" s="1447"/>
      <c r="D10" s="1451"/>
      <c r="E10" s="1452"/>
      <c r="F10" s="1453"/>
      <c r="G10" s="1451"/>
      <c r="H10" s="1455"/>
      <c r="I10" s="303"/>
    </row>
    <row r="11" spans="1:9" ht="18" customHeight="1">
      <c r="A11" s="1441"/>
      <c r="B11" s="1444"/>
      <c r="C11" s="1447"/>
      <c r="D11" s="1446" t="s">
        <v>1357</v>
      </c>
      <c r="E11" s="1446" t="s">
        <v>1081</v>
      </c>
      <c r="F11" s="1453"/>
      <c r="G11" s="1446" t="s">
        <v>1357</v>
      </c>
      <c r="H11" s="1449" t="s">
        <v>1081</v>
      </c>
      <c r="I11" s="303"/>
    </row>
    <row r="12" spans="1:9" ht="18" customHeight="1">
      <c r="A12" s="1441"/>
      <c r="B12" s="1444"/>
      <c r="C12" s="1448"/>
      <c r="D12" s="1448"/>
      <c r="E12" s="1448"/>
      <c r="F12" s="1451"/>
      <c r="G12" s="1448"/>
      <c r="H12" s="1451"/>
      <c r="I12" s="303"/>
    </row>
    <row r="13" spans="1:9" ht="18" customHeight="1">
      <c r="A13" s="1442"/>
      <c r="B13" s="1445"/>
      <c r="C13" s="421" t="s">
        <v>1332</v>
      </c>
      <c r="D13" s="1437" t="s">
        <v>641</v>
      </c>
      <c r="E13" s="1438"/>
      <c r="F13" s="421" t="s">
        <v>1332</v>
      </c>
      <c r="G13" s="1437" t="s">
        <v>641</v>
      </c>
      <c r="H13" s="1439"/>
      <c r="I13" s="303"/>
    </row>
    <row r="14" spans="1:9" ht="35.1" customHeight="1">
      <c r="A14" s="299" t="s">
        <v>1147</v>
      </c>
      <c r="B14" s="299" t="s">
        <v>561</v>
      </c>
      <c r="C14" s="238"/>
      <c r="D14" s="27"/>
      <c r="E14" s="27"/>
      <c r="F14" s="27"/>
    </row>
    <row r="15" spans="1:9" ht="15.95" customHeight="1">
      <c r="A15" s="299" t="s">
        <v>1130</v>
      </c>
      <c r="B15" s="299" t="s">
        <v>529</v>
      </c>
      <c r="C15" s="238">
        <v>111.4</v>
      </c>
      <c r="D15" s="238">
        <v>1.6791275831590236</v>
      </c>
      <c r="E15" s="238">
        <v>1.3</v>
      </c>
      <c r="F15" s="238">
        <v>133.4</v>
      </c>
      <c r="G15" s="238">
        <v>5.3900248144755247</v>
      </c>
      <c r="H15" s="238">
        <v>9.1</v>
      </c>
    </row>
    <row r="16" spans="1:9" ht="35.1" customHeight="1">
      <c r="A16" s="299" t="s">
        <v>1146</v>
      </c>
      <c r="B16" s="299" t="s">
        <v>766</v>
      </c>
      <c r="C16" s="238">
        <v>113.6</v>
      </c>
      <c r="D16" s="238">
        <v>1.9620879209975906</v>
      </c>
      <c r="E16" s="238">
        <v>1.6</v>
      </c>
      <c r="F16" s="238">
        <v>135.4</v>
      </c>
      <c r="G16" s="238">
        <v>5.632875600776921</v>
      </c>
      <c r="H16" s="238">
        <v>10.8</v>
      </c>
    </row>
    <row r="17" spans="1:8" ht="35.1" customHeight="1">
      <c r="A17" s="299" t="s">
        <v>1145</v>
      </c>
      <c r="B17" s="299" t="s">
        <v>1144</v>
      </c>
      <c r="C17" s="238">
        <v>114.5</v>
      </c>
      <c r="D17" s="238">
        <v>2.393098767324231</v>
      </c>
      <c r="E17" s="238">
        <v>1.7</v>
      </c>
      <c r="F17" s="238">
        <v>135.80000000000001</v>
      </c>
      <c r="G17" s="238">
        <v>5.4239994186092044</v>
      </c>
      <c r="H17" s="238">
        <v>12</v>
      </c>
    </row>
    <row r="18" spans="1:8" ht="35.1" customHeight="1">
      <c r="A18" s="299" t="s">
        <v>1143</v>
      </c>
      <c r="B18" s="366" t="s">
        <v>1142</v>
      </c>
      <c r="C18" s="128"/>
      <c r="D18" s="128"/>
      <c r="E18" s="128"/>
      <c r="F18" s="128"/>
      <c r="G18" s="1011"/>
      <c r="H18" s="1011"/>
    </row>
    <row r="19" spans="1:8" ht="15.95" customHeight="1">
      <c r="A19" s="299" t="s">
        <v>342</v>
      </c>
      <c r="B19" s="366" t="s">
        <v>1425</v>
      </c>
      <c r="C19" s="128"/>
      <c r="D19" s="128"/>
      <c r="E19" s="128"/>
      <c r="F19" s="128"/>
      <c r="G19" s="1011"/>
      <c r="H19" s="1011"/>
    </row>
    <row r="20" spans="1:8" ht="15.95" customHeight="1">
      <c r="A20" s="299" t="s">
        <v>342</v>
      </c>
      <c r="B20" s="366" t="s">
        <v>1141</v>
      </c>
      <c r="C20" s="128"/>
      <c r="D20" s="128"/>
      <c r="E20" s="128"/>
      <c r="F20" s="128"/>
      <c r="G20" s="1011"/>
      <c r="H20" s="1011"/>
    </row>
    <row r="21" spans="1:8" ht="15.95" customHeight="1">
      <c r="A21" s="299" t="s">
        <v>342</v>
      </c>
      <c r="B21" s="366" t="s">
        <v>1140</v>
      </c>
      <c r="C21" s="238">
        <v>111.8</v>
      </c>
      <c r="D21" s="238">
        <v>2.3527911404793933</v>
      </c>
      <c r="E21" s="238">
        <v>2</v>
      </c>
      <c r="F21" s="238">
        <v>134.6</v>
      </c>
      <c r="G21" s="238">
        <v>6.4563895294081242</v>
      </c>
      <c r="H21" s="238">
        <v>12.2</v>
      </c>
    </row>
    <row r="22" spans="1:8" ht="35.1" customHeight="1">
      <c r="A22" s="299" t="s">
        <v>1139</v>
      </c>
      <c r="B22" s="299" t="s">
        <v>1138</v>
      </c>
      <c r="C22" s="128"/>
      <c r="D22" s="128"/>
      <c r="E22" s="128"/>
      <c r="F22" s="128"/>
      <c r="G22" s="1011"/>
      <c r="H22" s="1011"/>
    </row>
    <row r="23" spans="1:8" ht="15.95" customHeight="1">
      <c r="A23" s="299" t="s">
        <v>342</v>
      </c>
      <c r="B23" s="299" t="s">
        <v>766</v>
      </c>
      <c r="C23" s="238">
        <v>116.9</v>
      </c>
      <c r="D23" s="238">
        <v>2.2512731337731573E-2</v>
      </c>
      <c r="E23" s="238">
        <v>0.9</v>
      </c>
      <c r="F23" s="238">
        <v>138.5</v>
      </c>
      <c r="G23" s="238">
        <v>3.9121850144973491</v>
      </c>
      <c r="H23" s="238">
        <v>5.5</v>
      </c>
    </row>
    <row r="24" spans="1:8" ht="35.1" customHeight="1">
      <c r="A24" s="299" t="s">
        <v>1137</v>
      </c>
      <c r="B24" s="299" t="s">
        <v>1136</v>
      </c>
      <c r="C24" s="128"/>
      <c r="D24" s="128"/>
      <c r="E24" s="128"/>
      <c r="F24" s="128"/>
      <c r="G24" s="1011"/>
      <c r="H24" s="1011"/>
    </row>
    <row r="25" spans="1:8" ht="15.95" customHeight="1">
      <c r="A25" s="299" t="s">
        <v>342</v>
      </c>
      <c r="B25" s="299" t="s">
        <v>1135</v>
      </c>
      <c r="C25" s="128"/>
      <c r="D25" s="128"/>
      <c r="E25" s="128"/>
      <c r="F25" s="128"/>
      <c r="G25" s="1011"/>
      <c r="H25" s="1011"/>
    </row>
    <row r="26" spans="1:8" ht="15.95" customHeight="1">
      <c r="A26" s="299" t="s">
        <v>342</v>
      </c>
      <c r="B26" s="299" t="s">
        <v>1134</v>
      </c>
      <c r="C26" s="238">
        <v>117.3</v>
      </c>
      <c r="D26" s="238">
        <v>-8.5496183206079657E-3</v>
      </c>
      <c r="E26" s="238">
        <v>0.6</v>
      </c>
      <c r="F26" s="238">
        <v>135.80000000000001</v>
      </c>
      <c r="G26" s="238">
        <v>5.4091693518689699</v>
      </c>
      <c r="H26" s="238">
        <v>5.9</v>
      </c>
    </row>
    <row r="27" spans="1:8" ht="35.1" customHeight="1">
      <c r="A27" s="299" t="s">
        <v>1130</v>
      </c>
      <c r="B27" s="299" t="s">
        <v>1129</v>
      </c>
      <c r="C27" s="238">
        <v>108.1</v>
      </c>
      <c r="D27" s="238">
        <v>1.2019833294596438</v>
      </c>
      <c r="E27" s="238">
        <v>0.6</v>
      </c>
      <c r="F27" s="238">
        <v>129.80000000000001</v>
      </c>
      <c r="G27" s="238">
        <v>4.923186932578294</v>
      </c>
      <c r="H27" s="238">
        <v>5.9</v>
      </c>
    </row>
    <row r="28" spans="1:8" ht="35.1" customHeight="1">
      <c r="A28" s="299" t="s">
        <v>1124</v>
      </c>
      <c r="B28" s="299" t="s">
        <v>1123</v>
      </c>
      <c r="C28" s="128"/>
      <c r="D28" s="128"/>
      <c r="E28" s="128"/>
      <c r="F28" s="128"/>
      <c r="G28" s="1011"/>
      <c r="H28" s="1011"/>
    </row>
    <row r="29" spans="1:8" ht="15.95" customHeight="1">
      <c r="A29" s="299" t="s">
        <v>342</v>
      </c>
      <c r="B29" s="299" t="s">
        <v>1122</v>
      </c>
      <c r="C29" s="238">
        <v>107.7</v>
      </c>
      <c r="D29" s="238">
        <v>1.3543066424261507</v>
      </c>
      <c r="E29" s="238">
        <v>1</v>
      </c>
      <c r="F29" s="238">
        <v>129.4</v>
      </c>
      <c r="G29" s="238">
        <v>3.8368885491893323</v>
      </c>
      <c r="H29" s="238">
        <v>7.7</v>
      </c>
    </row>
    <row r="30" spans="1:8" ht="35.1" customHeight="1">
      <c r="A30" s="299" t="s">
        <v>1121</v>
      </c>
      <c r="B30" s="299" t="s">
        <v>1120</v>
      </c>
      <c r="C30" s="128"/>
      <c r="D30" s="128"/>
      <c r="E30" s="128"/>
      <c r="F30" s="128"/>
      <c r="G30" s="1011"/>
      <c r="H30" s="1011"/>
    </row>
    <row r="31" spans="1:8" ht="15.95" customHeight="1">
      <c r="A31" s="299" t="s">
        <v>342</v>
      </c>
      <c r="B31" s="299" t="s">
        <v>1119</v>
      </c>
      <c r="C31" s="128"/>
      <c r="D31" s="128"/>
      <c r="E31" s="128"/>
      <c r="F31" s="128"/>
      <c r="G31" s="1011"/>
      <c r="H31" s="1011"/>
    </row>
    <row r="32" spans="1:8" ht="15.95" customHeight="1">
      <c r="A32" s="299" t="s">
        <v>342</v>
      </c>
      <c r="B32" s="299" t="s">
        <v>1118</v>
      </c>
      <c r="C32" s="238">
        <v>112.1</v>
      </c>
      <c r="D32" s="238">
        <v>0.75116848430891725</v>
      </c>
      <c r="E32" s="238">
        <v>1.2</v>
      </c>
      <c r="F32" s="238">
        <v>130.69999999999999</v>
      </c>
      <c r="G32" s="238">
        <v>3.1789946086213217</v>
      </c>
      <c r="H32" s="238">
        <v>5.8</v>
      </c>
    </row>
    <row r="33" spans="1:8" ht="35.1" customHeight="1">
      <c r="A33" s="299" t="s">
        <v>1117</v>
      </c>
      <c r="B33" s="299" t="s">
        <v>1116</v>
      </c>
      <c r="C33" s="238">
        <v>105.3</v>
      </c>
      <c r="D33" s="238">
        <v>1.8581555649929804</v>
      </c>
      <c r="E33" s="238">
        <v>0.1</v>
      </c>
      <c r="F33" s="238">
        <v>128.30000000000001</v>
      </c>
      <c r="G33" s="238">
        <v>8.0689568197762629</v>
      </c>
      <c r="H33" s="238">
        <v>5.3</v>
      </c>
    </row>
    <row r="58" spans="1:1">
      <c r="A58" s="453" t="s">
        <v>1733</v>
      </c>
    </row>
    <row r="59" spans="1:1">
      <c r="A59" s="453"/>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69" customWidth="1"/>
    <col min="2" max="2" width="11.7109375" style="369" customWidth="1"/>
    <col min="3" max="3" width="11" style="369" customWidth="1"/>
    <col min="4" max="4" width="5.7109375" style="369" customWidth="1"/>
    <col min="5" max="5" width="12.7109375" style="369" customWidth="1"/>
    <col min="6" max="6" width="11" style="369" customWidth="1"/>
    <col min="7" max="7" width="14.7109375" style="369" customWidth="1"/>
    <col min="8" max="8" width="8.7109375" style="369" customWidth="1"/>
    <col min="9" max="9" width="5.28515625" style="369" customWidth="1"/>
    <col min="10" max="10" width="12.7109375" style="369" customWidth="1"/>
    <col min="11" max="11" width="12.140625" style="369" customWidth="1"/>
    <col min="12" max="12" width="14" style="369" bestFit="1" customWidth="1"/>
    <col min="13" max="19" width="18.28515625" style="369" customWidth="1"/>
    <col min="20" max="20" width="21.28515625" style="369" customWidth="1"/>
    <col min="21" max="16384" width="12.5703125" style="369"/>
  </cols>
  <sheetData>
    <row r="1" spans="1:19" ht="15" customHeight="1">
      <c r="A1" s="1106" t="s">
        <v>1750</v>
      </c>
    </row>
    <row r="2" spans="1:19" ht="15.75">
      <c r="A2" s="463" t="s">
        <v>654</v>
      </c>
      <c r="B2" s="724"/>
      <c r="C2" s="724"/>
      <c r="D2" s="724"/>
      <c r="E2" s="724"/>
      <c r="F2" s="724"/>
      <c r="G2" s="724"/>
      <c r="H2" s="724"/>
      <c r="I2" s="724"/>
      <c r="J2" s="724"/>
      <c r="K2" s="270"/>
      <c r="L2" s="728"/>
      <c r="M2" s="463" t="s">
        <v>654</v>
      </c>
      <c r="N2" s="724"/>
      <c r="O2" s="724"/>
      <c r="P2" s="724"/>
      <c r="Q2" s="724"/>
      <c r="R2" s="724"/>
      <c r="S2" s="724"/>
    </row>
    <row r="3" spans="1:19" ht="15.75">
      <c r="A3" s="463" t="s">
        <v>976</v>
      </c>
      <c r="B3" s="724"/>
      <c r="C3" s="724"/>
      <c r="D3" s="724"/>
      <c r="E3" s="724"/>
      <c r="F3" s="724"/>
      <c r="G3" s="724"/>
      <c r="H3" s="724"/>
      <c r="I3" s="724"/>
      <c r="J3" s="724"/>
      <c r="K3" s="1456"/>
      <c r="L3" s="1456"/>
      <c r="M3" s="463" t="s">
        <v>976</v>
      </c>
      <c r="N3" s="724"/>
      <c r="O3" s="724"/>
      <c r="P3" s="724"/>
      <c r="Q3" s="724"/>
      <c r="R3" s="724"/>
      <c r="S3" s="724"/>
    </row>
    <row r="4" spans="1:19" ht="15.75">
      <c r="A4" s="463" t="s">
        <v>15</v>
      </c>
      <c r="B4" s="724"/>
      <c r="C4" s="724"/>
      <c r="D4" s="724"/>
      <c r="E4" s="724"/>
      <c r="F4" s="724"/>
      <c r="G4" s="724"/>
      <c r="H4" s="724"/>
      <c r="I4" s="724"/>
      <c r="J4" s="724"/>
      <c r="K4" s="1456"/>
      <c r="L4" s="1456"/>
      <c r="M4" s="463" t="s">
        <v>15</v>
      </c>
      <c r="N4" s="724"/>
      <c r="O4" s="724"/>
      <c r="P4" s="724"/>
      <c r="Q4" s="724"/>
      <c r="R4" s="724"/>
      <c r="S4" s="724"/>
    </row>
    <row r="5" spans="1:19" ht="15.75">
      <c r="A5" s="463" t="s">
        <v>16</v>
      </c>
      <c r="B5" s="724"/>
      <c r="C5" s="724"/>
      <c r="D5" s="724"/>
      <c r="E5" s="724"/>
      <c r="F5" s="724"/>
      <c r="G5" s="724"/>
      <c r="H5" s="724"/>
      <c r="I5" s="724"/>
      <c r="J5" s="724"/>
      <c r="K5" s="1456"/>
      <c r="L5" s="1456"/>
      <c r="M5" s="463" t="s">
        <v>16</v>
      </c>
      <c r="N5" s="724"/>
      <c r="O5" s="724"/>
      <c r="P5" s="724"/>
      <c r="Q5" s="724"/>
      <c r="R5" s="724"/>
      <c r="S5" s="724"/>
    </row>
    <row r="6" spans="1:19">
      <c r="A6" s="724"/>
      <c r="B6" s="724"/>
      <c r="C6" s="724"/>
      <c r="D6" s="724"/>
      <c r="E6" s="724"/>
      <c r="F6" s="724"/>
      <c r="G6" s="724"/>
      <c r="H6" s="724"/>
      <c r="I6" s="724"/>
      <c r="J6" s="724"/>
      <c r="K6" s="724"/>
      <c r="L6" s="724"/>
      <c r="M6" s="724"/>
      <c r="N6" s="724"/>
      <c r="O6" s="724"/>
      <c r="P6" s="724"/>
      <c r="Q6" s="724"/>
      <c r="R6" s="724"/>
      <c r="S6" s="724"/>
    </row>
    <row r="7" spans="1:19" s="745" customFormat="1" ht="20.100000000000001" customHeight="1">
      <c r="A7" s="1301" t="s">
        <v>470</v>
      </c>
      <c r="B7" s="1457" t="s">
        <v>675</v>
      </c>
      <c r="C7" s="1458"/>
      <c r="D7" s="1458"/>
      <c r="E7" s="1458"/>
      <c r="F7" s="1458"/>
      <c r="G7" s="1458"/>
      <c r="H7" s="1458"/>
      <c r="I7" s="1458"/>
      <c r="J7" s="1458"/>
      <c r="K7" s="1458"/>
      <c r="L7" s="1458"/>
      <c r="M7" s="1458" t="s">
        <v>675</v>
      </c>
      <c r="N7" s="1458"/>
      <c r="O7" s="1458"/>
      <c r="P7" s="1458"/>
      <c r="Q7" s="1458"/>
      <c r="R7" s="1459"/>
      <c r="S7" s="1288" t="s">
        <v>1635</v>
      </c>
    </row>
    <row r="8" spans="1:19" s="745" customFormat="1" ht="20.100000000000001" customHeight="1">
      <c r="A8" s="1298"/>
      <c r="B8" s="1457" t="s">
        <v>151</v>
      </c>
      <c r="C8" s="1458"/>
      <c r="D8" s="1458"/>
      <c r="E8" s="1458"/>
      <c r="F8" s="1458"/>
      <c r="G8" s="1458"/>
      <c r="H8" s="1458"/>
      <c r="I8" s="1458"/>
      <c r="J8" s="1458"/>
      <c r="K8" s="1458"/>
      <c r="L8" s="1458"/>
      <c r="M8" s="1458" t="s">
        <v>208</v>
      </c>
      <c r="N8" s="1458"/>
      <c r="O8" s="1458"/>
      <c r="P8" s="1458"/>
      <c r="Q8" s="1458"/>
      <c r="R8" s="1459"/>
      <c r="S8" s="1289"/>
    </row>
    <row r="9" spans="1:19" s="745" customFormat="1" ht="18" customHeight="1">
      <c r="A9" s="1298"/>
      <c r="B9" s="1310" t="s">
        <v>352</v>
      </c>
      <c r="C9" s="1312" t="s">
        <v>543</v>
      </c>
      <c r="D9" s="1301"/>
      <c r="E9" s="1460" t="s">
        <v>531</v>
      </c>
      <c r="F9" s="1461"/>
      <c r="G9" s="1461"/>
      <c r="H9" s="1461"/>
      <c r="I9" s="1462"/>
      <c r="J9" s="1310" t="s">
        <v>518</v>
      </c>
      <c r="K9" s="1310" t="s">
        <v>1016</v>
      </c>
      <c r="L9" s="1288" t="s">
        <v>1639</v>
      </c>
      <c r="M9" s="1301" t="s">
        <v>352</v>
      </c>
      <c r="N9" s="1310" t="s">
        <v>543</v>
      </c>
      <c r="O9" s="1310" t="s">
        <v>531</v>
      </c>
      <c r="P9" s="1310" t="s">
        <v>518</v>
      </c>
      <c r="Q9" s="1310" t="s">
        <v>1016</v>
      </c>
      <c r="R9" s="1305" t="s">
        <v>372</v>
      </c>
      <c r="S9" s="1289"/>
    </row>
    <row r="10" spans="1:19" s="745" customFormat="1" ht="12.95" customHeight="1">
      <c r="A10" s="1298"/>
      <c r="B10" s="1303"/>
      <c r="C10" s="1289"/>
      <c r="D10" s="1298"/>
      <c r="E10" s="1465" t="s">
        <v>640</v>
      </c>
      <c r="F10" s="1467" t="s">
        <v>1406</v>
      </c>
      <c r="G10" s="1468"/>
      <c r="H10" s="1467" t="s">
        <v>1638</v>
      </c>
      <c r="I10" s="1468"/>
      <c r="J10" s="1303"/>
      <c r="K10" s="1303"/>
      <c r="L10" s="1289"/>
      <c r="M10" s="1298"/>
      <c r="N10" s="1303"/>
      <c r="O10" s="1303" t="s">
        <v>648</v>
      </c>
      <c r="P10" s="1303"/>
      <c r="Q10" s="1303"/>
      <c r="R10" s="1303"/>
      <c r="S10" s="1289"/>
    </row>
    <row r="11" spans="1:19" s="745" customFormat="1" ht="12.95" customHeight="1">
      <c r="A11" s="1298"/>
      <c r="B11" s="1303"/>
      <c r="C11" s="1289"/>
      <c r="D11" s="1298"/>
      <c r="E11" s="1465"/>
      <c r="F11" s="1469"/>
      <c r="G11" s="1470"/>
      <c r="H11" s="1469"/>
      <c r="I11" s="1470"/>
      <c r="J11" s="1303"/>
      <c r="K11" s="1303"/>
      <c r="L11" s="1289"/>
      <c r="M11" s="1298"/>
      <c r="N11" s="1303"/>
      <c r="O11" s="1303" t="s">
        <v>538</v>
      </c>
      <c r="P11" s="1303"/>
      <c r="Q11" s="1303"/>
      <c r="R11" s="1303"/>
      <c r="S11" s="1289"/>
    </row>
    <row r="12" spans="1:19" s="745" customFormat="1" ht="12.95" customHeight="1">
      <c r="A12" s="1298"/>
      <c r="B12" s="1303"/>
      <c r="C12" s="1289"/>
      <c r="D12" s="1298"/>
      <c r="E12" s="1465"/>
      <c r="F12" s="1471"/>
      <c r="G12" s="1472"/>
      <c r="H12" s="1469"/>
      <c r="I12" s="1470"/>
      <c r="J12" s="1303"/>
      <c r="K12" s="1303"/>
      <c r="L12" s="1289"/>
      <c r="M12" s="1298"/>
      <c r="N12" s="1303"/>
      <c r="O12" s="1303" t="s">
        <v>647</v>
      </c>
      <c r="P12" s="1303"/>
      <c r="Q12" s="1303"/>
      <c r="R12" s="1303"/>
      <c r="S12" s="1289"/>
    </row>
    <row r="13" spans="1:19" s="745" customFormat="1" ht="20.100000000000001" customHeight="1">
      <c r="A13" s="1298"/>
      <c r="B13" s="1304"/>
      <c r="C13" s="1290"/>
      <c r="D13" s="1302"/>
      <c r="E13" s="1466"/>
      <c r="F13" s="750" t="s">
        <v>532</v>
      </c>
      <c r="G13" s="751" t="s">
        <v>399</v>
      </c>
      <c r="H13" s="1471"/>
      <c r="I13" s="1472"/>
      <c r="J13" s="1304"/>
      <c r="K13" s="1304"/>
      <c r="L13" s="1290"/>
      <c r="M13" s="1302"/>
      <c r="N13" s="1304"/>
      <c r="O13" s="1304" t="s">
        <v>647</v>
      </c>
      <c r="P13" s="1304"/>
      <c r="Q13" s="1304"/>
      <c r="R13" s="1304"/>
      <c r="S13" s="1290"/>
    </row>
    <row r="14" spans="1:19" s="745" customFormat="1" ht="20.100000000000001" customHeight="1">
      <c r="A14" s="1302"/>
      <c r="B14" s="727" t="s">
        <v>179</v>
      </c>
      <c r="C14" s="1457" t="s">
        <v>1636</v>
      </c>
      <c r="D14" s="1459"/>
      <c r="E14" s="1460" t="s">
        <v>179</v>
      </c>
      <c r="F14" s="1461"/>
      <c r="G14" s="1461"/>
      <c r="H14" s="1461"/>
      <c r="I14" s="1462"/>
      <c r="J14" s="1457" t="s">
        <v>1637</v>
      </c>
      <c r="K14" s="1459"/>
      <c r="L14" s="752" t="s">
        <v>308</v>
      </c>
      <c r="M14" s="748" t="s">
        <v>179</v>
      </c>
      <c r="N14" s="752" t="s">
        <v>1636</v>
      </c>
      <c r="O14" s="726" t="s">
        <v>179</v>
      </c>
      <c r="P14" s="1457" t="s">
        <v>1637</v>
      </c>
      <c r="Q14" s="1459"/>
      <c r="R14" s="752" t="s">
        <v>308</v>
      </c>
      <c r="S14" s="752" t="s">
        <v>179</v>
      </c>
    </row>
    <row r="15" spans="1:19" ht="21.95" customHeight="1">
      <c r="A15" s="552" t="s">
        <v>335</v>
      </c>
      <c r="B15" s="724"/>
      <c r="C15" s="724"/>
      <c r="D15" s="724"/>
      <c r="E15" s="272"/>
      <c r="F15" s="272"/>
      <c r="G15" s="272"/>
      <c r="H15" s="1463"/>
      <c r="I15" s="1463"/>
      <c r="J15" s="724"/>
      <c r="K15" s="1464"/>
      <c r="L15" s="1464"/>
      <c r="M15" s="1138" t="s">
        <v>335</v>
      </c>
      <c r="N15" s="1138"/>
      <c r="O15" s="724"/>
      <c r="P15" s="724"/>
      <c r="Q15" s="724"/>
      <c r="R15" s="724"/>
      <c r="S15" s="724"/>
    </row>
    <row r="16" spans="1:19" ht="18" customHeight="1">
      <c r="A16" s="257" t="s">
        <v>568</v>
      </c>
      <c r="B16" s="253">
        <v>141991</v>
      </c>
      <c r="C16" s="315">
        <v>135134</v>
      </c>
      <c r="D16" s="315"/>
      <c r="E16" s="255">
        <v>211706</v>
      </c>
      <c r="F16" s="271">
        <v>145288</v>
      </c>
      <c r="G16" s="271">
        <v>65111</v>
      </c>
      <c r="H16" s="371">
        <v>1307</v>
      </c>
      <c r="I16" s="371"/>
      <c r="J16" s="253">
        <v>24891</v>
      </c>
      <c r="K16" s="253">
        <v>6438</v>
      </c>
      <c r="L16" s="253">
        <v>30455</v>
      </c>
      <c r="M16" s="253">
        <v>27038</v>
      </c>
      <c r="N16" s="253">
        <v>164374</v>
      </c>
      <c r="O16" s="253">
        <v>3600</v>
      </c>
      <c r="P16" s="253">
        <v>335</v>
      </c>
      <c r="Q16" s="253">
        <v>24712</v>
      </c>
      <c r="R16" s="253">
        <v>17573</v>
      </c>
      <c r="S16" s="253">
        <v>240571</v>
      </c>
    </row>
    <row r="17" spans="1:19" ht="18" customHeight="1">
      <c r="A17" s="257" t="s">
        <v>569</v>
      </c>
      <c r="B17" s="253">
        <v>142138</v>
      </c>
      <c r="C17" s="315">
        <v>138672</v>
      </c>
      <c r="D17" s="315"/>
      <c r="E17" s="255">
        <v>216580</v>
      </c>
      <c r="F17" s="271">
        <v>145904</v>
      </c>
      <c r="G17" s="271">
        <v>69780</v>
      </c>
      <c r="H17" s="371">
        <v>892</v>
      </c>
      <c r="I17" s="371"/>
      <c r="J17" s="253">
        <v>25515</v>
      </c>
      <c r="K17" s="253">
        <v>6532</v>
      </c>
      <c r="L17" s="253">
        <v>31553</v>
      </c>
      <c r="M17" s="253">
        <v>29440</v>
      </c>
      <c r="N17" s="253">
        <v>191001</v>
      </c>
      <c r="O17" s="253">
        <v>4143</v>
      </c>
      <c r="P17" s="253">
        <v>386</v>
      </c>
      <c r="Q17" s="253">
        <v>27973</v>
      </c>
      <c r="R17" s="253">
        <v>19287</v>
      </c>
      <c r="S17" s="253">
        <v>247793</v>
      </c>
    </row>
    <row r="18" spans="1:19" ht="18" customHeight="1">
      <c r="A18" s="257" t="s">
        <v>645</v>
      </c>
      <c r="B18" s="253">
        <v>94009</v>
      </c>
      <c r="C18" s="315">
        <v>97043</v>
      </c>
      <c r="D18" s="315"/>
      <c r="E18" s="255">
        <v>157198</v>
      </c>
      <c r="F18" s="271">
        <v>94703</v>
      </c>
      <c r="G18" s="271">
        <v>61173</v>
      </c>
      <c r="H18" s="371">
        <v>1285</v>
      </c>
      <c r="I18" s="371"/>
      <c r="J18" s="253">
        <v>18090</v>
      </c>
      <c r="K18" s="253">
        <v>4535</v>
      </c>
      <c r="L18" s="253">
        <v>22636</v>
      </c>
      <c r="M18" s="253">
        <v>29376</v>
      </c>
      <c r="N18" s="253">
        <v>212610</v>
      </c>
      <c r="O18" s="253">
        <v>3872</v>
      </c>
      <c r="P18" s="253">
        <v>343</v>
      </c>
      <c r="Q18" s="253">
        <v>30517</v>
      </c>
      <c r="R18" s="253">
        <v>22038</v>
      </c>
      <c r="S18" s="253">
        <v>182771</v>
      </c>
    </row>
    <row r="19" spans="1:19" ht="18" customHeight="1">
      <c r="A19" s="257" t="s">
        <v>644</v>
      </c>
      <c r="B19" s="253">
        <v>87674</v>
      </c>
      <c r="C19" s="315">
        <v>92522</v>
      </c>
      <c r="D19" s="315"/>
      <c r="E19" s="255">
        <v>148340</v>
      </c>
      <c r="F19" s="271">
        <v>88312</v>
      </c>
      <c r="G19" s="271">
        <v>58537</v>
      </c>
      <c r="H19" s="371">
        <v>1465</v>
      </c>
      <c r="I19" s="371"/>
      <c r="J19" s="253">
        <v>17136</v>
      </c>
      <c r="K19" s="253">
        <v>4379</v>
      </c>
      <c r="L19" s="253">
        <v>22092</v>
      </c>
      <c r="M19" s="253">
        <v>31418</v>
      </c>
      <c r="N19" s="253">
        <v>249234</v>
      </c>
      <c r="O19" s="253">
        <v>3360</v>
      </c>
      <c r="P19" s="253">
        <v>324</v>
      </c>
      <c r="Q19" s="253">
        <v>34880</v>
      </c>
      <c r="R19" s="253">
        <v>25576</v>
      </c>
      <c r="S19" s="253">
        <v>174691</v>
      </c>
    </row>
    <row r="20" spans="1:19" ht="18" customHeight="1">
      <c r="A20" s="257" t="s">
        <v>840</v>
      </c>
      <c r="B20" s="253">
        <v>89509</v>
      </c>
      <c r="C20" s="315">
        <v>95789</v>
      </c>
      <c r="D20" s="315"/>
      <c r="E20" s="255">
        <v>153736</v>
      </c>
      <c r="F20" s="271">
        <v>90080</v>
      </c>
      <c r="G20" s="271">
        <v>61426</v>
      </c>
      <c r="H20" s="371">
        <v>2222</v>
      </c>
      <c r="I20" s="371"/>
      <c r="J20" s="253">
        <v>17736</v>
      </c>
      <c r="K20" s="253">
        <v>4526</v>
      </c>
      <c r="L20" s="253">
        <v>23454</v>
      </c>
      <c r="M20" s="253">
        <v>29517</v>
      </c>
      <c r="N20" s="253">
        <v>193389</v>
      </c>
      <c r="O20" s="253">
        <v>3293</v>
      </c>
      <c r="P20" s="253">
        <v>291.77999999999997</v>
      </c>
      <c r="Q20" s="253">
        <v>28853.9</v>
      </c>
      <c r="R20" s="253">
        <v>23502.276000000002</v>
      </c>
      <c r="S20" s="253">
        <v>177570</v>
      </c>
    </row>
    <row r="21" spans="1:19" ht="18" customHeight="1">
      <c r="A21" s="257" t="s">
        <v>895</v>
      </c>
      <c r="B21" s="253">
        <v>94602</v>
      </c>
      <c r="C21" s="315">
        <v>102424</v>
      </c>
      <c r="D21" s="315"/>
      <c r="E21" s="255">
        <v>164611</v>
      </c>
      <c r="F21" s="271">
        <v>94693</v>
      </c>
      <c r="G21" s="271">
        <v>66912</v>
      </c>
      <c r="H21" s="371">
        <v>3006</v>
      </c>
      <c r="I21" s="371"/>
      <c r="J21" s="253">
        <v>18980</v>
      </c>
      <c r="K21" s="253">
        <v>4664.5600000000004</v>
      </c>
      <c r="L21" s="253">
        <v>25675.014999999999</v>
      </c>
      <c r="M21" s="253">
        <v>31059</v>
      </c>
      <c r="N21" s="253">
        <v>192049</v>
      </c>
      <c r="O21" s="253">
        <v>3148</v>
      </c>
      <c r="P21" s="253">
        <v>285</v>
      </c>
      <c r="Q21" s="253">
        <v>28096.07</v>
      </c>
      <c r="R21" s="253">
        <v>21009.651999999998</v>
      </c>
      <c r="S21" s="253">
        <v>187632</v>
      </c>
    </row>
    <row r="22" spans="1:19" ht="18" customHeight="1">
      <c r="A22" s="257" t="s">
        <v>375</v>
      </c>
      <c r="B22" s="253">
        <v>112698</v>
      </c>
      <c r="C22" s="315">
        <v>123959</v>
      </c>
      <c r="D22" s="315"/>
      <c r="E22" s="255">
        <v>200061</v>
      </c>
      <c r="F22" s="271">
        <v>111297</v>
      </c>
      <c r="G22" s="271">
        <v>85304</v>
      </c>
      <c r="H22" s="371">
        <v>3435</v>
      </c>
      <c r="I22" s="371"/>
      <c r="J22" s="253">
        <v>23060.85</v>
      </c>
      <c r="K22" s="253">
        <v>5701.2</v>
      </c>
      <c r="L22" s="253">
        <v>32086.532999999999</v>
      </c>
      <c r="M22" s="253">
        <v>32099</v>
      </c>
      <c r="N22" s="253">
        <v>214073</v>
      </c>
      <c r="O22" s="253">
        <v>4663</v>
      </c>
      <c r="P22" s="253">
        <v>378.34</v>
      </c>
      <c r="Q22" s="253">
        <v>30360.03</v>
      </c>
      <c r="R22" s="253">
        <v>23664.888999999999</v>
      </c>
      <c r="S22" s="253">
        <v>228311</v>
      </c>
    </row>
    <row r="23" spans="1:19" ht="18" customHeight="1">
      <c r="A23" s="257" t="s">
        <v>875</v>
      </c>
      <c r="B23" s="253">
        <v>109128</v>
      </c>
      <c r="C23" s="315">
        <v>126986</v>
      </c>
      <c r="D23" s="315"/>
      <c r="E23" s="255">
        <v>212636</v>
      </c>
      <c r="F23" s="271">
        <v>106697</v>
      </c>
      <c r="G23" s="271">
        <v>97203</v>
      </c>
      <c r="H23" s="370">
        <v>8278</v>
      </c>
      <c r="I23" s="370"/>
      <c r="J23" s="253">
        <v>23614</v>
      </c>
      <c r="K23" s="253">
        <v>6040</v>
      </c>
      <c r="L23" s="253">
        <v>33849.152000000002</v>
      </c>
      <c r="M23" s="253">
        <v>30364</v>
      </c>
      <c r="N23" s="253">
        <v>212066</v>
      </c>
      <c r="O23" s="253">
        <v>3958</v>
      </c>
      <c r="P23" s="253">
        <v>339</v>
      </c>
      <c r="Q23" s="253">
        <v>30126</v>
      </c>
      <c r="R23" s="253">
        <v>24429.921999999999</v>
      </c>
      <c r="S23" s="253">
        <v>241090</v>
      </c>
    </row>
    <row r="24" spans="1:19" ht="18" customHeight="1">
      <c r="A24" s="257" t="s">
        <v>586</v>
      </c>
      <c r="B24" s="253">
        <v>113291</v>
      </c>
      <c r="C24" s="315">
        <v>137885</v>
      </c>
      <c r="D24" s="315"/>
      <c r="E24" s="255">
        <v>237274</v>
      </c>
      <c r="F24" s="271">
        <v>110284</v>
      </c>
      <c r="G24" s="271">
        <v>118908</v>
      </c>
      <c r="H24" s="370">
        <v>7220</v>
      </c>
      <c r="I24" s="370"/>
      <c r="J24" s="253">
        <v>25599.39</v>
      </c>
      <c r="K24" s="253">
        <v>6600.05</v>
      </c>
      <c r="L24" s="253">
        <v>37823.652999999998</v>
      </c>
      <c r="M24" s="253">
        <v>28611</v>
      </c>
      <c r="N24" s="253">
        <v>201503</v>
      </c>
      <c r="O24" s="253">
        <v>4875</v>
      </c>
      <c r="P24" s="253">
        <v>367.61</v>
      </c>
      <c r="Q24" s="253">
        <v>28823.7</v>
      </c>
      <c r="R24" s="253">
        <v>25533.156999999999</v>
      </c>
      <c r="S24" s="253">
        <v>272433</v>
      </c>
    </row>
    <row r="25" spans="1:19" ht="18" customHeight="1">
      <c r="A25" s="257" t="s">
        <v>1048</v>
      </c>
      <c r="B25" s="253">
        <v>111610</v>
      </c>
      <c r="C25" s="315">
        <v>140702</v>
      </c>
      <c r="D25" s="315"/>
      <c r="E25" s="255">
        <v>246024</v>
      </c>
      <c r="F25" s="271">
        <v>107337</v>
      </c>
      <c r="G25" s="271">
        <v>128088</v>
      </c>
      <c r="H25" s="370">
        <v>7931</v>
      </c>
      <c r="I25" s="370"/>
      <c r="J25" s="253">
        <v>26106.92</v>
      </c>
      <c r="K25" s="253">
        <v>6708.95</v>
      </c>
      <c r="L25" s="253">
        <v>39884.038</v>
      </c>
      <c r="M25" s="253">
        <v>26765</v>
      </c>
      <c r="N25" s="253">
        <v>186761</v>
      </c>
      <c r="O25" s="253">
        <v>5151</v>
      </c>
      <c r="P25" s="253">
        <v>391.99</v>
      </c>
      <c r="Q25" s="253">
        <v>26343.32</v>
      </c>
      <c r="R25" s="253">
        <v>24052.85</v>
      </c>
      <c r="S25" s="253">
        <v>285079</v>
      </c>
    </row>
    <row r="26" spans="1:19" ht="18" customHeight="1">
      <c r="A26" s="257" t="s">
        <v>1164</v>
      </c>
      <c r="B26" s="253">
        <v>120771</v>
      </c>
      <c r="C26" s="315">
        <v>151725</v>
      </c>
      <c r="D26" s="315"/>
      <c r="E26" s="255">
        <v>267965</v>
      </c>
      <c r="F26" s="271">
        <v>116020</v>
      </c>
      <c r="G26" s="271">
        <v>139355</v>
      </c>
      <c r="H26" s="371">
        <v>9683</v>
      </c>
      <c r="I26" s="371"/>
      <c r="J26" s="253">
        <v>28185.23</v>
      </c>
      <c r="K26" s="253">
        <v>7224.98</v>
      </c>
      <c r="L26" s="253">
        <v>44106.205999999998</v>
      </c>
      <c r="M26" s="253">
        <v>26533</v>
      </c>
      <c r="N26" s="253">
        <v>194036</v>
      </c>
      <c r="O26" s="253">
        <v>3951</v>
      </c>
      <c r="P26" s="253">
        <v>324.42</v>
      </c>
      <c r="Q26" s="253">
        <v>27507.19</v>
      </c>
      <c r="R26" s="253">
        <v>25489.57</v>
      </c>
      <c r="S26" s="253">
        <v>313296</v>
      </c>
    </row>
    <row r="27" spans="1:19" ht="18" customHeight="1">
      <c r="A27" s="257" t="s">
        <v>1236</v>
      </c>
      <c r="B27" s="253">
        <v>125157</v>
      </c>
      <c r="C27" s="315">
        <v>168206</v>
      </c>
      <c r="D27" s="315"/>
      <c r="E27" s="255">
        <v>316550</v>
      </c>
      <c r="F27" s="271">
        <v>118367</v>
      </c>
      <c r="G27" s="271">
        <v>172679</v>
      </c>
      <c r="H27" s="372">
        <v>25504</v>
      </c>
      <c r="I27" s="372"/>
      <c r="J27" s="253">
        <v>31341.56</v>
      </c>
      <c r="K27" s="253">
        <v>8134.93</v>
      </c>
      <c r="L27" s="253">
        <v>50897.328999999998</v>
      </c>
      <c r="M27" s="253">
        <v>29101</v>
      </c>
      <c r="N27" s="253">
        <v>216493</v>
      </c>
      <c r="O27" s="253">
        <v>6492</v>
      </c>
      <c r="P27" s="253">
        <v>463.89</v>
      </c>
      <c r="Q27" s="253">
        <v>30097.35</v>
      </c>
      <c r="R27" s="253">
        <v>30720.038</v>
      </c>
      <c r="S27" s="253">
        <v>375388</v>
      </c>
    </row>
    <row r="28" spans="1:19" ht="18" customHeight="1">
      <c r="A28" s="257" t="s">
        <v>1285</v>
      </c>
      <c r="B28" s="253">
        <v>119060</v>
      </c>
      <c r="C28" s="315">
        <v>161490</v>
      </c>
      <c r="D28" s="315"/>
      <c r="E28" s="255">
        <v>300349</v>
      </c>
      <c r="F28" s="271">
        <v>112987</v>
      </c>
      <c r="G28" s="271">
        <v>172404</v>
      </c>
      <c r="H28" s="372">
        <v>14958</v>
      </c>
      <c r="I28" s="372"/>
      <c r="J28" s="253">
        <v>29989.66</v>
      </c>
      <c r="K28" s="253">
        <v>7571.81</v>
      </c>
      <c r="L28" s="253">
        <v>50827.832999999999</v>
      </c>
      <c r="M28" s="253">
        <v>26952</v>
      </c>
      <c r="N28" s="253">
        <v>217472</v>
      </c>
      <c r="O28" s="253">
        <v>5310</v>
      </c>
      <c r="P28" s="253">
        <v>387.29</v>
      </c>
      <c r="Q28" s="253">
        <v>30240.959999999999</v>
      </c>
      <c r="R28" s="253">
        <v>31590.656999999999</v>
      </c>
      <c r="S28" s="253">
        <v>347882</v>
      </c>
    </row>
    <row r="29" spans="1:19" ht="18" customHeight="1">
      <c r="A29" s="257" t="s">
        <v>1423</v>
      </c>
      <c r="B29" s="253">
        <v>117869</v>
      </c>
      <c r="C29" s="315">
        <v>162484</v>
      </c>
      <c r="D29" s="315"/>
      <c r="E29" s="255">
        <v>302209</v>
      </c>
      <c r="F29" s="271">
        <v>110638</v>
      </c>
      <c r="G29" s="271">
        <v>180137</v>
      </c>
      <c r="H29" s="372">
        <v>11434</v>
      </c>
      <c r="I29" s="372"/>
      <c r="J29" s="253">
        <v>30163.21</v>
      </c>
      <c r="K29" s="253">
        <v>7829.61</v>
      </c>
      <c r="L29" s="253">
        <v>53380.137000000002</v>
      </c>
      <c r="M29" s="253">
        <v>27147</v>
      </c>
      <c r="N29" s="253">
        <v>225557</v>
      </c>
      <c r="O29" s="253">
        <v>5953</v>
      </c>
      <c r="P29" s="253">
        <v>426.17</v>
      </c>
      <c r="Q29" s="253">
        <v>31908.32</v>
      </c>
      <c r="R29" s="253">
        <v>35690</v>
      </c>
      <c r="S29" s="253">
        <v>346810</v>
      </c>
    </row>
    <row r="30" spans="1:19" ht="18" customHeight="1">
      <c r="A30" s="257" t="s">
        <v>1456</v>
      </c>
      <c r="B30" s="253">
        <v>119457</v>
      </c>
      <c r="C30" s="315">
        <v>167607</v>
      </c>
      <c r="D30" s="315"/>
      <c r="E30" s="255">
        <v>311138</v>
      </c>
      <c r="F30" s="271">
        <v>112211</v>
      </c>
      <c r="G30" s="271">
        <v>188481</v>
      </c>
      <c r="H30" s="372">
        <v>10446</v>
      </c>
      <c r="I30" s="372"/>
      <c r="J30" s="253">
        <v>31069.98</v>
      </c>
      <c r="K30" s="253">
        <v>8166.06</v>
      </c>
      <c r="L30" s="253">
        <v>56993.32</v>
      </c>
      <c r="M30" s="253">
        <v>27036</v>
      </c>
      <c r="N30" s="253">
        <v>223072</v>
      </c>
      <c r="O30" s="253">
        <v>6685</v>
      </c>
      <c r="P30" s="253">
        <v>476.93</v>
      </c>
      <c r="Q30" s="253">
        <v>31925.53</v>
      </c>
      <c r="R30" s="253">
        <v>38959.271000000001</v>
      </c>
      <c r="S30" s="253">
        <v>360493</v>
      </c>
    </row>
    <row r="31" spans="1:19" ht="18" customHeight="1">
      <c r="A31" s="257" t="s">
        <v>1608</v>
      </c>
      <c r="B31" s="253">
        <v>124596</v>
      </c>
      <c r="C31" s="315">
        <v>171758</v>
      </c>
      <c r="D31" s="315"/>
      <c r="E31" s="255">
        <v>320362</v>
      </c>
      <c r="F31" s="271">
        <v>118845</v>
      </c>
      <c r="G31" s="271">
        <v>189394</v>
      </c>
      <c r="H31" s="372">
        <v>12123</v>
      </c>
      <c r="I31" s="786"/>
      <c r="J31" s="253">
        <v>31898.69</v>
      </c>
      <c r="K31" s="253">
        <v>8312.99</v>
      </c>
      <c r="L31" s="253">
        <v>61231.421000000002</v>
      </c>
      <c r="M31" s="253">
        <v>27061</v>
      </c>
      <c r="N31" s="253">
        <v>234506</v>
      </c>
      <c r="O31" s="253">
        <v>6901</v>
      </c>
      <c r="P31" s="253">
        <v>493.96</v>
      </c>
      <c r="Q31" s="253">
        <v>32282.27</v>
      </c>
      <c r="R31" s="253">
        <v>40208.182000000001</v>
      </c>
      <c r="S31" s="253">
        <v>368589</v>
      </c>
    </row>
    <row r="32" spans="1:19">
      <c r="A32" s="724"/>
      <c r="B32" s="253"/>
      <c r="C32" s="724"/>
      <c r="D32" s="253"/>
      <c r="E32" s="253"/>
      <c r="F32" s="253"/>
      <c r="G32" s="253"/>
      <c r="H32" s="373"/>
      <c r="I32" s="373"/>
      <c r="J32" s="253"/>
      <c r="K32" s="253"/>
      <c r="L32" s="253"/>
      <c r="M32" s="253"/>
      <c r="N32" s="253"/>
      <c r="O32" s="253"/>
      <c r="P32" s="253"/>
      <c r="Q32" s="253"/>
      <c r="R32" s="253"/>
      <c r="S32" s="253"/>
    </row>
    <row r="33" spans="1:20" s="745" customFormat="1" ht="20.100000000000001" customHeight="1">
      <c r="A33" s="743" t="s">
        <v>1238</v>
      </c>
      <c r="B33" s="270"/>
      <c r="C33" s="270"/>
      <c r="D33" s="270"/>
      <c r="E33" s="270"/>
      <c r="F33" s="270"/>
      <c r="G33" s="270"/>
      <c r="H33" s="270"/>
      <c r="I33" s="270"/>
      <c r="J33" s="744"/>
      <c r="K33" s="1456"/>
      <c r="L33" s="1456"/>
      <c r="M33" s="743" t="s">
        <v>1238</v>
      </c>
      <c r="N33" s="270"/>
      <c r="O33" s="270"/>
      <c r="P33" s="270"/>
      <c r="Q33" s="270"/>
      <c r="R33" s="270"/>
      <c r="S33" s="270"/>
    </row>
    <row r="34" spans="1:20" ht="20.100000000000001" customHeight="1">
      <c r="A34" s="724"/>
      <c r="B34" s="724"/>
      <c r="C34" s="724"/>
      <c r="D34" s="724"/>
      <c r="E34" s="724"/>
      <c r="F34" s="724"/>
      <c r="G34" s="724"/>
      <c r="H34" s="724"/>
      <c r="I34" s="724"/>
      <c r="J34" s="724"/>
      <c r="K34" s="724"/>
      <c r="L34" s="724"/>
      <c r="M34" s="724"/>
      <c r="N34" s="724"/>
      <c r="O34" s="724"/>
      <c r="P34" s="724"/>
      <c r="Q34" s="724"/>
      <c r="R34" s="724"/>
      <c r="S34" s="724"/>
    </row>
    <row r="35" spans="1:20" s="745" customFormat="1" ht="20.100000000000001" customHeight="1">
      <c r="A35" s="1301" t="s">
        <v>470</v>
      </c>
      <c r="B35" s="1457" t="s">
        <v>151</v>
      </c>
      <c r="C35" s="1458"/>
      <c r="D35" s="1458"/>
      <c r="E35" s="1458"/>
      <c r="F35" s="1458"/>
      <c r="G35" s="1458"/>
      <c r="H35" s="1458"/>
      <c r="I35" s="1458"/>
      <c r="J35" s="1458"/>
      <c r="K35" s="1458"/>
      <c r="L35" s="1458"/>
      <c r="M35" s="1458" t="s">
        <v>208</v>
      </c>
      <c r="N35" s="1458"/>
      <c r="O35" s="1458"/>
      <c r="P35" s="1458"/>
      <c r="Q35" s="1458"/>
      <c r="R35" s="1458"/>
      <c r="S35" s="1288" t="s">
        <v>100</v>
      </c>
      <c r="T35" s="753"/>
    </row>
    <row r="36" spans="1:20" s="745" customFormat="1" ht="18" customHeight="1">
      <c r="A36" s="1298"/>
      <c r="B36" s="1310" t="s">
        <v>352</v>
      </c>
      <c r="C36" s="1312" t="s">
        <v>543</v>
      </c>
      <c r="D36" s="1301"/>
      <c r="E36" s="1460" t="s">
        <v>531</v>
      </c>
      <c r="F36" s="1461"/>
      <c r="G36" s="1461"/>
      <c r="H36" s="1461"/>
      <c r="I36" s="1461"/>
      <c r="J36" s="1461"/>
      <c r="K36" s="1462"/>
      <c r="L36" s="1312" t="s">
        <v>518</v>
      </c>
      <c r="M36" s="1297" t="s">
        <v>372</v>
      </c>
      <c r="N36" s="1310" t="s">
        <v>352</v>
      </c>
      <c r="O36" s="1312" t="s">
        <v>543</v>
      </c>
      <c r="P36" s="1301"/>
      <c r="Q36" s="1310" t="s">
        <v>1016</v>
      </c>
      <c r="R36" s="1297" t="s">
        <v>372</v>
      </c>
      <c r="S36" s="1289"/>
      <c r="T36" s="753"/>
    </row>
    <row r="37" spans="1:20" s="745" customFormat="1" ht="12.95" customHeight="1">
      <c r="A37" s="1298"/>
      <c r="B37" s="1303"/>
      <c r="C37" s="1289"/>
      <c r="D37" s="1298"/>
      <c r="E37" s="1465" t="s">
        <v>640</v>
      </c>
      <c r="F37" s="1469" t="s">
        <v>1408</v>
      </c>
      <c r="G37" s="1474"/>
      <c r="H37" s="1474"/>
      <c r="I37" s="1470"/>
      <c r="J37" s="1467" t="s">
        <v>1407</v>
      </c>
      <c r="K37" s="1468"/>
      <c r="L37" s="1289"/>
      <c r="M37" s="1473"/>
      <c r="N37" s="1303"/>
      <c r="O37" s="1289"/>
      <c r="P37" s="1298"/>
      <c r="Q37" s="1303"/>
      <c r="R37" s="1473"/>
      <c r="S37" s="1289"/>
      <c r="T37" s="753"/>
    </row>
    <row r="38" spans="1:20" s="745" customFormat="1" ht="12.95" customHeight="1">
      <c r="A38" s="1298"/>
      <c r="B38" s="1303"/>
      <c r="C38" s="1289"/>
      <c r="D38" s="1298"/>
      <c r="E38" s="1465"/>
      <c r="F38" s="1469"/>
      <c r="G38" s="1474"/>
      <c r="H38" s="1474"/>
      <c r="I38" s="1470"/>
      <c r="J38" s="1469"/>
      <c r="K38" s="1470"/>
      <c r="L38" s="1289"/>
      <c r="M38" s="1473"/>
      <c r="N38" s="1303"/>
      <c r="O38" s="1289"/>
      <c r="P38" s="1298"/>
      <c r="Q38" s="1303"/>
      <c r="R38" s="1473"/>
      <c r="S38" s="1289"/>
      <c r="T38" s="753"/>
    </row>
    <row r="39" spans="1:20" s="745" customFormat="1" ht="12.95" customHeight="1">
      <c r="A39" s="1298"/>
      <c r="B39" s="1303"/>
      <c r="C39" s="1289"/>
      <c r="D39" s="1298"/>
      <c r="E39" s="1465"/>
      <c r="F39" s="1471"/>
      <c r="G39" s="1475"/>
      <c r="H39" s="1475"/>
      <c r="I39" s="1472"/>
      <c r="J39" s="1469"/>
      <c r="K39" s="1470"/>
      <c r="L39" s="1289"/>
      <c r="M39" s="1473"/>
      <c r="N39" s="1303"/>
      <c r="O39" s="1289"/>
      <c r="P39" s="1298"/>
      <c r="Q39" s="1303"/>
      <c r="R39" s="1473"/>
      <c r="S39" s="1289"/>
      <c r="T39" s="753"/>
    </row>
    <row r="40" spans="1:20" s="745" customFormat="1" ht="20.100000000000001" customHeight="1">
      <c r="A40" s="1298"/>
      <c r="B40" s="1304"/>
      <c r="C40" s="1290"/>
      <c r="D40" s="1302"/>
      <c r="E40" s="1466"/>
      <c r="F40" s="1460" t="s">
        <v>532</v>
      </c>
      <c r="G40" s="1462"/>
      <c r="H40" s="1460" t="s">
        <v>399</v>
      </c>
      <c r="I40" s="1462"/>
      <c r="J40" s="1471"/>
      <c r="K40" s="1472"/>
      <c r="L40" s="1290"/>
      <c r="M40" s="1374"/>
      <c r="N40" s="1304"/>
      <c r="O40" s="1290"/>
      <c r="P40" s="1302"/>
      <c r="Q40" s="1304"/>
      <c r="R40" s="1374"/>
      <c r="S40" s="1289"/>
      <c r="T40" s="753"/>
    </row>
    <row r="41" spans="1:20" s="745" customFormat="1" ht="20.100000000000001" customHeight="1">
      <c r="A41" s="1302"/>
      <c r="B41" s="727" t="s">
        <v>179</v>
      </c>
      <c r="C41" s="752" t="s">
        <v>1636</v>
      </c>
      <c r="D41" s="752" t="s">
        <v>641</v>
      </c>
      <c r="E41" s="1460" t="s">
        <v>179</v>
      </c>
      <c r="F41" s="1462"/>
      <c r="G41" s="751" t="s">
        <v>641</v>
      </c>
      <c r="H41" s="754" t="s">
        <v>179</v>
      </c>
      <c r="I41" s="755" t="s">
        <v>641</v>
      </c>
      <c r="J41" s="754" t="s">
        <v>179</v>
      </c>
      <c r="K41" s="755" t="s">
        <v>641</v>
      </c>
      <c r="L41" s="725" t="s">
        <v>1637</v>
      </c>
      <c r="M41" s="747" t="s">
        <v>308</v>
      </c>
      <c r="N41" s="727" t="s">
        <v>179</v>
      </c>
      <c r="O41" s="752" t="s">
        <v>1636</v>
      </c>
      <c r="P41" s="752" t="s">
        <v>641</v>
      </c>
      <c r="Q41" s="726" t="s">
        <v>1637</v>
      </c>
      <c r="R41" s="752" t="s">
        <v>308</v>
      </c>
      <c r="S41" s="752" t="s">
        <v>179</v>
      </c>
    </row>
    <row r="42" spans="1:20" ht="21.95" customHeight="1">
      <c r="A42" s="724" t="s">
        <v>335</v>
      </c>
      <c r="B42" s="724"/>
      <c r="C42" s="724"/>
      <c r="D42" s="724"/>
      <c r="E42" s="272"/>
      <c r="F42" s="272"/>
      <c r="G42" s="272"/>
      <c r="H42" s="272"/>
      <c r="I42" s="272"/>
      <c r="J42" s="272"/>
      <c r="K42" s="272"/>
      <c r="L42" s="724"/>
      <c r="M42" s="723" t="s">
        <v>335</v>
      </c>
      <c r="N42" s="63"/>
      <c r="O42" s="63"/>
      <c r="P42" s="724"/>
      <c r="Q42" s="724"/>
      <c r="R42" s="724"/>
      <c r="S42" s="724"/>
    </row>
    <row r="43" spans="1:20" ht="18" customHeight="1">
      <c r="A43" s="257" t="s">
        <v>568</v>
      </c>
      <c r="B43" s="253">
        <v>19065</v>
      </c>
      <c r="C43" s="253">
        <v>14859</v>
      </c>
      <c r="D43" s="254">
        <v>10.715212876427829</v>
      </c>
      <c r="E43" s="255">
        <v>22569</v>
      </c>
      <c r="F43" s="255">
        <v>20249</v>
      </c>
      <c r="G43" s="374">
        <v>13.87830354205505</v>
      </c>
      <c r="H43" s="255">
        <v>2220</v>
      </c>
      <c r="I43" s="375">
        <v>3.181427343078246</v>
      </c>
      <c r="J43" s="255">
        <v>100</v>
      </c>
      <c r="K43" s="375">
        <v>11.210762331838566</v>
      </c>
      <c r="L43" s="253">
        <v>2778</v>
      </c>
      <c r="M43" s="315">
        <v>3491</v>
      </c>
      <c r="N43" s="315">
        <v>9486</v>
      </c>
      <c r="O43" s="315">
        <v>77159</v>
      </c>
      <c r="P43" s="376">
        <v>40.397170695441389</v>
      </c>
      <c r="Q43" s="315">
        <v>10755</v>
      </c>
      <c r="R43" s="315">
        <v>5742</v>
      </c>
      <c r="S43" s="315">
        <v>22949</v>
      </c>
    </row>
    <row r="44" spans="1:20" ht="18" customHeight="1">
      <c r="A44" s="257" t="s">
        <v>569</v>
      </c>
      <c r="B44" s="253">
        <v>19198</v>
      </c>
      <c r="C44" s="253">
        <v>15018</v>
      </c>
      <c r="D44" s="254">
        <v>15.475613903115114</v>
      </c>
      <c r="E44" s="255">
        <v>22337</v>
      </c>
      <c r="F44" s="255">
        <v>20516</v>
      </c>
      <c r="G44" s="374">
        <v>21.663516467271364</v>
      </c>
      <c r="H44" s="255">
        <v>1456</v>
      </c>
      <c r="I44" s="375">
        <v>2.3801350268909487</v>
      </c>
      <c r="J44" s="255">
        <v>365</v>
      </c>
      <c r="K44" s="375">
        <v>28.404669260700388</v>
      </c>
      <c r="L44" s="253">
        <v>2786</v>
      </c>
      <c r="M44" s="315">
        <v>3586</v>
      </c>
      <c r="N44" s="315">
        <v>9948</v>
      </c>
      <c r="O44" s="315">
        <v>97205</v>
      </c>
      <c r="P44" s="376">
        <v>45.719862659329287</v>
      </c>
      <c r="Q44" s="315">
        <v>12741</v>
      </c>
      <c r="R44" s="315">
        <v>7323</v>
      </c>
      <c r="S44" s="315">
        <v>22744</v>
      </c>
    </row>
    <row r="45" spans="1:20" ht="18" customHeight="1">
      <c r="A45" s="257" t="s">
        <v>645</v>
      </c>
      <c r="B45" s="253">
        <v>12964</v>
      </c>
      <c r="C45" s="253">
        <v>10339</v>
      </c>
      <c r="D45" s="254">
        <v>11.174639545189253</v>
      </c>
      <c r="E45" s="255">
        <v>15810</v>
      </c>
      <c r="F45" s="255">
        <v>13842</v>
      </c>
      <c r="G45" s="374">
        <v>15.673974091856147</v>
      </c>
      <c r="H45" s="255">
        <v>1408</v>
      </c>
      <c r="I45" s="375">
        <v>2.4053162956762391</v>
      </c>
      <c r="J45" s="255">
        <v>560</v>
      </c>
      <c r="K45" s="375">
        <v>38.225255972696246</v>
      </c>
      <c r="L45" s="253">
        <v>1948</v>
      </c>
      <c r="M45" s="315">
        <v>2499</v>
      </c>
      <c r="N45" s="315">
        <v>9731</v>
      </c>
      <c r="O45" s="315">
        <v>108042</v>
      </c>
      <c r="P45" s="376">
        <v>43.349623245624592</v>
      </c>
      <c r="Q45" s="315">
        <v>13876</v>
      </c>
      <c r="R45" s="315">
        <v>7945</v>
      </c>
      <c r="S45" s="315">
        <v>16350</v>
      </c>
    </row>
    <row r="46" spans="1:20" ht="18" customHeight="1">
      <c r="A46" s="257" t="s">
        <v>644</v>
      </c>
      <c r="B46" s="253">
        <v>12307</v>
      </c>
      <c r="C46" s="253">
        <v>9609</v>
      </c>
      <c r="D46" s="254">
        <v>10.031423232312688</v>
      </c>
      <c r="E46" s="255">
        <v>14415</v>
      </c>
      <c r="F46" s="255">
        <v>13132</v>
      </c>
      <c r="G46" s="374">
        <v>14.578152753108348</v>
      </c>
      <c r="H46" s="255">
        <v>1107</v>
      </c>
      <c r="I46" s="375">
        <v>1.8021684628658874</v>
      </c>
      <c r="J46" s="255">
        <v>176</v>
      </c>
      <c r="K46" s="375">
        <v>7.9207920792079207</v>
      </c>
      <c r="L46" s="253">
        <v>1800</v>
      </c>
      <c r="M46" s="315">
        <v>2407</v>
      </c>
      <c r="N46" s="315">
        <v>10368</v>
      </c>
      <c r="O46" s="315">
        <v>126628</v>
      </c>
      <c r="P46" s="376">
        <v>65.478388119282897</v>
      </c>
      <c r="Q46" s="315">
        <v>15862</v>
      </c>
      <c r="R46" s="315">
        <v>9190</v>
      </c>
      <c r="S46" s="315">
        <v>14825</v>
      </c>
    </row>
    <row r="47" spans="1:20" ht="18" customHeight="1">
      <c r="A47" s="257" t="s">
        <v>840</v>
      </c>
      <c r="B47" s="253">
        <v>12229</v>
      </c>
      <c r="C47" s="253">
        <v>10133</v>
      </c>
      <c r="D47" s="254">
        <v>9.8931890963055533</v>
      </c>
      <c r="E47" s="255">
        <v>15500</v>
      </c>
      <c r="F47" s="255">
        <v>12952</v>
      </c>
      <c r="G47" s="374">
        <v>13.677885376955</v>
      </c>
      <c r="H47" s="255">
        <v>1851</v>
      </c>
      <c r="I47" s="375">
        <v>2.7663199426111911</v>
      </c>
      <c r="J47" s="255">
        <v>697</v>
      </c>
      <c r="K47" s="375">
        <v>23.186959414504322</v>
      </c>
      <c r="L47" s="253">
        <v>1881</v>
      </c>
      <c r="M47" s="315">
        <v>2622</v>
      </c>
      <c r="N47" s="315">
        <v>8963</v>
      </c>
      <c r="O47" s="315">
        <v>83432</v>
      </c>
      <c r="P47" s="376">
        <v>43.443079630719247</v>
      </c>
      <c r="Q47" s="315">
        <v>11465</v>
      </c>
      <c r="R47" s="315">
        <v>6960</v>
      </c>
      <c r="S47" s="315">
        <v>15970</v>
      </c>
    </row>
    <row r="48" spans="1:20" ht="18" customHeight="1">
      <c r="A48" s="257" t="s">
        <v>895</v>
      </c>
      <c r="B48" s="253">
        <v>13305</v>
      </c>
      <c r="C48" s="253">
        <v>10743</v>
      </c>
      <c r="D48" s="254">
        <v>8.666575238586951</v>
      </c>
      <c r="E48" s="255">
        <v>16275</v>
      </c>
      <c r="F48" s="255">
        <v>14055</v>
      </c>
      <c r="G48" s="374">
        <v>12.628372732418663</v>
      </c>
      <c r="H48" s="255">
        <v>1386</v>
      </c>
      <c r="I48" s="375">
        <v>1.6247772671855949</v>
      </c>
      <c r="J48" s="255">
        <v>834</v>
      </c>
      <c r="K48" s="375">
        <v>24.279475982532752</v>
      </c>
      <c r="L48" s="253">
        <v>2026.84</v>
      </c>
      <c r="M48" s="315">
        <v>2865.8409999999999</v>
      </c>
      <c r="N48" s="315">
        <v>9593</v>
      </c>
      <c r="O48" s="315">
        <v>82077</v>
      </c>
      <c r="P48" s="376">
        <v>38.340659494658361</v>
      </c>
      <c r="Q48" s="315">
        <v>10915.5</v>
      </c>
      <c r="R48" s="315">
        <v>6212.3130000000001</v>
      </c>
      <c r="S48" s="315">
        <v>16551</v>
      </c>
    </row>
    <row r="49" spans="1:19" ht="18" customHeight="1">
      <c r="A49" s="257" t="s">
        <v>375</v>
      </c>
      <c r="B49" s="253">
        <v>15711</v>
      </c>
      <c r="C49" s="253">
        <v>12546</v>
      </c>
      <c r="D49" s="254">
        <v>9.8798292725182293</v>
      </c>
      <c r="E49" s="255">
        <v>18943</v>
      </c>
      <c r="F49" s="255">
        <v>16444</v>
      </c>
      <c r="G49" s="374">
        <v>15.41186725025071</v>
      </c>
      <c r="H49" s="255">
        <v>1738</v>
      </c>
      <c r="I49" s="375">
        <v>1.7880106581072599</v>
      </c>
      <c r="J49" s="255">
        <v>759</v>
      </c>
      <c r="K49" s="375">
        <v>9.1688813723121534</v>
      </c>
      <c r="L49" s="253">
        <v>2366.5500000000002</v>
      </c>
      <c r="M49" s="315">
        <v>3443.3609999999999</v>
      </c>
      <c r="N49" s="315">
        <v>10121</v>
      </c>
      <c r="O49" s="315">
        <v>97800</v>
      </c>
      <c r="P49" s="376">
        <v>46.117718068903081</v>
      </c>
      <c r="Q49" s="315">
        <v>12361.49</v>
      </c>
      <c r="R49" s="315">
        <v>7295.9549999999999</v>
      </c>
      <c r="S49" s="315">
        <v>19360</v>
      </c>
    </row>
    <row r="50" spans="1:19" ht="18" customHeight="1">
      <c r="A50" s="257" t="s">
        <v>875</v>
      </c>
      <c r="B50" s="253">
        <v>15201</v>
      </c>
      <c r="C50" s="253">
        <v>12477</v>
      </c>
      <c r="D50" s="254">
        <v>9.0488450520361177</v>
      </c>
      <c r="E50" s="255">
        <v>18554</v>
      </c>
      <c r="F50" s="255">
        <v>15951</v>
      </c>
      <c r="G50" s="374">
        <v>14.463566791193646</v>
      </c>
      <c r="H50" s="255">
        <v>1957</v>
      </c>
      <c r="I50" s="375">
        <v>1.645810206209843</v>
      </c>
      <c r="J50" s="255">
        <v>646</v>
      </c>
      <c r="K50" s="375">
        <v>8.9473684210526319</v>
      </c>
      <c r="L50" s="253">
        <v>2359</v>
      </c>
      <c r="M50" s="315">
        <v>3552.8620000000001</v>
      </c>
      <c r="N50" s="315">
        <v>9505</v>
      </c>
      <c r="O50" s="315">
        <v>97954</v>
      </c>
      <c r="P50" s="376">
        <v>48.611683200746391</v>
      </c>
      <c r="Q50" s="315">
        <v>12610</v>
      </c>
      <c r="R50" s="315">
        <v>7960.4409999999998</v>
      </c>
      <c r="S50" s="315">
        <v>19119</v>
      </c>
    </row>
    <row r="51" spans="1:19" ht="18" customHeight="1">
      <c r="A51" s="257" t="s">
        <v>586</v>
      </c>
      <c r="B51" s="253">
        <v>16009</v>
      </c>
      <c r="C51" s="253">
        <v>13454</v>
      </c>
      <c r="D51" s="254">
        <v>9.5620531335730838</v>
      </c>
      <c r="E51" s="255">
        <v>20624</v>
      </c>
      <c r="F51" s="255">
        <v>16899</v>
      </c>
      <c r="G51" s="374">
        <v>15.743872103748007</v>
      </c>
      <c r="H51" s="255">
        <v>2753</v>
      </c>
      <c r="I51" s="375">
        <v>2.1493036037724065</v>
      </c>
      <c r="J51" s="255">
        <v>972</v>
      </c>
      <c r="K51" s="375">
        <v>12.255705459588954</v>
      </c>
      <c r="L51" s="253">
        <v>2542.94</v>
      </c>
      <c r="M51" s="315">
        <v>3918.0439999999999</v>
      </c>
      <c r="N51" s="315">
        <v>9151</v>
      </c>
      <c r="O51" s="315">
        <v>94509</v>
      </c>
      <c r="P51" s="376">
        <v>50.604248210279444</v>
      </c>
      <c r="Q51" s="315">
        <v>12151.36</v>
      </c>
      <c r="R51" s="315">
        <v>7782.2169999999996</v>
      </c>
      <c r="S51" s="315">
        <v>20986</v>
      </c>
    </row>
    <row r="52" spans="1:19" ht="18" customHeight="1">
      <c r="A52" s="257" t="s">
        <v>1048</v>
      </c>
      <c r="B52" s="253">
        <v>16147</v>
      </c>
      <c r="C52" s="253">
        <v>13315</v>
      </c>
      <c r="D52" s="254">
        <v>8.7757455923545891</v>
      </c>
      <c r="E52" s="255">
        <v>21149</v>
      </c>
      <c r="F52" s="255">
        <v>16909</v>
      </c>
      <c r="G52" s="374">
        <v>14.574211342871918</v>
      </c>
      <c r="H52" s="255">
        <v>2802</v>
      </c>
      <c r="I52" s="375">
        <v>2.0106921172544938</v>
      </c>
      <c r="J52" s="255">
        <v>1438</v>
      </c>
      <c r="K52" s="375">
        <v>14.850769389651965</v>
      </c>
      <c r="L52" s="253">
        <v>2543.56</v>
      </c>
      <c r="M52" s="315">
        <v>4012.5940000000001</v>
      </c>
      <c r="N52" s="315">
        <v>8698</v>
      </c>
      <c r="O52" s="315">
        <v>88034</v>
      </c>
      <c r="P52" s="376">
        <v>45.369931352944818</v>
      </c>
      <c r="Q52" s="315">
        <v>11082.19</v>
      </c>
      <c r="R52" s="315">
        <v>7197.0889999999999</v>
      </c>
      <c r="S52" s="315">
        <v>21648</v>
      </c>
    </row>
    <row r="53" spans="1:19" ht="18" customHeight="1">
      <c r="A53" s="257" t="s">
        <v>1164</v>
      </c>
      <c r="B53" s="253">
        <v>18532</v>
      </c>
      <c r="C53" s="253">
        <v>15651</v>
      </c>
      <c r="D53" s="254">
        <v>9.3046621404706134</v>
      </c>
      <c r="E53" s="255">
        <v>25919</v>
      </c>
      <c r="F53" s="255">
        <v>19246</v>
      </c>
      <c r="G53" s="374">
        <v>16.259599381584394</v>
      </c>
      <c r="H53" s="255">
        <v>3726</v>
      </c>
      <c r="I53" s="375">
        <v>2.1577609321341913</v>
      </c>
      <c r="J53" s="255">
        <v>2974</v>
      </c>
      <c r="K53" s="375">
        <v>11.660915934755332</v>
      </c>
      <c r="L53" s="253">
        <v>2994.42</v>
      </c>
      <c r="M53" s="315">
        <v>4844.3119999999999</v>
      </c>
      <c r="N53" s="315">
        <v>8807</v>
      </c>
      <c r="O53" s="315">
        <v>93053</v>
      </c>
      <c r="P53" s="376">
        <v>42.981990179821054</v>
      </c>
      <c r="Q53" s="315">
        <v>11817.62</v>
      </c>
      <c r="R53" s="315">
        <v>7389.2920000000004</v>
      </c>
      <c r="S53" s="315">
        <v>26180</v>
      </c>
    </row>
    <row r="54" spans="1:19" ht="18" customHeight="1">
      <c r="A54" s="257" t="s">
        <v>1236</v>
      </c>
      <c r="B54" s="253">
        <v>20191</v>
      </c>
      <c r="C54" s="253">
        <v>18891</v>
      </c>
      <c r="D54" s="254">
        <v>11.697937952814415</v>
      </c>
      <c r="E54" s="255">
        <v>37970</v>
      </c>
      <c r="F54" s="255">
        <v>20641</v>
      </c>
      <c r="G54" s="374">
        <v>18.268473364192342</v>
      </c>
      <c r="H54" s="255">
        <v>6960</v>
      </c>
      <c r="I54" s="375">
        <v>4.0370293032644256</v>
      </c>
      <c r="J54" s="255">
        <v>10369</v>
      </c>
      <c r="K54" s="375">
        <v>69.320764808129425</v>
      </c>
      <c r="L54" s="253">
        <v>3665.21</v>
      </c>
      <c r="M54" s="315">
        <v>6037.7860000000001</v>
      </c>
      <c r="N54" s="315">
        <v>10476</v>
      </c>
      <c r="O54" s="315">
        <v>107364</v>
      </c>
      <c r="P54" s="376">
        <v>49.369114184814592</v>
      </c>
      <c r="Q54" s="315">
        <v>13205.63</v>
      </c>
      <c r="R54" s="315">
        <v>9148.4509999999991</v>
      </c>
      <c r="S54" s="315">
        <v>38369</v>
      </c>
    </row>
    <row r="55" spans="1:19" ht="18" customHeight="1">
      <c r="A55" s="257" t="s">
        <v>1285</v>
      </c>
      <c r="B55" s="253">
        <v>20962</v>
      </c>
      <c r="C55" s="253">
        <v>19235</v>
      </c>
      <c r="D55" s="254">
        <v>11.838088673346299</v>
      </c>
      <c r="E55" s="255">
        <v>34147</v>
      </c>
      <c r="F55" s="255">
        <v>21874</v>
      </c>
      <c r="G55" s="374">
        <v>19.770783998264609</v>
      </c>
      <c r="H55" s="255">
        <v>7928</v>
      </c>
      <c r="I55" s="375">
        <v>4.4010947223502113</v>
      </c>
      <c r="J55" s="255">
        <v>4345</v>
      </c>
      <c r="K55" s="375">
        <v>38.000699667657862</v>
      </c>
      <c r="L55" s="253">
        <v>3721.03</v>
      </c>
      <c r="M55" s="315">
        <v>6374.1149999999998</v>
      </c>
      <c r="N55" s="315">
        <v>9044</v>
      </c>
      <c r="O55" s="315">
        <v>108666</v>
      </c>
      <c r="P55" s="376">
        <v>48.176735814007102</v>
      </c>
      <c r="Q55" s="315">
        <v>13209.61</v>
      </c>
      <c r="R55" s="315">
        <v>9317.5990000000002</v>
      </c>
      <c r="S55" s="315">
        <v>34660</v>
      </c>
    </row>
    <row r="56" spans="1:19" ht="18" customHeight="1">
      <c r="A56" s="257" t="s">
        <v>1423</v>
      </c>
      <c r="B56" s="253">
        <v>20380</v>
      </c>
      <c r="C56" s="253">
        <v>18345</v>
      </c>
      <c r="D56" s="254">
        <v>10.945246916894879</v>
      </c>
      <c r="E56" s="255">
        <v>29903</v>
      </c>
      <c r="F56" s="255">
        <v>21310</v>
      </c>
      <c r="G56" s="374">
        <v>18.991008011692259</v>
      </c>
      <c r="H56" s="255">
        <v>6689</v>
      </c>
      <c r="I56" s="375">
        <v>3.5488988279985785</v>
      </c>
      <c r="J56" s="255">
        <v>1904</v>
      </c>
      <c r="K56" s="375">
        <v>18.22707256366073</v>
      </c>
      <c r="L56" s="253">
        <v>3464.65</v>
      </c>
      <c r="M56" s="315">
        <v>6243.7370000000001</v>
      </c>
      <c r="N56" s="315">
        <v>8970</v>
      </c>
      <c r="O56" s="315">
        <v>106750</v>
      </c>
      <c r="P56" s="376">
        <v>47.854504375268966</v>
      </c>
      <c r="Q56" s="315">
        <v>13167.5</v>
      </c>
      <c r="R56" s="315">
        <v>10061.759</v>
      </c>
      <c r="S56" s="315">
        <v>30569</v>
      </c>
    </row>
    <row r="57" spans="1:19" ht="18" customHeight="1">
      <c r="A57" s="257" t="s">
        <v>1456</v>
      </c>
      <c r="B57" s="253">
        <v>21951</v>
      </c>
      <c r="C57" s="253">
        <v>20074</v>
      </c>
      <c r="D57" s="254">
        <v>11.976826743513099</v>
      </c>
      <c r="E57" s="255">
        <v>32169</v>
      </c>
      <c r="F57" s="255">
        <v>22886</v>
      </c>
      <c r="G57" s="374">
        <v>20.395504897024356</v>
      </c>
      <c r="H57" s="255">
        <v>7947</v>
      </c>
      <c r="I57" s="375">
        <v>4.216340108552056</v>
      </c>
      <c r="J57" s="255">
        <v>1336</v>
      </c>
      <c r="K57" s="375">
        <v>12.789584529963621</v>
      </c>
      <c r="L57" s="253">
        <v>3841.09</v>
      </c>
      <c r="M57" s="315">
        <v>7163.9459999999999</v>
      </c>
      <c r="N57" s="315">
        <v>9240</v>
      </c>
      <c r="O57" s="315">
        <v>108259</v>
      </c>
      <c r="P57" s="376">
        <v>48.530967579974174</v>
      </c>
      <c r="Q57" s="315">
        <v>13775.66</v>
      </c>
      <c r="R57" s="315">
        <v>11108.516</v>
      </c>
      <c r="S57" s="315">
        <v>32788</v>
      </c>
    </row>
    <row r="58" spans="1:19" ht="18" customHeight="1">
      <c r="A58" s="257" t="s">
        <v>1608</v>
      </c>
      <c r="B58" s="253">
        <v>24570</v>
      </c>
      <c r="C58" s="253">
        <v>23192</v>
      </c>
      <c r="D58" s="254">
        <v>13.502718941766906</v>
      </c>
      <c r="E58" s="255">
        <v>40813</v>
      </c>
      <c r="F58" s="255">
        <v>25868</v>
      </c>
      <c r="G58" s="374">
        <v>21.766166014556777</v>
      </c>
      <c r="H58" s="255">
        <v>11260</v>
      </c>
      <c r="I58" s="375">
        <v>5.9452780975110091</v>
      </c>
      <c r="J58" s="255">
        <v>3685</v>
      </c>
      <c r="K58" s="375">
        <v>30.396766476944652</v>
      </c>
      <c r="L58" s="253">
        <v>4460.3999999999996</v>
      </c>
      <c r="M58" s="315">
        <v>8666.5769999999993</v>
      </c>
      <c r="N58" s="315">
        <v>9096</v>
      </c>
      <c r="O58" s="315">
        <v>123583</v>
      </c>
      <c r="P58" s="376">
        <v>52.699291276129401</v>
      </c>
      <c r="Q58" s="315">
        <v>14804.76</v>
      </c>
      <c r="R58" s="315">
        <v>12426.151</v>
      </c>
      <c r="S58" s="315">
        <v>41503</v>
      </c>
    </row>
    <row r="59" spans="1:19">
      <c r="A59" s="176"/>
      <c r="B59" s="176"/>
      <c r="C59" s="724"/>
      <c r="D59" s="254"/>
      <c r="E59" s="724"/>
      <c r="F59" s="253"/>
      <c r="G59" s="253"/>
      <c r="H59" s="724"/>
      <c r="I59" s="724"/>
      <c r="J59" s="253"/>
      <c r="K59" s="724"/>
      <c r="L59" s="724"/>
      <c r="M59" s="724"/>
      <c r="N59" s="724"/>
      <c r="O59" s="724"/>
      <c r="P59" s="724"/>
      <c r="Q59" s="724"/>
      <c r="R59" s="724"/>
      <c r="S59" s="724"/>
    </row>
    <row r="60" spans="1:19" ht="16.5">
      <c r="A60" s="724" t="s">
        <v>1239</v>
      </c>
      <c r="B60" s="724"/>
      <c r="C60" s="724"/>
      <c r="D60" s="724"/>
      <c r="E60" s="724"/>
      <c r="F60" s="724"/>
      <c r="G60" s="724"/>
      <c r="H60" s="724"/>
      <c r="I60" s="724"/>
      <c r="J60" s="253"/>
      <c r="K60" s="724"/>
      <c r="L60" s="724"/>
      <c r="M60" s="724" t="s">
        <v>1239</v>
      </c>
      <c r="N60" s="724"/>
      <c r="O60" s="724"/>
      <c r="P60" s="724"/>
      <c r="Q60" s="724"/>
      <c r="R60" s="724"/>
      <c r="S60" s="724"/>
    </row>
    <row r="61" spans="1:19">
      <c r="A61" s="724"/>
      <c r="B61" s="724"/>
      <c r="C61" s="724"/>
      <c r="D61" s="724"/>
      <c r="E61" s="724"/>
      <c r="F61" s="724"/>
      <c r="G61" s="724"/>
      <c r="H61" s="724"/>
      <c r="I61" s="724"/>
      <c r="J61" s="724"/>
      <c r="K61" s="724"/>
      <c r="L61" s="724"/>
      <c r="M61" s="724" t="s">
        <v>1240</v>
      </c>
      <c r="N61" s="724"/>
      <c r="O61" s="724"/>
      <c r="P61" s="724"/>
      <c r="Q61" s="724"/>
      <c r="R61" s="724"/>
      <c r="S61" s="724"/>
    </row>
    <row r="62" spans="1:19">
      <c r="A62" s="724"/>
      <c r="B62" s="724"/>
      <c r="C62" s="724"/>
      <c r="D62" s="724"/>
      <c r="E62" s="724"/>
      <c r="F62" s="724"/>
      <c r="G62" s="724"/>
      <c r="H62" s="724"/>
      <c r="I62" s="724"/>
      <c r="J62" s="724"/>
      <c r="K62" s="724"/>
      <c r="L62" s="724"/>
      <c r="M62" s="724"/>
      <c r="N62" s="724"/>
      <c r="O62" s="724"/>
      <c r="P62" s="724"/>
      <c r="Q62" s="724"/>
      <c r="R62" s="724"/>
      <c r="S62" s="724"/>
    </row>
    <row r="63" spans="1:19">
      <c r="A63" s="256" t="s">
        <v>1733</v>
      </c>
      <c r="B63" s="724"/>
      <c r="C63" s="724"/>
      <c r="D63" s="724"/>
      <c r="E63" s="724"/>
      <c r="F63" s="724"/>
      <c r="G63" s="724"/>
      <c r="H63" s="724"/>
      <c r="I63" s="724"/>
      <c r="J63" s="724"/>
      <c r="K63" s="724"/>
      <c r="L63" s="724"/>
      <c r="M63" s="256" t="s">
        <v>1733</v>
      </c>
      <c r="N63" s="724"/>
      <c r="O63" s="724"/>
      <c r="P63" s="724"/>
      <c r="Q63" s="724"/>
      <c r="R63" s="724"/>
      <c r="S63" s="724"/>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05" customWidth="1"/>
    <col min="3" max="3" width="9.7109375" style="305" customWidth="1"/>
    <col min="4" max="4" width="4.28515625" style="305" customWidth="1"/>
    <col min="5" max="5" width="13.28515625" style="305" customWidth="1"/>
    <col min="6" max="6" width="12.140625" style="305" customWidth="1"/>
    <col min="7" max="7" width="8.7109375" style="305" customWidth="1"/>
    <col min="8" max="8" width="9.85546875" style="305" customWidth="1"/>
    <col min="9" max="10" width="12.140625" style="305" customWidth="1"/>
    <col min="11" max="11" width="10" style="305" customWidth="1"/>
    <col min="12" max="12" width="17.85546875" style="305" customWidth="1"/>
    <col min="13" max="14" width="16.7109375" style="305" customWidth="1"/>
    <col min="15" max="17" width="17.28515625" style="305" customWidth="1"/>
    <col min="18" max="18" width="14.7109375" style="305" customWidth="1"/>
    <col min="19" max="20" width="17.28515625" style="305" customWidth="1"/>
    <col min="21" max="16384" width="12.5703125" style="305"/>
  </cols>
  <sheetData>
    <row r="1" spans="1:21" ht="15" customHeight="1">
      <c r="A1" s="1106" t="s">
        <v>1750</v>
      </c>
    </row>
    <row r="2" spans="1:21" ht="15.75">
      <c r="A2" s="270" t="s">
        <v>654</v>
      </c>
      <c r="B2" s="759"/>
      <c r="C2" s="759"/>
      <c r="D2" s="759"/>
      <c r="E2" s="759"/>
      <c r="F2" s="759"/>
      <c r="G2" s="759"/>
      <c r="H2" s="759"/>
      <c r="I2" s="759"/>
      <c r="J2" s="759"/>
      <c r="K2" s="270"/>
      <c r="L2" s="790"/>
      <c r="M2" s="270" t="s">
        <v>654</v>
      </c>
      <c r="N2" s="759"/>
      <c r="O2" s="759"/>
      <c r="P2" s="759"/>
      <c r="Q2" s="759"/>
      <c r="R2" s="759"/>
      <c r="S2" s="759"/>
      <c r="T2" s="759"/>
      <c r="U2" s="759"/>
    </row>
    <row r="3" spans="1:21" ht="15.75">
      <c r="A3" s="270" t="s">
        <v>182</v>
      </c>
      <c r="B3" s="759"/>
      <c r="C3" s="759"/>
      <c r="D3" s="759"/>
      <c r="E3" s="759"/>
      <c r="F3" s="759"/>
      <c r="G3" s="759"/>
      <c r="H3" s="759"/>
      <c r="I3" s="759"/>
      <c r="J3" s="759"/>
      <c r="K3" s="1456"/>
      <c r="L3" s="1456"/>
      <c r="M3" s="270" t="s">
        <v>182</v>
      </c>
      <c r="N3" s="759"/>
      <c r="O3" s="759"/>
      <c r="P3" s="759"/>
      <c r="Q3" s="759"/>
      <c r="R3" s="759"/>
      <c r="S3" s="759"/>
      <c r="T3" s="759"/>
      <c r="U3" s="759"/>
    </row>
    <row r="4" spans="1:21" ht="15.75">
      <c r="A4" s="270" t="s">
        <v>15</v>
      </c>
      <c r="B4" s="759"/>
      <c r="C4" s="759"/>
      <c r="D4" s="759"/>
      <c r="E4" s="759"/>
      <c r="F4" s="759"/>
      <c r="G4" s="759"/>
      <c r="H4" s="759"/>
      <c r="I4" s="759"/>
      <c r="J4" s="759"/>
      <c r="K4" s="1456"/>
      <c r="L4" s="1456"/>
      <c r="M4" s="270" t="s">
        <v>15</v>
      </c>
      <c r="N4" s="759"/>
      <c r="O4" s="759"/>
      <c r="P4" s="759"/>
      <c r="Q4" s="759"/>
      <c r="R4" s="759"/>
      <c r="S4" s="759"/>
      <c r="T4" s="759"/>
      <c r="U4" s="759"/>
    </row>
    <row r="5" spans="1:21" ht="15.75">
      <c r="A5" s="270" t="s">
        <v>1241</v>
      </c>
      <c r="B5" s="759"/>
      <c r="C5" s="759"/>
      <c r="D5" s="759"/>
      <c r="E5" s="759"/>
      <c r="F5" s="759"/>
      <c r="G5" s="759"/>
      <c r="H5" s="759"/>
      <c r="I5" s="759"/>
      <c r="J5" s="759"/>
      <c r="K5" s="1456"/>
      <c r="L5" s="1456"/>
      <c r="M5" s="270" t="s">
        <v>1241</v>
      </c>
      <c r="N5" s="759"/>
      <c r="O5" s="759"/>
      <c r="P5" s="759"/>
      <c r="Q5" s="759"/>
      <c r="R5" s="759"/>
      <c r="S5" s="759"/>
      <c r="T5" s="759"/>
      <c r="U5" s="759"/>
    </row>
    <row r="6" spans="1:21">
      <c r="A6" s="759"/>
      <c r="B6" s="759"/>
      <c r="C6" s="759"/>
      <c r="D6" s="759"/>
      <c r="E6" s="759"/>
      <c r="F6" s="759"/>
      <c r="G6" s="759"/>
      <c r="H6" s="759"/>
      <c r="I6" s="759"/>
      <c r="J6" s="759"/>
      <c r="K6" s="759"/>
      <c r="L6" s="759"/>
      <c r="M6" s="759"/>
      <c r="N6" s="759"/>
      <c r="O6" s="759"/>
      <c r="P6" s="759"/>
      <c r="Q6" s="759"/>
      <c r="R6" s="759"/>
      <c r="S6" s="759"/>
      <c r="T6" s="759"/>
      <c r="U6" s="759"/>
    </row>
    <row r="7" spans="1:21" s="746" customFormat="1" ht="20.100000000000001" customHeight="1">
      <c r="A7" s="1494" t="s">
        <v>470</v>
      </c>
      <c r="B7" s="1484" t="s">
        <v>151</v>
      </c>
      <c r="C7" s="1484"/>
      <c r="D7" s="1484"/>
      <c r="E7" s="1484"/>
      <c r="F7" s="1484"/>
      <c r="G7" s="1484"/>
      <c r="H7" s="1484"/>
      <c r="I7" s="1484"/>
      <c r="J7" s="1484"/>
      <c r="K7" s="1484"/>
      <c r="L7" s="1486"/>
      <c r="M7" s="1488" t="s">
        <v>208</v>
      </c>
      <c r="N7" s="1484"/>
      <c r="O7" s="1484"/>
      <c r="P7" s="1484"/>
      <c r="Q7" s="1484"/>
      <c r="R7" s="1484"/>
      <c r="S7" s="1485"/>
      <c r="T7" s="1510"/>
      <c r="U7" s="759"/>
    </row>
    <row r="8" spans="1:21" s="746" customFormat="1" ht="21.95" customHeight="1">
      <c r="A8" s="1495"/>
      <c r="B8" s="1484" t="s">
        <v>529</v>
      </c>
      <c r="C8" s="1508"/>
      <c r="D8" s="1508"/>
      <c r="E8" s="1508"/>
      <c r="F8" s="1508" t="s">
        <v>1650</v>
      </c>
      <c r="G8" s="1508"/>
      <c r="H8" s="1508"/>
      <c r="I8" s="1508"/>
      <c r="J8" s="1508"/>
      <c r="K8" s="1508"/>
      <c r="L8" s="1509"/>
      <c r="M8" s="1488" t="s">
        <v>529</v>
      </c>
      <c r="N8" s="1484"/>
      <c r="O8" s="1484" t="s">
        <v>397</v>
      </c>
      <c r="P8" s="1508"/>
      <c r="Q8" s="1508"/>
      <c r="R8" s="1508"/>
      <c r="S8" s="1508"/>
      <c r="T8" s="1509"/>
      <c r="U8" s="759"/>
    </row>
    <row r="9" spans="1:21" s="746" customFormat="1" ht="12.95" customHeight="1">
      <c r="A9" s="1495"/>
      <c r="B9" s="1508"/>
      <c r="C9" s="1508"/>
      <c r="D9" s="1508"/>
      <c r="E9" s="1508"/>
      <c r="F9" s="1508" t="s">
        <v>532</v>
      </c>
      <c r="G9" s="1508"/>
      <c r="H9" s="1508"/>
      <c r="I9" s="1508"/>
      <c r="J9" s="1508" t="s">
        <v>399</v>
      </c>
      <c r="K9" s="1508"/>
      <c r="L9" s="1509"/>
      <c r="M9" s="1488"/>
      <c r="N9" s="1484"/>
      <c r="O9" s="1484" t="s">
        <v>477</v>
      </c>
      <c r="P9" s="1508"/>
      <c r="Q9" s="1484" t="s">
        <v>20</v>
      </c>
      <c r="R9" s="1484"/>
      <c r="S9" s="1511" t="s">
        <v>183</v>
      </c>
      <c r="T9" s="1486"/>
      <c r="U9" s="759"/>
    </row>
    <row r="10" spans="1:21" s="746" customFormat="1" ht="16.5" customHeight="1">
      <c r="A10" s="1495"/>
      <c r="B10" s="1508"/>
      <c r="C10" s="1508"/>
      <c r="D10" s="1508"/>
      <c r="E10" s="1508"/>
      <c r="F10" s="1508"/>
      <c r="G10" s="1508"/>
      <c r="H10" s="1508"/>
      <c r="I10" s="1508"/>
      <c r="J10" s="1508"/>
      <c r="K10" s="1508"/>
      <c r="L10" s="1509"/>
      <c r="M10" s="1488"/>
      <c r="N10" s="1484"/>
      <c r="O10" s="1508"/>
      <c r="P10" s="1508"/>
      <c r="Q10" s="1484"/>
      <c r="R10" s="1484"/>
      <c r="S10" s="1484"/>
      <c r="T10" s="1486"/>
      <c r="U10" s="759"/>
    </row>
    <row r="11" spans="1:21" s="746" customFormat="1" ht="20.100000000000001" customHeight="1">
      <c r="A11" s="1496"/>
      <c r="B11" s="1197" t="s">
        <v>1651</v>
      </c>
      <c r="C11" s="1493"/>
      <c r="D11" s="1197" t="s">
        <v>1652</v>
      </c>
      <c r="E11" s="1493"/>
      <c r="F11" s="1197" t="s">
        <v>1651</v>
      </c>
      <c r="G11" s="1493"/>
      <c r="H11" s="1197" t="s">
        <v>1652</v>
      </c>
      <c r="I11" s="1493"/>
      <c r="J11" s="1197" t="s">
        <v>1651</v>
      </c>
      <c r="K11" s="1493"/>
      <c r="L11" s="793" t="s">
        <v>1652</v>
      </c>
      <c r="M11" s="794" t="s">
        <v>1651</v>
      </c>
      <c r="N11" s="793" t="s">
        <v>1652</v>
      </c>
      <c r="O11" s="793" t="s">
        <v>1651</v>
      </c>
      <c r="P11" s="793" t="s">
        <v>1652</v>
      </c>
      <c r="Q11" s="793" t="s">
        <v>1651</v>
      </c>
      <c r="R11" s="793" t="s">
        <v>1652</v>
      </c>
      <c r="S11" s="793" t="s">
        <v>1651</v>
      </c>
      <c r="T11" s="793" t="s">
        <v>1652</v>
      </c>
      <c r="U11" s="759"/>
    </row>
    <row r="12" spans="1:21" ht="21" customHeight="1">
      <c r="A12" s="795" t="s">
        <v>335</v>
      </c>
      <c r="B12" s="759"/>
      <c r="C12" s="759"/>
      <c r="D12" s="759"/>
      <c r="E12" s="759"/>
      <c r="F12" s="759"/>
      <c r="G12" s="759"/>
      <c r="H12" s="759"/>
      <c r="I12" s="759"/>
      <c r="J12" s="759"/>
      <c r="K12" s="1481"/>
      <c r="L12" s="1481"/>
      <c r="M12" s="1482" t="s">
        <v>335</v>
      </c>
      <c r="N12" s="1482"/>
      <c r="O12" s="759"/>
      <c r="P12" s="759"/>
      <c r="Q12" s="759"/>
      <c r="R12" s="759"/>
      <c r="S12" s="759"/>
      <c r="T12" s="759"/>
      <c r="U12" s="759"/>
    </row>
    <row r="13" spans="1:21" ht="20.100000000000001" customHeight="1">
      <c r="A13" s="257" t="s">
        <v>568</v>
      </c>
      <c r="B13" s="759"/>
      <c r="C13" s="315">
        <v>225</v>
      </c>
      <c r="D13" s="759"/>
      <c r="E13" s="315">
        <v>1224</v>
      </c>
      <c r="F13" s="759"/>
      <c r="G13" s="315">
        <v>224</v>
      </c>
      <c r="H13" s="759"/>
      <c r="I13" s="315">
        <v>1227</v>
      </c>
      <c r="J13" s="759"/>
      <c r="K13" s="315">
        <v>229</v>
      </c>
      <c r="L13" s="315">
        <v>1196</v>
      </c>
      <c r="M13" s="315">
        <v>107</v>
      </c>
      <c r="N13" s="315">
        <v>711</v>
      </c>
      <c r="O13" s="315">
        <v>301</v>
      </c>
      <c r="P13" s="315">
        <v>1634</v>
      </c>
      <c r="Q13" s="315">
        <v>214</v>
      </c>
      <c r="R13" s="315">
        <v>1191</v>
      </c>
      <c r="S13" s="315">
        <v>80</v>
      </c>
      <c r="T13" s="315">
        <v>575</v>
      </c>
      <c r="U13" s="759"/>
    </row>
    <row r="14" spans="1:21" ht="20.100000000000001" customHeight="1">
      <c r="A14" s="257" t="s">
        <v>569</v>
      </c>
      <c r="B14" s="759"/>
      <c r="C14" s="315">
        <v>228</v>
      </c>
      <c r="D14" s="759"/>
      <c r="E14" s="315">
        <v>1237</v>
      </c>
      <c r="F14" s="759"/>
      <c r="G14" s="315">
        <v>226</v>
      </c>
      <c r="H14" s="759"/>
      <c r="I14" s="315">
        <v>1239</v>
      </c>
      <c r="J14" s="759"/>
      <c r="K14" s="315">
        <v>231</v>
      </c>
      <c r="L14" s="315">
        <v>1221</v>
      </c>
      <c r="M14" s="315">
        <v>101</v>
      </c>
      <c r="N14" s="315">
        <v>689</v>
      </c>
      <c r="O14" s="315">
        <v>262</v>
      </c>
      <c r="P14" s="315">
        <v>1286</v>
      </c>
      <c r="Q14" s="315">
        <v>215</v>
      </c>
      <c r="R14" s="315">
        <v>1186</v>
      </c>
      <c r="S14" s="315">
        <v>83</v>
      </c>
      <c r="T14" s="315">
        <v>615</v>
      </c>
      <c r="U14" s="759"/>
    </row>
    <row r="15" spans="1:21" ht="20.100000000000001" customHeight="1">
      <c r="A15" s="257" t="s">
        <v>645</v>
      </c>
      <c r="B15" s="759"/>
      <c r="C15" s="315">
        <v>233</v>
      </c>
      <c r="D15" s="759"/>
      <c r="E15" s="315">
        <v>1251</v>
      </c>
      <c r="F15" s="759"/>
      <c r="G15" s="315">
        <v>232</v>
      </c>
      <c r="H15" s="759"/>
      <c r="I15" s="315">
        <v>1257</v>
      </c>
      <c r="J15" s="759"/>
      <c r="K15" s="315">
        <v>234</v>
      </c>
      <c r="L15" s="315">
        <v>1226</v>
      </c>
      <c r="M15" s="315">
        <v>104</v>
      </c>
      <c r="N15" s="315">
        <v>722</v>
      </c>
      <c r="O15" s="315">
        <v>282</v>
      </c>
      <c r="P15" s="315">
        <v>1404</v>
      </c>
      <c r="Q15" s="315">
        <v>232</v>
      </c>
      <c r="R15" s="315">
        <v>1350</v>
      </c>
      <c r="S15" s="315">
        <v>81</v>
      </c>
      <c r="T15" s="315">
        <v>612</v>
      </c>
      <c r="U15" s="759"/>
    </row>
    <row r="16" spans="1:21" ht="20.100000000000001" customHeight="1">
      <c r="A16" s="257" t="s">
        <v>644</v>
      </c>
      <c r="B16" s="759"/>
      <c r="C16" s="315">
        <v>239</v>
      </c>
      <c r="D16" s="759"/>
      <c r="E16" s="315">
        <v>1289</v>
      </c>
      <c r="F16" s="759"/>
      <c r="G16" s="315">
        <v>238</v>
      </c>
      <c r="H16" s="759"/>
      <c r="I16" s="315">
        <v>1297</v>
      </c>
      <c r="J16" s="759"/>
      <c r="K16" s="315">
        <v>239</v>
      </c>
      <c r="L16" s="315">
        <v>1263</v>
      </c>
      <c r="M16" s="315">
        <v>103</v>
      </c>
      <c r="N16" s="315">
        <v>734</v>
      </c>
      <c r="O16" s="315">
        <v>306</v>
      </c>
      <c r="P16" s="315">
        <v>1538</v>
      </c>
      <c r="Q16" s="315">
        <v>217</v>
      </c>
      <c r="R16" s="315">
        <v>1272</v>
      </c>
      <c r="S16" s="315">
        <v>82</v>
      </c>
      <c r="T16" s="315">
        <v>639</v>
      </c>
      <c r="U16" s="759"/>
    </row>
    <row r="17" spans="1:21" ht="20.100000000000001" customHeight="1">
      <c r="A17" s="257" t="s">
        <v>840</v>
      </c>
      <c r="B17" s="759"/>
      <c r="C17" s="315">
        <v>245</v>
      </c>
      <c r="D17" s="759"/>
      <c r="E17" s="315">
        <v>1322</v>
      </c>
      <c r="F17" s="759"/>
      <c r="G17" s="315">
        <v>244</v>
      </c>
      <c r="H17" s="759"/>
      <c r="I17" s="315">
        <v>1329</v>
      </c>
      <c r="J17" s="759"/>
      <c r="K17" s="315">
        <v>246</v>
      </c>
      <c r="L17" s="315">
        <v>1297</v>
      </c>
      <c r="M17" s="315">
        <v>122</v>
      </c>
      <c r="N17" s="315">
        <v>815</v>
      </c>
      <c r="O17" s="315">
        <v>330</v>
      </c>
      <c r="P17" s="315">
        <v>1786</v>
      </c>
      <c r="Q17" s="315">
        <v>265</v>
      </c>
      <c r="R17" s="315">
        <v>1434</v>
      </c>
      <c r="S17" s="315">
        <v>91</v>
      </c>
      <c r="T17" s="315">
        <v>664</v>
      </c>
      <c r="U17" s="759"/>
    </row>
    <row r="18" spans="1:21" ht="20.100000000000001" customHeight="1">
      <c r="A18" s="257" t="s">
        <v>895</v>
      </c>
      <c r="B18" s="759"/>
      <c r="C18" s="271">
        <v>251</v>
      </c>
      <c r="D18" s="272"/>
      <c r="E18" s="271">
        <v>1353</v>
      </c>
      <c r="F18" s="272"/>
      <c r="G18" s="271">
        <v>250</v>
      </c>
      <c r="H18" s="272"/>
      <c r="I18" s="271">
        <v>1361</v>
      </c>
      <c r="J18" s="272"/>
      <c r="K18" s="271">
        <v>250</v>
      </c>
      <c r="L18" s="271">
        <v>1322</v>
      </c>
      <c r="M18" s="271">
        <v>109</v>
      </c>
      <c r="N18" s="271">
        <v>748</v>
      </c>
      <c r="O18" s="271">
        <v>315</v>
      </c>
      <c r="P18" s="271">
        <v>1547</v>
      </c>
      <c r="Q18" s="271">
        <v>281</v>
      </c>
      <c r="R18" s="315">
        <v>1577</v>
      </c>
      <c r="S18" s="315">
        <v>84</v>
      </c>
      <c r="T18" s="315">
        <v>632</v>
      </c>
      <c r="U18" s="759"/>
    </row>
    <row r="19" spans="1:21" ht="20.100000000000001" customHeight="1">
      <c r="A19" s="257" t="s">
        <v>375</v>
      </c>
      <c r="B19" s="759"/>
      <c r="C19" s="271">
        <v>259</v>
      </c>
      <c r="D19" s="272"/>
      <c r="E19" s="271">
        <v>1391</v>
      </c>
      <c r="F19" s="272"/>
      <c r="G19" s="271">
        <v>256</v>
      </c>
      <c r="H19" s="272"/>
      <c r="I19" s="271">
        <v>1389</v>
      </c>
      <c r="J19" s="272"/>
      <c r="K19" s="271">
        <v>263</v>
      </c>
      <c r="L19" s="271">
        <v>1386</v>
      </c>
      <c r="M19" s="271">
        <v>111</v>
      </c>
      <c r="N19" s="271">
        <v>779</v>
      </c>
      <c r="O19" s="271">
        <v>317</v>
      </c>
      <c r="P19" s="271">
        <v>1561</v>
      </c>
      <c r="Q19" s="271">
        <v>275</v>
      </c>
      <c r="R19" s="315">
        <v>1514</v>
      </c>
      <c r="S19" s="315">
        <v>89</v>
      </c>
      <c r="T19" s="315">
        <v>686</v>
      </c>
      <c r="U19" s="759"/>
    </row>
    <row r="20" spans="1:21" ht="20.100000000000001" customHeight="1">
      <c r="A20" s="257" t="s">
        <v>875</v>
      </c>
      <c r="B20" s="759"/>
      <c r="C20" s="271">
        <v>267</v>
      </c>
      <c r="D20" s="759"/>
      <c r="E20" s="271">
        <v>1433</v>
      </c>
      <c r="F20" s="759"/>
      <c r="G20" s="271">
        <v>265</v>
      </c>
      <c r="H20" s="759"/>
      <c r="I20" s="271">
        <v>1434</v>
      </c>
      <c r="J20" s="759"/>
      <c r="K20" s="271">
        <v>268</v>
      </c>
      <c r="L20" s="271">
        <v>1426</v>
      </c>
      <c r="M20" s="271">
        <v>115</v>
      </c>
      <c r="N20" s="271">
        <v>811</v>
      </c>
      <c r="O20" s="271">
        <v>323</v>
      </c>
      <c r="P20" s="271">
        <v>1618</v>
      </c>
      <c r="Q20" s="271">
        <v>285</v>
      </c>
      <c r="R20" s="315">
        <v>1562</v>
      </c>
      <c r="S20" s="315">
        <v>92</v>
      </c>
      <c r="T20" s="315">
        <v>708</v>
      </c>
      <c r="U20" s="759"/>
    </row>
    <row r="21" spans="1:21" ht="20.100000000000001" customHeight="1">
      <c r="A21" s="257" t="s">
        <v>586</v>
      </c>
      <c r="B21" s="759"/>
      <c r="C21" s="271">
        <v>274</v>
      </c>
      <c r="D21" s="759"/>
      <c r="E21" s="271">
        <v>1478</v>
      </c>
      <c r="F21" s="759"/>
      <c r="G21" s="271">
        <v>273</v>
      </c>
      <c r="H21" s="759"/>
      <c r="I21" s="271">
        <v>1477</v>
      </c>
      <c r="J21" s="759"/>
      <c r="K21" s="271">
        <v>275</v>
      </c>
      <c r="L21" s="271">
        <v>1472</v>
      </c>
      <c r="M21" s="271">
        <v>127</v>
      </c>
      <c r="N21" s="271">
        <v>886</v>
      </c>
      <c r="O21" s="271">
        <v>377</v>
      </c>
      <c r="P21" s="271">
        <v>2076</v>
      </c>
      <c r="Q21" s="271">
        <v>305</v>
      </c>
      <c r="R21" s="315">
        <v>1659</v>
      </c>
      <c r="S21" s="315">
        <v>94</v>
      </c>
      <c r="T21" s="315">
        <v>721</v>
      </c>
      <c r="U21" s="759"/>
    </row>
    <row r="22" spans="1:21" ht="20.100000000000001" customHeight="1">
      <c r="A22" s="257" t="s">
        <v>1048</v>
      </c>
      <c r="B22" s="759"/>
      <c r="C22" s="271">
        <v>283</v>
      </c>
      <c r="D22" s="759"/>
      <c r="E22" s="271">
        <v>1528</v>
      </c>
      <c r="F22" s="759"/>
      <c r="G22" s="271">
        <v>282</v>
      </c>
      <c r="H22" s="759"/>
      <c r="I22" s="271">
        <v>1522</v>
      </c>
      <c r="J22" s="759"/>
      <c r="K22" s="271">
        <v>285</v>
      </c>
      <c r="L22" s="271">
        <v>1529</v>
      </c>
      <c r="M22" s="271">
        <v>129</v>
      </c>
      <c r="N22" s="271">
        <v>913</v>
      </c>
      <c r="O22" s="271">
        <v>372</v>
      </c>
      <c r="P22" s="271">
        <v>2001</v>
      </c>
      <c r="Q22" s="271">
        <v>306</v>
      </c>
      <c r="R22" s="315">
        <v>1699</v>
      </c>
      <c r="S22" s="315">
        <v>100</v>
      </c>
      <c r="T22" s="315">
        <v>764</v>
      </c>
      <c r="U22" s="759"/>
    </row>
    <row r="23" spans="1:21" ht="20.100000000000001" customHeight="1">
      <c r="A23" s="257" t="s">
        <v>1164</v>
      </c>
      <c r="B23" s="759"/>
      <c r="C23" s="271">
        <v>291</v>
      </c>
      <c r="D23" s="759"/>
      <c r="E23" s="271">
        <v>1565</v>
      </c>
      <c r="F23" s="759"/>
      <c r="G23" s="271">
        <v>289</v>
      </c>
      <c r="H23" s="759"/>
      <c r="I23" s="271">
        <v>1559</v>
      </c>
      <c r="J23" s="759"/>
      <c r="K23" s="271">
        <v>292</v>
      </c>
      <c r="L23" s="271">
        <v>1563</v>
      </c>
      <c r="M23" s="271">
        <v>131</v>
      </c>
      <c r="N23" s="271">
        <v>927</v>
      </c>
      <c r="O23" s="271">
        <v>394</v>
      </c>
      <c r="P23" s="271">
        <v>2050</v>
      </c>
      <c r="Q23" s="271">
        <v>302</v>
      </c>
      <c r="R23" s="315">
        <v>1694</v>
      </c>
      <c r="S23" s="315">
        <v>98</v>
      </c>
      <c r="T23" s="315">
        <v>739</v>
      </c>
      <c r="U23" s="759"/>
    </row>
    <row r="24" spans="1:21" ht="20.100000000000001" customHeight="1">
      <c r="A24" s="257" t="s">
        <v>1236</v>
      </c>
      <c r="B24" s="759"/>
      <c r="C24" s="271">
        <v>303</v>
      </c>
      <c r="D24" s="759"/>
      <c r="E24" s="271">
        <v>1624</v>
      </c>
      <c r="F24" s="759"/>
      <c r="G24" s="271">
        <v>299</v>
      </c>
      <c r="H24" s="759"/>
      <c r="I24" s="271">
        <v>1614</v>
      </c>
      <c r="J24" s="759"/>
      <c r="K24" s="271">
        <v>305</v>
      </c>
      <c r="L24" s="271">
        <v>1629</v>
      </c>
      <c r="M24" s="271">
        <v>142</v>
      </c>
      <c r="N24" s="271">
        <v>1021</v>
      </c>
      <c r="O24" s="271">
        <v>401</v>
      </c>
      <c r="P24" s="271">
        <v>2205</v>
      </c>
      <c r="Q24" s="271">
        <v>309</v>
      </c>
      <c r="R24" s="315">
        <v>1717</v>
      </c>
      <c r="S24" s="315">
        <v>105</v>
      </c>
      <c r="T24" s="315">
        <v>819</v>
      </c>
      <c r="U24" s="759"/>
    </row>
    <row r="25" spans="1:21" ht="20.100000000000001" customHeight="1">
      <c r="A25" s="257" t="s">
        <v>1285</v>
      </c>
      <c r="B25" s="759"/>
      <c r="C25" s="271">
        <v>315</v>
      </c>
      <c r="D25" s="759"/>
      <c r="E25" s="271">
        <v>1695</v>
      </c>
      <c r="F25" s="759"/>
      <c r="G25" s="271">
        <v>310</v>
      </c>
      <c r="H25" s="759"/>
      <c r="I25" s="271">
        <v>1673</v>
      </c>
      <c r="J25" s="759"/>
      <c r="K25" s="271">
        <v>318</v>
      </c>
      <c r="L25" s="271">
        <v>1709</v>
      </c>
      <c r="M25" s="271">
        <v>145</v>
      </c>
      <c r="N25" s="271">
        <v>1045</v>
      </c>
      <c r="O25" s="271">
        <v>406</v>
      </c>
      <c r="P25" s="271">
        <v>2160</v>
      </c>
      <c r="Q25" s="271">
        <v>330</v>
      </c>
      <c r="R25" s="315">
        <v>1842</v>
      </c>
      <c r="S25" s="315">
        <v>105</v>
      </c>
      <c r="T25" s="315">
        <v>822</v>
      </c>
      <c r="U25" s="759"/>
    </row>
    <row r="26" spans="1:21" ht="20.100000000000001" customHeight="1">
      <c r="A26" s="257" t="s">
        <v>1423</v>
      </c>
      <c r="B26" s="759"/>
      <c r="C26" s="271">
        <v>329</v>
      </c>
      <c r="D26" s="759"/>
      <c r="E26" s="271">
        <v>1770</v>
      </c>
      <c r="F26" s="759"/>
      <c r="G26" s="271">
        <v>322</v>
      </c>
      <c r="H26" s="759"/>
      <c r="I26" s="271">
        <v>1736</v>
      </c>
      <c r="J26" s="759"/>
      <c r="K26" s="271">
        <v>335</v>
      </c>
      <c r="L26" s="271">
        <v>1795</v>
      </c>
      <c r="M26" s="271">
        <v>158</v>
      </c>
      <c r="N26" s="271">
        <v>1119</v>
      </c>
      <c r="O26" s="271">
        <v>404</v>
      </c>
      <c r="P26" s="271">
        <v>1987</v>
      </c>
      <c r="Q26" s="271">
        <v>326</v>
      </c>
      <c r="R26" s="315">
        <v>1955</v>
      </c>
      <c r="S26" s="315">
        <v>119</v>
      </c>
      <c r="T26" s="315">
        <v>904</v>
      </c>
      <c r="U26" s="759"/>
    </row>
    <row r="27" spans="1:21" ht="20.100000000000001" customHeight="1">
      <c r="A27" s="257" t="s">
        <v>1456</v>
      </c>
      <c r="B27" s="759"/>
      <c r="C27" s="271">
        <v>340</v>
      </c>
      <c r="D27" s="759"/>
      <c r="E27" s="271">
        <v>1834</v>
      </c>
      <c r="F27" s="759"/>
      <c r="G27" s="271">
        <v>336</v>
      </c>
      <c r="H27" s="759"/>
      <c r="I27" s="271">
        <v>1802</v>
      </c>
      <c r="J27" s="759"/>
      <c r="K27" s="271">
        <v>344</v>
      </c>
      <c r="L27" s="271">
        <v>1864</v>
      </c>
      <c r="M27" s="271">
        <v>175</v>
      </c>
      <c r="N27" s="271">
        <v>1220</v>
      </c>
      <c r="O27" s="271">
        <v>490</v>
      </c>
      <c r="P27" s="271">
        <v>2801</v>
      </c>
      <c r="Q27" s="271">
        <v>366</v>
      </c>
      <c r="R27" s="315">
        <v>2058</v>
      </c>
      <c r="S27" s="315">
        <v>121</v>
      </c>
      <c r="T27" s="315">
        <v>917</v>
      </c>
      <c r="U27" s="759"/>
    </row>
    <row r="28" spans="1:21" ht="20.100000000000001" customHeight="1">
      <c r="A28" s="257" t="s">
        <v>1608</v>
      </c>
      <c r="B28" s="759"/>
      <c r="C28" s="271">
        <v>356</v>
      </c>
      <c r="D28" s="759"/>
      <c r="E28" s="271">
        <v>1920</v>
      </c>
      <c r="F28" s="759"/>
      <c r="G28" s="271">
        <v>353</v>
      </c>
      <c r="H28" s="759"/>
      <c r="I28" s="271">
        <v>1891</v>
      </c>
      <c r="J28" s="759"/>
      <c r="K28" s="271">
        <v>359</v>
      </c>
      <c r="L28" s="271">
        <v>1944</v>
      </c>
      <c r="M28" s="271">
        <v>171</v>
      </c>
      <c r="N28" s="271">
        <v>1246</v>
      </c>
      <c r="O28" s="271">
        <v>444</v>
      </c>
      <c r="P28" s="271">
        <v>2278</v>
      </c>
      <c r="Q28" s="271">
        <v>388</v>
      </c>
      <c r="R28" s="315">
        <v>2135</v>
      </c>
      <c r="S28" s="315">
        <v>118</v>
      </c>
      <c r="T28" s="315">
        <v>944</v>
      </c>
      <c r="U28" s="759"/>
    </row>
    <row r="29" spans="1:21">
      <c r="A29" s="759"/>
      <c r="B29" s="759"/>
      <c r="C29" s="759"/>
      <c r="D29" s="759"/>
      <c r="E29" s="759"/>
      <c r="F29" s="759"/>
      <c r="G29" s="759"/>
      <c r="H29" s="759"/>
      <c r="I29" s="759"/>
      <c r="J29" s="759"/>
      <c r="K29" s="759"/>
      <c r="L29" s="759"/>
      <c r="M29" s="759"/>
      <c r="N29" s="759"/>
      <c r="O29" s="759"/>
      <c r="P29" s="759"/>
      <c r="Q29" s="759"/>
      <c r="R29" s="759"/>
      <c r="S29" s="759"/>
      <c r="T29" s="759"/>
      <c r="U29" s="759"/>
    </row>
    <row r="30" spans="1:21" ht="20.100000000000001" customHeight="1">
      <c r="A30" s="1482" t="s">
        <v>184</v>
      </c>
      <c r="B30" s="1482"/>
      <c r="C30" s="759"/>
      <c r="D30" s="759"/>
      <c r="E30" s="759"/>
      <c r="F30" s="759"/>
      <c r="G30" s="759"/>
      <c r="H30" s="759"/>
      <c r="I30" s="759"/>
      <c r="J30" s="273"/>
      <c r="K30" s="1456"/>
      <c r="L30" s="1456"/>
      <c r="M30" s="1482" t="s">
        <v>184</v>
      </c>
      <c r="N30" s="1482"/>
      <c r="O30" s="759"/>
      <c r="P30" s="759"/>
      <c r="Q30" s="759"/>
      <c r="R30" s="759"/>
      <c r="S30" s="759"/>
      <c r="T30" s="759"/>
      <c r="U30" s="759"/>
    </row>
    <row r="31" spans="1:21" ht="20.100000000000001" customHeight="1">
      <c r="A31" s="759"/>
      <c r="B31" s="759"/>
      <c r="C31" s="759"/>
      <c r="D31" s="759"/>
      <c r="E31" s="759"/>
      <c r="F31" s="759"/>
      <c r="G31" s="759"/>
      <c r="H31" s="759"/>
      <c r="I31" s="759"/>
      <c r="J31" s="759"/>
      <c r="K31" s="759"/>
      <c r="L31" s="759"/>
      <c r="M31" s="759"/>
      <c r="N31" s="759"/>
      <c r="O31" s="759"/>
      <c r="P31" s="759"/>
      <c r="Q31" s="759"/>
      <c r="R31" s="759"/>
      <c r="S31" s="759"/>
      <c r="T31" s="759"/>
      <c r="U31" s="759"/>
    </row>
    <row r="32" spans="1:21" s="746" customFormat="1" ht="20.100000000000001" customHeight="1">
      <c r="A32" s="1212" t="s">
        <v>470</v>
      </c>
      <c r="B32" s="1504" t="s">
        <v>185</v>
      </c>
      <c r="C32" s="1505"/>
      <c r="D32" s="1505"/>
      <c r="E32" s="1505"/>
      <c r="F32" s="1505"/>
      <c r="G32" s="1505"/>
      <c r="H32" s="1505"/>
      <c r="I32" s="1505"/>
      <c r="J32" s="1505"/>
      <c r="K32" s="1505"/>
      <c r="L32" s="1505"/>
      <c r="M32" s="1506" t="s">
        <v>186</v>
      </c>
      <c r="N32" s="1506"/>
      <c r="O32" s="1506"/>
      <c r="P32" s="1506"/>
      <c r="Q32" s="1506"/>
      <c r="R32" s="1506"/>
      <c r="S32" s="1506"/>
      <c r="T32" s="1198" t="s">
        <v>1653</v>
      </c>
      <c r="U32" s="759"/>
    </row>
    <row r="33" spans="1:21" s="746" customFormat="1" ht="18" customHeight="1">
      <c r="A33" s="1502"/>
      <c r="B33" s="1486" t="s">
        <v>151</v>
      </c>
      <c r="C33" s="1491"/>
      <c r="D33" s="1491"/>
      <c r="E33" s="1491"/>
      <c r="F33" s="1491"/>
      <c r="G33" s="1491"/>
      <c r="H33" s="1491"/>
      <c r="I33" s="1491"/>
      <c r="J33" s="1491"/>
      <c r="K33" s="1491"/>
      <c r="L33" s="1491"/>
      <c r="M33" s="1491" t="s">
        <v>208</v>
      </c>
      <c r="N33" s="1491"/>
      <c r="O33" s="1491"/>
      <c r="P33" s="1491"/>
      <c r="Q33" s="1491"/>
      <c r="R33" s="1491"/>
      <c r="S33" s="1491"/>
      <c r="T33" s="1489"/>
      <c r="U33" s="759"/>
    </row>
    <row r="34" spans="1:21" s="746" customFormat="1" ht="18" customHeight="1">
      <c r="A34" s="1502"/>
      <c r="B34" s="1483" t="s">
        <v>352</v>
      </c>
      <c r="C34" s="1221" t="s">
        <v>543</v>
      </c>
      <c r="D34" s="1494"/>
      <c r="E34" s="1486" t="s">
        <v>531</v>
      </c>
      <c r="F34" s="1491"/>
      <c r="G34" s="1491"/>
      <c r="H34" s="1491"/>
      <c r="I34" s="1488"/>
      <c r="J34" s="1193" t="s">
        <v>187</v>
      </c>
      <c r="K34" s="1193" t="s">
        <v>188</v>
      </c>
      <c r="L34" s="1257" t="s">
        <v>372</v>
      </c>
      <c r="M34" s="1488" t="s">
        <v>352</v>
      </c>
      <c r="N34" s="1483" t="s">
        <v>543</v>
      </c>
      <c r="O34" s="1483" t="s">
        <v>531</v>
      </c>
      <c r="P34" s="1483" t="s">
        <v>518</v>
      </c>
      <c r="Q34" s="1483" t="s">
        <v>1016</v>
      </c>
      <c r="R34" s="1193" t="s">
        <v>1243</v>
      </c>
      <c r="S34" s="1483"/>
      <c r="T34" s="1489"/>
      <c r="U34" s="759"/>
    </row>
    <row r="35" spans="1:21" s="746" customFormat="1" ht="12.95" customHeight="1">
      <c r="A35" s="1502"/>
      <c r="B35" s="1492"/>
      <c r="C35" s="1489"/>
      <c r="D35" s="1495"/>
      <c r="E35" s="1483" t="s">
        <v>640</v>
      </c>
      <c r="F35" s="1198" t="s">
        <v>1406</v>
      </c>
      <c r="G35" s="1257"/>
      <c r="H35" s="1190"/>
      <c r="I35" s="1193" t="s">
        <v>1426</v>
      </c>
      <c r="J35" s="1497"/>
      <c r="K35" s="1497"/>
      <c r="L35" s="1499"/>
      <c r="M35" s="1501"/>
      <c r="N35" s="1196"/>
      <c r="O35" s="1196"/>
      <c r="P35" s="1196"/>
      <c r="Q35" s="1196"/>
      <c r="R35" s="1196"/>
      <c r="S35" s="1196"/>
      <c r="T35" s="1489"/>
      <c r="U35" s="759"/>
    </row>
    <row r="36" spans="1:21" s="746" customFormat="1" ht="12.95" customHeight="1">
      <c r="A36" s="1502"/>
      <c r="B36" s="1492"/>
      <c r="C36" s="1489"/>
      <c r="D36" s="1495"/>
      <c r="E36" s="1492"/>
      <c r="F36" s="1199"/>
      <c r="G36" s="1258"/>
      <c r="H36" s="1191"/>
      <c r="I36" s="1194"/>
      <c r="J36" s="1497"/>
      <c r="K36" s="1497"/>
      <c r="L36" s="1499"/>
      <c r="M36" s="1501"/>
      <c r="N36" s="1196"/>
      <c r="O36" s="1196"/>
      <c r="P36" s="1196"/>
      <c r="Q36" s="1196"/>
      <c r="R36" s="1196"/>
      <c r="S36" s="1196"/>
      <c r="T36" s="1489"/>
      <c r="U36" s="759"/>
    </row>
    <row r="37" spans="1:21" s="746" customFormat="1" ht="12.95" customHeight="1">
      <c r="A37" s="1502"/>
      <c r="B37" s="1492"/>
      <c r="C37" s="1489"/>
      <c r="D37" s="1495"/>
      <c r="E37" s="1492"/>
      <c r="F37" s="1200"/>
      <c r="G37" s="1259"/>
      <c r="H37" s="1192"/>
      <c r="I37" s="1194"/>
      <c r="J37" s="1497"/>
      <c r="K37" s="1497"/>
      <c r="L37" s="1499"/>
      <c r="M37" s="1501"/>
      <c r="N37" s="1196"/>
      <c r="O37" s="1196"/>
      <c r="P37" s="1196"/>
      <c r="Q37" s="1196"/>
      <c r="R37" s="1196"/>
      <c r="S37" s="1196"/>
      <c r="T37" s="1489"/>
      <c r="U37" s="759"/>
    </row>
    <row r="38" spans="1:21" s="746" customFormat="1" ht="20.100000000000001" customHeight="1">
      <c r="A38" s="1502"/>
      <c r="B38" s="1493"/>
      <c r="C38" s="1490"/>
      <c r="D38" s="1496"/>
      <c r="E38" s="1493"/>
      <c r="F38" s="1486" t="s">
        <v>532</v>
      </c>
      <c r="G38" s="1488"/>
      <c r="H38" s="796" t="s">
        <v>399</v>
      </c>
      <c r="I38" s="1195"/>
      <c r="J38" s="1498"/>
      <c r="K38" s="1498"/>
      <c r="L38" s="1500"/>
      <c r="M38" s="1501"/>
      <c r="N38" s="1197"/>
      <c r="O38" s="1197"/>
      <c r="P38" s="1197"/>
      <c r="Q38" s="1197"/>
      <c r="R38" s="1197"/>
      <c r="S38" s="1197"/>
      <c r="T38" s="1490"/>
      <c r="U38" s="759"/>
    </row>
    <row r="39" spans="1:21" s="746" customFormat="1" ht="20.100000000000001" customHeight="1">
      <c r="A39" s="1503"/>
      <c r="B39" s="789" t="s">
        <v>179</v>
      </c>
      <c r="C39" s="1486" t="s">
        <v>704</v>
      </c>
      <c r="D39" s="1488"/>
      <c r="E39" s="1486" t="s">
        <v>179</v>
      </c>
      <c r="F39" s="1491"/>
      <c r="G39" s="1507"/>
      <c r="H39" s="1507"/>
      <c r="I39" s="1501"/>
      <c r="J39" s="1484" t="s">
        <v>524</v>
      </c>
      <c r="K39" s="1485"/>
      <c r="L39" s="797" t="s">
        <v>308</v>
      </c>
      <c r="M39" s="798" t="s">
        <v>179</v>
      </c>
      <c r="N39" s="799" t="s">
        <v>704</v>
      </c>
      <c r="O39" s="798" t="s">
        <v>179</v>
      </c>
      <c r="P39" s="1486" t="s">
        <v>524</v>
      </c>
      <c r="Q39" s="1487"/>
      <c r="R39" s="1486" t="s">
        <v>308</v>
      </c>
      <c r="S39" s="1488"/>
      <c r="T39" s="800" t="s">
        <v>179</v>
      </c>
      <c r="U39" s="759"/>
    </row>
    <row r="40" spans="1:21" ht="21" customHeight="1">
      <c r="A40" s="759" t="s">
        <v>335</v>
      </c>
      <c r="B40" s="759"/>
      <c r="C40" s="759"/>
      <c r="D40" s="759"/>
      <c r="E40" s="759"/>
      <c r="F40" s="1256"/>
      <c r="G40" s="1256"/>
      <c r="H40" s="759"/>
      <c r="I40" s="759"/>
      <c r="J40" s="759"/>
      <c r="K40" s="1481"/>
      <c r="L40" s="1481"/>
      <c r="M40" s="1482" t="s">
        <v>335</v>
      </c>
      <c r="N40" s="1482"/>
      <c r="O40" s="759"/>
      <c r="P40" s="759"/>
      <c r="Q40" s="759"/>
      <c r="R40" s="759"/>
      <c r="S40" s="759"/>
      <c r="T40" s="759"/>
      <c r="U40" s="759"/>
    </row>
    <row r="41" spans="1:21" ht="20.100000000000001" customHeight="1">
      <c r="A41" s="257" t="s">
        <v>568</v>
      </c>
      <c r="B41" s="253">
        <v>145604</v>
      </c>
      <c r="C41" s="315">
        <v>138606</v>
      </c>
      <c r="D41" s="315"/>
      <c r="E41" s="253">
        <v>213766</v>
      </c>
      <c r="F41" s="1476">
        <f>122826+28630</f>
        <v>151456</v>
      </c>
      <c r="G41" s="1476"/>
      <c r="H41" s="315">
        <v>61518</v>
      </c>
      <c r="I41" s="315">
        <v>792</v>
      </c>
      <c r="J41" s="253">
        <v>25122</v>
      </c>
      <c r="K41" s="253">
        <v>6808</v>
      </c>
      <c r="L41" s="253">
        <v>31061</v>
      </c>
      <c r="M41" s="253">
        <v>25827</v>
      </c>
      <c r="N41" s="253">
        <v>157393</v>
      </c>
      <c r="O41" s="253">
        <v>3358</v>
      </c>
      <c r="P41" s="253">
        <v>323</v>
      </c>
      <c r="Q41" s="253">
        <v>23872</v>
      </c>
      <c r="R41" s="1476">
        <v>17890</v>
      </c>
      <c r="S41" s="1476"/>
      <c r="T41" s="253">
        <v>242316</v>
      </c>
      <c r="U41" s="759"/>
    </row>
    <row r="42" spans="1:21" ht="20.100000000000001" customHeight="1">
      <c r="A42" s="257" t="s">
        <v>569</v>
      </c>
      <c r="B42" s="253">
        <v>146303</v>
      </c>
      <c r="C42" s="315">
        <v>139779</v>
      </c>
      <c r="D42" s="315"/>
      <c r="E42" s="253">
        <v>220637</v>
      </c>
      <c r="F42" s="1476">
        <v>150069</v>
      </c>
      <c r="G42" s="1476"/>
      <c r="H42" s="315">
        <v>69616</v>
      </c>
      <c r="I42" s="315">
        <v>952</v>
      </c>
      <c r="J42" s="253">
        <v>25656</v>
      </c>
      <c r="K42" s="253">
        <v>6619</v>
      </c>
      <c r="L42" s="253">
        <v>31742</v>
      </c>
      <c r="M42" s="253">
        <v>26799</v>
      </c>
      <c r="N42" s="253">
        <v>168279</v>
      </c>
      <c r="O42" s="253">
        <v>3938</v>
      </c>
      <c r="P42" s="253">
        <v>359</v>
      </c>
      <c r="Q42" s="253">
        <v>26220</v>
      </c>
      <c r="R42" s="1476">
        <v>19528</v>
      </c>
      <c r="S42" s="1476"/>
      <c r="T42" s="253">
        <v>249436</v>
      </c>
      <c r="U42" s="759"/>
    </row>
    <row r="43" spans="1:21" ht="20.100000000000001" customHeight="1">
      <c r="A43" s="257" t="s">
        <v>645</v>
      </c>
      <c r="B43" s="253">
        <v>120239</v>
      </c>
      <c r="C43" s="315">
        <v>119471</v>
      </c>
      <c r="D43" s="315"/>
      <c r="E43" s="253">
        <v>185315</v>
      </c>
      <c r="F43" s="1476">
        <v>124040</v>
      </c>
      <c r="G43" s="1476"/>
      <c r="H43" s="315">
        <v>59859</v>
      </c>
      <c r="I43" s="315">
        <v>1416</v>
      </c>
      <c r="J43" s="253">
        <v>21823</v>
      </c>
      <c r="K43" s="253">
        <v>5779</v>
      </c>
      <c r="L43" s="253">
        <v>27161</v>
      </c>
      <c r="M43" s="253">
        <v>27258</v>
      </c>
      <c r="N43" s="253">
        <v>179333</v>
      </c>
      <c r="O43" s="253">
        <v>3541</v>
      </c>
      <c r="P43" s="253">
        <v>344</v>
      </c>
      <c r="Q43" s="253">
        <v>26244</v>
      </c>
      <c r="R43" s="1476">
        <v>18143</v>
      </c>
      <c r="S43" s="1476"/>
      <c r="T43" s="253">
        <v>210729</v>
      </c>
      <c r="U43" s="759"/>
    </row>
    <row r="44" spans="1:21" ht="20.100000000000001" customHeight="1">
      <c r="A44" s="257" t="s">
        <v>644</v>
      </c>
      <c r="B44" s="253">
        <v>94415</v>
      </c>
      <c r="C44" s="315">
        <v>96797</v>
      </c>
      <c r="D44" s="315"/>
      <c r="E44" s="253">
        <v>152237</v>
      </c>
      <c r="F44" s="1476">
        <v>96369</v>
      </c>
      <c r="G44" s="1476"/>
      <c r="H44" s="315">
        <v>54615</v>
      </c>
      <c r="I44" s="315">
        <v>1253</v>
      </c>
      <c r="J44" s="253">
        <v>17763</v>
      </c>
      <c r="K44" s="253">
        <v>4659</v>
      </c>
      <c r="L44" s="253">
        <v>22426</v>
      </c>
      <c r="M44" s="253">
        <v>28524</v>
      </c>
      <c r="N44" s="253">
        <v>206794</v>
      </c>
      <c r="O44" s="253">
        <v>3583</v>
      </c>
      <c r="P44" s="253">
        <v>322</v>
      </c>
      <c r="Q44" s="253">
        <v>29114</v>
      </c>
      <c r="R44" s="1476">
        <v>19955</v>
      </c>
      <c r="S44" s="1476"/>
      <c r="T44" s="253">
        <v>175927</v>
      </c>
      <c r="U44" s="759"/>
    </row>
    <row r="45" spans="1:21" ht="20.100000000000001" customHeight="1">
      <c r="A45" s="257" t="s">
        <v>840</v>
      </c>
      <c r="B45" s="253">
        <v>82595</v>
      </c>
      <c r="C45" s="315">
        <v>86358</v>
      </c>
      <c r="D45" s="315"/>
      <c r="E45" s="253">
        <v>136518</v>
      </c>
      <c r="F45" s="1476">
        <v>83898</v>
      </c>
      <c r="G45" s="1476"/>
      <c r="H45" s="315">
        <v>51463</v>
      </c>
      <c r="I45" s="315">
        <v>1157</v>
      </c>
      <c r="J45" s="253">
        <v>15924.43</v>
      </c>
      <c r="K45" s="253">
        <v>4078.26</v>
      </c>
      <c r="L45" s="253">
        <v>20488.498</v>
      </c>
      <c r="M45" s="253">
        <v>26458</v>
      </c>
      <c r="N45" s="253">
        <v>196161</v>
      </c>
      <c r="O45" s="253">
        <v>3648</v>
      </c>
      <c r="P45" s="253">
        <v>318.58999999999997</v>
      </c>
      <c r="Q45" s="253">
        <v>27939.86</v>
      </c>
      <c r="R45" s="1476">
        <v>20645.579000000002</v>
      </c>
      <c r="S45" s="1476"/>
      <c r="T45" s="253">
        <v>158987</v>
      </c>
      <c r="U45" s="759"/>
    </row>
    <row r="46" spans="1:21" ht="20.100000000000001" customHeight="1">
      <c r="A46" s="257" t="s">
        <v>895</v>
      </c>
      <c r="B46" s="253">
        <v>84340</v>
      </c>
      <c r="C46" s="315">
        <v>88026</v>
      </c>
      <c r="D46" s="315"/>
      <c r="E46" s="253">
        <v>140096</v>
      </c>
      <c r="F46" s="1476">
        <v>85367</v>
      </c>
      <c r="G46" s="1476"/>
      <c r="H46" s="315">
        <v>53014</v>
      </c>
      <c r="I46" s="315">
        <v>1715</v>
      </c>
      <c r="J46" s="253">
        <v>16260</v>
      </c>
      <c r="K46" s="253">
        <v>4160.91</v>
      </c>
      <c r="L46" s="253">
        <v>21226.159</v>
      </c>
      <c r="M46" s="253">
        <v>26990</v>
      </c>
      <c r="N46" s="253">
        <v>172168</v>
      </c>
      <c r="O46" s="253">
        <v>2795</v>
      </c>
      <c r="P46" s="253">
        <v>260</v>
      </c>
      <c r="Q46" s="253">
        <v>25474.639999999999</v>
      </c>
      <c r="R46" s="1476">
        <v>19040.585999999999</v>
      </c>
      <c r="S46" s="1476"/>
      <c r="T46" s="253">
        <v>159832</v>
      </c>
      <c r="U46" s="759"/>
    </row>
    <row r="47" spans="1:21" ht="20.100000000000001" customHeight="1">
      <c r="A47" s="257" t="s">
        <v>375</v>
      </c>
      <c r="B47" s="253">
        <v>96549</v>
      </c>
      <c r="C47" s="315">
        <v>100959</v>
      </c>
      <c r="D47" s="315"/>
      <c r="E47" s="253">
        <v>161186</v>
      </c>
      <c r="F47" s="1476">
        <v>97015</v>
      </c>
      <c r="G47" s="1476"/>
      <c r="H47" s="315">
        <v>61217</v>
      </c>
      <c r="I47" s="315">
        <v>2954</v>
      </c>
      <c r="J47" s="253">
        <v>18645.259999999998</v>
      </c>
      <c r="K47" s="253">
        <v>4727.8599999999997</v>
      </c>
      <c r="L47" s="253">
        <v>25055.8</v>
      </c>
      <c r="M47" s="253">
        <v>28473</v>
      </c>
      <c r="N47" s="253">
        <v>175098</v>
      </c>
      <c r="O47" s="253">
        <v>2992</v>
      </c>
      <c r="P47" s="253">
        <v>271.37</v>
      </c>
      <c r="Q47" s="253">
        <v>25999.8</v>
      </c>
      <c r="R47" s="1476">
        <v>20039.585999999999</v>
      </c>
      <c r="S47" s="1476"/>
      <c r="T47" s="253">
        <v>183110</v>
      </c>
      <c r="U47" s="759"/>
    </row>
    <row r="48" spans="1:21" ht="20.100000000000001" customHeight="1">
      <c r="A48" s="257" t="s">
        <v>875</v>
      </c>
      <c r="B48" s="253">
        <v>100816</v>
      </c>
      <c r="C48" s="315">
        <v>108419</v>
      </c>
      <c r="D48" s="315"/>
      <c r="E48" s="253">
        <v>176617</v>
      </c>
      <c r="F48" s="1476">
        <v>100294</v>
      </c>
      <c r="G48" s="1476"/>
      <c r="H48" s="315">
        <v>71041</v>
      </c>
      <c r="I48" s="315">
        <v>5282</v>
      </c>
      <c r="J48" s="253">
        <v>20182.75</v>
      </c>
      <c r="K48" s="253">
        <v>4998.4399999999996</v>
      </c>
      <c r="L48" s="253">
        <v>27576.636999999999</v>
      </c>
      <c r="M48" s="253">
        <v>27642</v>
      </c>
      <c r="N48" s="253">
        <v>187486</v>
      </c>
      <c r="O48" s="253">
        <v>3994</v>
      </c>
      <c r="P48" s="253">
        <v>292.39</v>
      </c>
      <c r="Q48" s="253">
        <v>26616.34</v>
      </c>
      <c r="R48" s="1476">
        <v>20096.298999999999</v>
      </c>
      <c r="S48" s="1476"/>
      <c r="T48" s="253">
        <v>200466</v>
      </c>
      <c r="U48" s="759"/>
    </row>
    <row r="49" spans="1:23" ht="20.100000000000001" customHeight="1">
      <c r="A49" s="257" t="s">
        <v>586</v>
      </c>
      <c r="B49" s="253">
        <v>103331</v>
      </c>
      <c r="C49" s="315">
        <v>113787</v>
      </c>
      <c r="D49" s="315"/>
      <c r="E49" s="253">
        <v>188397</v>
      </c>
      <c r="F49" s="1476">
        <v>102246</v>
      </c>
      <c r="G49" s="1476"/>
      <c r="H49" s="315">
        <v>78910</v>
      </c>
      <c r="I49" s="315">
        <v>7241</v>
      </c>
      <c r="J49" s="253">
        <v>21181.27</v>
      </c>
      <c r="K49" s="253">
        <v>5310.05</v>
      </c>
      <c r="L49" s="253">
        <v>29892.704000000002</v>
      </c>
      <c r="M49" s="253">
        <v>27583</v>
      </c>
      <c r="N49" s="253">
        <v>189660</v>
      </c>
      <c r="O49" s="253">
        <v>3879</v>
      </c>
      <c r="P49" s="253">
        <v>296.61</v>
      </c>
      <c r="Q49" s="253">
        <v>27229.61</v>
      </c>
      <c r="R49" s="1476">
        <v>22598.249</v>
      </c>
      <c r="S49" s="1476"/>
      <c r="T49" s="253">
        <v>214817</v>
      </c>
      <c r="U49" s="759"/>
    </row>
    <row r="50" spans="1:23" ht="20.100000000000001" customHeight="1">
      <c r="A50" s="257" t="s">
        <v>1048</v>
      </c>
      <c r="B50" s="253">
        <v>108908</v>
      </c>
      <c r="C50" s="315">
        <v>127682</v>
      </c>
      <c r="D50" s="315"/>
      <c r="E50" s="253">
        <v>216120</v>
      </c>
      <c r="F50" s="1476">
        <v>106846</v>
      </c>
      <c r="G50" s="1476"/>
      <c r="H50" s="315">
        <v>101021</v>
      </c>
      <c r="I50" s="315">
        <v>8253</v>
      </c>
      <c r="J50" s="253">
        <v>23739.51</v>
      </c>
      <c r="K50" s="253">
        <v>6023.13</v>
      </c>
      <c r="L50" s="253">
        <v>34501.978000000003</v>
      </c>
      <c r="M50" s="253">
        <v>26825</v>
      </c>
      <c r="N50" s="253">
        <v>185351</v>
      </c>
      <c r="O50" s="253">
        <v>4173</v>
      </c>
      <c r="P50" s="253">
        <v>332.6</v>
      </c>
      <c r="Q50" s="253">
        <v>26303.439999999999</v>
      </c>
      <c r="R50" s="1476">
        <v>21575.388999999999</v>
      </c>
      <c r="S50" s="1476"/>
      <c r="T50" s="253">
        <v>245325</v>
      </c>
      <c r="U50" s="759"/>
    </row>
    <row r="51" spans="1:23" ht="20.100000000000001" customHeight="1">
      <c r="A51" s="257" t="s">
        <v>1164</v>
      </c>
      <c r="B51" s="253">
        <v>105568</v>
      </c>
      <c r="C51" s="315">
        <v>127305</v>
      </c>
      <c r="D51" s="315"/>
      <c r="E51" s="253">
        <v>216727</v>
      </c>
      <c r="F51" s="1476">
        <v>102713</v>
      </c>
      <c r="G51" s="1476"/>
      <c r="H51" s="315">
        <v>105095</v>
      </c>
      <c r="I51" s="315">
        <v>8919</v>
      </c>
      <c r="J51" s="253">
        <v>23613.03</v>
      </c>
      <c r="K51" s="253">
        <v>6120.93</v>
      </c>
      <c r="L51" s="253">
        <v>35455.012999999999</v>
      </c>
      <c r="M51" s="253">
        <v>25123</v>
      </c>
      <c r="N51" s="253">
        <v>178833</v>
      </c>
      <c r="O51" s="253">
        <v>3470</v>
      </c>
      <c r="P51" s="253">
        <v>279.02999999999997</v>
      </c>
      <c r="Q51" s="253">
        <v>25077.3</v>
      </c>
      <c r="R51" s="1476">
        <v>21876.413</v>
      </c>
      <c r="S51" s="1476"/>
      <c r="T51" s="253">
        <v>247722</v>
      </c>
      <c r="U51" s="759"/>
    </row>
    <row r="52" spans="1:23" ht="20.100000000000001" customHeight="1">
      <c r="A52" s="257" t="s">
        <v>1236</v>
      </c>
      <c r="B52" s="253">
        <v>109990</v>
      </c>
      <c r="C52" s="315">
        <v>133308</v>
      </c>
      <c r="D52" s="315"/>
      <c r="E52" s="253">
        <v>235658</v>
      </c>
      <c r="F52" s="1476">
        <v>106301</v>
      </c>
      <c r="G52" s="1476"/>
      <c r="H52" s="315">
        <v>115150</v>
      </c>
      <c r="I52" s="315">
        <v>14207</v>
      </c>
      <c r="J52" s="253">
        <v>24876.03</v>
      </c>
      <c r="K52" s="253">
        <v>6351.73</v>
      </c>
      <c r="L52" s="253">
        <v>38245.088000000003</v>
      </c>
      <c r="M52" s="253">
        <v>24402</v>
      </c>
      <c r="N52" s="253">
        <v>179446</v>
      </c>
      <c r="O52" s="253">
        <v>4597</v>
      </c>
      <c r="P52" s="253">
        <v>351.63</v>
      </c>
      <c r="Q52" s="253">
        <v>25446.73</v>
      </c>
      <c r="R52" s="1476">
        <v>23142.830999999998</v>
      </c>
      <c r="S52" s="1476"/>
      <c r="T52" s="253">
        <v>277691</v>
      </c>
      <c r="U52" s="759"/>
    </row>
    <row r="53" spans="1:23" ht="20.100000000000001" customHeight="1">
      <c r="A53" s="257" t="s">
        <v>1285</v>
      </c>
      <c r="B53" s="253">
        <v>110051</v>
      </c>
      <c r="C53" s="315">
        <v>137861</v>
      </c>
      <c r="D53" s="315"/>
      <c r="E53" s="253">
        <v>245304</v>
      </c>
      <c r="F53" s="1476">
        <v>105948</v>
      </c>
      <c r="G53" s="1476"/>
      <c r="H53" s="315">
        <v>122841</v>
      </c>
      <c r="I53" s="315">
        <v>16515</v>
      </c>
      <c r="J53" s="253">
        <v>25601.64</v>
      </c>
      <c r="K53" s="253">
        <v>6552.47</v>
      </c>
      <c r="L53" s="253">
        <v>40921.116000000002</v>
      </c>
      <c r="M53" s="253">
        <v>23956</v>
      </c>
      <c r="N53" s="253">
        <v>187429</v>
      </c>
      <c r="O53" s="253">
        <v>4134</v>
      </c>
      <c r="P53" s="253">
        <v>317.47000000000003</v>
      </c>
      <c r="Q53" s="253">
        <v>25581.29</v>
      </c>
      <c r="R53" s="1476">
        <v>24029.225999999999</v>
      </c>
      <c r="S53" s="1476"/>
      <c r="T53" s="253">
        <v>284816</v>
      </c>
      <c r="U53" s="759"/>
    </row>
    <row r="54" spans="1:23" ht="20.100000000000001" customHeight="1">
      <c r="A54" s="257" t="s">
        <v>1423</v>
      </c>
      <c r="B54" s="253">
        <v>107581</v>
      </c>
      <c r="C54" s="315">
        <v>138783</v>
      </c>
      <c r="D54" s="315"/>
      <c r="E54" s="253">
        <v>251338</v>
      </c>
      <c r="F54" s="1476">
        <v>103363</v>
      </c>
      <c r="G54" s="1476"/>
      <c r="H54" s="315">
        <v>134954</v>
      </c>
      <c r="I54" s="315">
        <v>13021</v>
      </c>
      <c r="J54" s="253">
        <v>25776.17</v>
      </c>
      <c r="K54" s="253">
        <v>6549.77</v>
      </c>
      <c r="L54" s="253">
        <v>42313.385000000002</v>
      </c>
      <c r="M54" s="253">
        <v>24321</v>
      </c>
      <c r="N54" s="253">
        <v>187983</v>
      </c>
      <c r="O54" s="253">
        <v>4467</v>
      </c>
      <c r="P54" s="253">
        <v>331.05</v>
      </c>
      <c r="Q54" s="253">
        <v>25887.55</v>
      </c>
      <c r="R54" s="1476">
        <v>25269.294999999998</v>
      </c>
      <c r="S54" s="1476"/>
      <c r="T54" s="253">
        <v>287352</v>
      </c>
      <c r="U54" s="759"/>
    </row>
    <row r="55" spans="1:23" ht="20.100000000000001" customHeight="1">
      <c r="A55" s="257" t="s">
        <v>1456</v>
      </c>
      <c r="B55" s="253">
        <v>108071</v>
      </c>
      <c r="C55" s="315">
        <v>142140</v>
      </c>
      <c r="D55" s="315"/>
      <c r="E55" s="253">
        <v>255925</v>
      </c>
      <c r="F55" s="1476">
        <v>103110</v>
      </c>
      <c r="G55" s="1476"/>
      <c r="H55" s="315">
        <v>143053</v>
      </c>
      <c r="I55" s="315">
        <v>9762</v>
      </c>
      <c r="J55" s="253">
        <v>26400.7</v>
      </c>
      <c r="K55" s="253">
        <v>6779.33</v>
      </c>
      <c r="L55" s="253">
        <v>44915.038</v>
      </c>
      <c r="M55" s="253">
        <v>23642</v>
      </c>
      <c r="N55" s="253">
        <v>187808</v>
      </c>
      <c r="O55" s="253">
        <v>4866</v>
      </c>
      <c r="P55" s="253">
        <v>382.84</v>
      </c>
      <c r="Q55" s="253">
        <v>26707.81</v>
      </c>
      <c r="R55" s="1476">
        <v>27183.081999999999</v>
      </c>
      <c r="S55" s="1476"/>
      <c r="T55" s="253">
        <v>293002</v>
      </c>
      <c r="U55" s="759"/>
    </row>
    <row r="56" spans="1:23" ht="20.100000000000001" customHeight="1">
      <c r="A56" s="257" t="s">
        <v>1608</v>
      </c>
      <c r="B56" s="253">
        <v>112935</v>
      </c>
      <c r="C56" s="315">
        <v>149615</v>
      </c>
      <c r="D56" s="315"/>
      <c r="E56" s="253">
        <v>268774</v>
      </c>
      <c r="F56" s="1476">
        <v>107747</v>
      </c>
      <c r="G56" s="1476"/>
      <c r="H56" s="315">
        <v>153377</v>
      </c>
      <c r="I56" s="315">
        <v>7650</v>
      </c>
      <c r="J56" s="253">
        <v>27747.31</v>
      </c>
      <c r="K56" s="253">
        <v>7214.94</v>
      </c>
      <c r="L56" s="253">
        <v>49170.838000000003</v>
      </c>
      <c r="M56" s="253">
        <v>24310</v>
      </c>
      <c r="N56" s="253">
        <v>185095</v>
      </c>
      <c r="O56" s="253">
        <v>4995</v>
      </c>
      <c r="P56" s="253">
        <v>357.18</v>
      </c>
      <c r="Q56" s="253">
        <v>26491.62</v>
      </c>
      <c r="R56" s="1476">
        <v>28931.972000000002</v>
      </c>
      <c r="S56" s="1476"/>
      <c r="T56" s="253">
        <v>306376</v>
      </c>
      <c r="U56" s="759"/>
    </row>
    <row r="57" spans="1:23" ht="9.75" customHeight="1">
      <c r="A57" s="253"/>
      <c r="B57" s="253"/>
      <c r="C57" s="759"/>
      <c r="D57" s="253"/>
      <c r="E57" s="253"/>
      <c r="F57" s="253"/>
      <c r="G57" s="253"/>
      <c r="H57" s="253"/>
      <c r="I57" s="253"/>
      <c r="J57" s="253"/>
      <c r="K57" s="253"/>
      <c r="L57" s="253"/>
      <c r="M57" s="253"/>
      <c r="N57" s="253"/>
      <c r="O57" s="253"/>
      <c r="P57" s="253"/>
      <c r="Q57" s="253"/>
      <c r="R57" s="759"/>
      <c r="S57" s="253"/>
      <c r="T57" s="253"/>
      <c r="U57" s="759"/>
    </row>
    <row r="58" spans="1:23" ht="15" customHeight="1">
      <c r="A58" s="1477" t="s">
        <v>1242</v>
      </c>
      <c r="B58" s="1478"/>
      <c r="C58" s="1479"/>
      <c r="D58" s="1479"/>
      <c r="E58" s="1479"/>
      <c r="F58" s="1479"/>
      <c r="G58" s="1479"/>
      <c r="H58" s="1479"/>
      <c r="I58" s="1479"/>
      <c r="J58" s="1479"/>
      <c r="K58" s="1479"/>
      <c r="L58" s="759"/>
      <c r="M58" s="1480" t="s">
        <v>1242</v>
      </c>
      <c r="N58" s="1480"/>
      <c r="O58" s="1480"/>
      <c r="P58" s="1480"/>
      <c r="Q58" s="1480"/>
      <c r="R58" s="1480"/>
      <c r="S58" s="1480"/>
      <c r="T58" s="1480"/>
      <c r="U58" s="801"/>
      <c r="V58" s="749"/>
      <c r="W58" s="749"/>
    </row>
    <row r="59" spans="1:23" ht="15" customHeight="1">
      <c r="A59" s="1477" t="s">
        <v>1654</v>
      </c>
      <c r="B59" s="1478"/>
      <c r="C59" s="1479"/>
      <c r="D59" s="1479"/>
      <c r="E59" s="1479"/>
      <c r="F59" s="1479"/>
      <c r="G59" s="1479"/>
      <c r="H59" s="1479"/>
      <c r="I59" s="1479"/>
      <c r="J59" s="1479"/>
      <c r="K59" s="1479"/>
      <c r="L59" s="759"/>
      <c r="M59" s="1480" t="s">
        <v>1654</v>
      </c>
      <c r="N59" s="1480"/>
      <c r="O59" s="1480"/>
      <c r="P59" s="1480"/>
      <c r="Q59" s="1480"/>
      <c r="R59" s="1480"/>
      <c r="S59" s="1480"/>
      <c r="T59" s="1480"/>
      <c r="U59" s="801"/>
      <c r="V59" s="749"/>
      <c r="W59" s="749"/>
    </row>
    <row r="60" spans="1:23" ht="15" customHeight="1">
      <c r="A60" s="759"/>
      <c r="B60" s="759"/>
      <c r="C60" s="759"/>
      <c r="D60" s="759"/>
      <c r="E60" s="759"/>
      <c r="F60" s="759"/>
      <c r="G60" s="759"/>
      <c r="H60" s="759"/>
      <c r="I60" s="759"/>
      <c r="J60" s="759"/>
      <c r="K60" s="759"/>
      <c r="L60" s="759"/>
      <c r="M60" s="759" t="s">
        <v>1240</v>
      </c>
      <c r="N60" s="759"/>
      <c r="O60" s="759"/>
      <c r="P60" s="759"/>
      <c r="Q60" s="759"/>
      <c r="R60" s="759"/>
      <c r="S60" s="759"/>
      <c r="T60" s="759"/>
      <c r="U60" s="759"/>
    </row>
    <row r="61" spans="1:23" ht="9.9499999999999993" customHeight="1">
      <c r="A61" s="759"/>
      <c r="B61" s="759"/>
      <c r="C61" s="759"/>
      <c r="D61" s="759"/>
      <c r="E61" s="759"/>
      <c r="F61" s="759"/>
      <c r="G61" s="759"/>
      <c r="H61" s="253"/>
      <c r="I61" s="759"/>
      <c r="J61" s="253"/>
      <c r="K61" s="759"/>
      <c r="L61" s="759"/>
      <c r="M61" s="759"/>
      <c r="N61" s="759"/>
      <c r="O61" s="759"/>
      <c r="P61" s="759"/>
      <c r="Q61" s="759"/>
      <c r="R61" s="759"/>
      <c r="S61" s="759"/>
      <c r="T61" s="759"/>
      <c r="U61" s="759"/>
    </row>
    <row r="62" spans="1:23">
      <c r="A62" s="256" t="s">
        <v>1733</v>
      </c>
      <c r="B62" s="759"/>
      <c r="C62" s="759"/>
      <c r="D62" s="759"/>
      <c r="E62" s="759"/>
      <c r="F62" s="759"/>
      <c r="G62" s="759"/>
      <c r="H62" s="759"/>
      <c r="I62" s="759"/>
      <c r="J62" s="759"/>
      <c r="K62" s="759"/>
      <c r="L62" s="274"/>
      <c r="M62" s="256" t="s">
        <v>1733</v>
      </c>
      <c r="N62" s="759"/>
      <c r="O62" s="759"/>
      <c r="P62" s="759"/>
      <c r="Q62" s="759"/>
      <c r="R62" s="759"/>
      <c r="S62" s="759"/>
      <c r="T62" s="759"/>
      <c r="U62" s="759"/>
    </row>
  </sheetData>
  <mergeCells count="91">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 ref="R56:S56"/>
    <mergeCell ref="R41:S41"/>
    <mergeCell ref="R42:S42"/>
    <mergeCell ref="R43:S43"/>
    <mergeCell ref="R44:S44"/>
    <mergeCell ref="R45:S45"/>
    <mergeCell ref="R46:S46"/>
    <mergeCell ref="R47:S47"/>
    <mergeCell ref="R48:S48"/>
    <mergeCell ref="R49:S49"/>
    <mergeCell ref="R50:S50"/>
    <mergeCell ref="R51:S51"/>
    <mergeCell ref="R52:S52"/>
    <mergeCell ref="R53:S53"/>
    <mergeCell ref="R54:S54"/>
    <mergeCell ref="R55:S55"/>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showGridLines="0" workbookViewId="0"/>
  </sheetViews>
  <sheetFormatPr baseColWidth="10" defaultColWidth="11.42578125" defaultRowHeight="15"/>
  <cols>
    <col min="1" max="1" width="7.42578125" style="929" customWidth="1"/>
    <col min="2" max="2" width="20.7109375" style="918" customWidth="1"/>
    <col min="3" max="6" width="16.28515625" style="938" customWidth="1"/>
    <col min="7" max="7" width="16.28515625" style="918" customWidth="1"/>
    <col min="8" max="8" width="20.28515625" style="918" customWidth="1"/>
    <col min="9" max="16384" width="11.42578125" style="918"/>
  </cols>
  <sheetData>
    <row r="1" spans="1:8" ht="15" customHeight="1">
      <c r="A1" s="1106" t="s">
        <v>1750</v>
      </c>
      <c r="C1" s="1097"/>
      <c r="D1" s="1097"/>
      <c r="E1" s="1097"/>
      <c r="F1" s="1097"/>
    </row>
    <row r="2" spans="1:8" s="923" customFormat="1" ht="14.1" customHeight="1">
      <c r="A2" s="1514" t="s">
        <v>654</v>
      </c>
      <c r="B2" s="1514"/>
      <c r="C2" s="1514"/>
      <c r="D2" s="1514"/>
      <c r="E2" s="1514"/>
      <c r="F2" s="1514"/>
      <c r="G2" s="1514"/>
      <c r="H2" s="1514"/>
    </row>
    <row r="3" spans="1:8" s="923" customFormat="1" ht="14.1" customHeight="1">
      <c r="A3" s="1514" t="s">
        <v>1546</v>
      </c>
      <c r="B3" s="1514"/>
      <c r="C3" s="1514"/>
      <c r="D3" s="1514"/>
      <c r="E3" s="1514"/>
      <c r="F3" s="1514"/>
      <c r="G3" s="1514"/>
      <c r="H3" s="1514"/>
    </row>
    <row r="4" spans="1:8" s="923" customFormat="1" ht="14.1" customHeight="1">
      <c r="A4" s="1514" t="s">
        <v>1547</v>
      </c>
      <c r="B4" s="1514"/>
      <c r="C4" s="1514"/>
      <c r="D4" s="1514"/>
      <c r="E4" s="1514"/>
      <c r="F4" s="1514"/>
      <c r="G4" s="1514"/>
      <c r="H4" s="1514"/>
    </row>
    <row r="5" spans="1:8" s="923" customFormat="1" ht="21" customHeight="1">
      <c r="A5" s="1515" t="s">
        <v>335</v>
      </c>
      <c r="B5" s="1515"/>
      <c r="C5" s="1515"/>
      <c r="D5" s="1515"/>
      <c r="E5" s="1515"/>
      <c r="F5" s="1515"/>
      <c r="G5" s="1515"/>
      <c r="H5" s="1515"/>
    </row>
    <row r="6" spans="1:8" ht="20.100000000000001" customHeight="1">
      <c r="A6" s="1431" t="s">
        <v>1548</v>
      </c>
      <c r="B6" s="1384"/>
      <c r="C6" s="1516" t="s">
        <v>1549</v>
      </c>
      <c r="D6" s="1517"/>
      <c r="E6" s="1517"/>
      <c r="F6" s="1517"/>
      <c r="G6" s="1517"/>
      <c r="H6" s="1517"/>
    </row>
    <row r="7" spans="1:8" ht="20.100000000000001" customHeight="1">
      <c r="A7" s="1432"/>
      <c r="B7" s="1385"/>
      <c r="C7" s="1518" t="s">
        <v>1674</v>
      </c>
      <c r="D7" s="1428" t="s">
        <v>1016</v>
      </c>
      <c r="E7" s="1516" t="s">
        <v>531</v>
      </c>
      <c r="F7" s="1520"/>
      <c r="G7" s="1428" t="s">
        <v>1551</v>
      </c>
      <c r="H7" s="1416" t="s">
        <v>1595</v>
      </c>
    </row>
    <row r="8" spans="1:8" ht="24.95" customHeight="1">
      <c r="A8" s="1432"/>
      <c r="B8" s="1385"/>
      <c r="C8" s="1519"/>
      <c r="D8" s="1430"/>
      <c r="E8" s="926" t="s">
        <v>529</v>
      </c>
      <c r="F8" s="926" t="s">
        <v>518</v>
      </c>
      <c r="G8" s="1430"/>
      <c r="H8" s="1418"/>
    </row>
    <row r="9" spans="1:8" ht="20.100000000000001" customHeight="1">
      <c r="A9" s="1433"/>
      <c r="B9" s="1386"/>
      <c r="C9" s="1039" t="s">
        <v>179</v>
      </c>
      <c r="D9" s="926" t="s">
        <v>779</v>
      </c>
      <c r="E9" s="927" t="s">
        <v>179</v>
      </c>
      <c r="F9" s="926" t="s">
        <v>779</v>
      </c>
      <c r="G9" s="1038" t="s">
        <v>179</v>
      </c>
      <c r="H9" s="928" t="s">
        <v>646</v>
      </c>
    </row>
    <row r="10" spans="1:8" ht="20.100000000000001" customHeight="1">
      <c r="A10" s="946"/>
      <c r="B10" s="946"/>
      <c r="C10" s="946"/>
      <c r="D10" s="946"/>
      <c r="E10" s="946"/>
      <c r="F10" s="946"/>
      <c r="G10" s="946"/>
      <c r="H10" s="946"/>
    </row>
    <row r="11" spans="1:8" ht="15" customHeight="1">
      <c r="A11" s="1512" t="s">
        <v>495</v>
      </c>
      <c r="B11" s="1512"/>
      <c r="C11" s="1512"/>
      <c r="D11" s="1512"/>
      <c r="E11" s="1512"/>
      <c r="F11" s="1512"/>
      <c r="G11" s="1512"/>
      <c r="H11" s="1512"/>
    </row>
    <row r="12" spans="1:8" s="929" customFormat="1" ht="17.649999999999999" customHeight="1">
      <c r="A12" s="947">
        <v>43739</v>
      </c>
      <c r="B12" s="948">
        <v>43739</v>
      </c>
      <c r="C12" s="931">
        <v>19657</v>
      </c>
      <c r="D12" s="931">
        <v>3635</v>
      </c>
      <c r="E12" s="931">
        <v>31785</v>
      </c>
      <c r="F12" s="931">
        <v>3127.7400000000002</v>
      </c>
      <c r="G12" s="931">
        <v>119772</v>
      </c>
      <c r="H12" s="931">
        <v>10303847</v>
      </c>
    </row>
    <row r="13" spans="1:8" s="929" customFormat="1" ht="11.65" customHeight="1">
      <c r="A13" s="949" t="s">
        <v>342</v>
      </c>
      <c r="B13" s="948">
        <v>43770</v>
      </c>
      <c r="C13" s="931">
        <v>17800</v>
      </c>
      <c r="D13" s="931">
        <v>3621.62</v>
      </c>
      <c r="E13" s="931">
        <v>29860</v>
      </c>
      <c r="F13" s="931">
        <v>2780.1400000000003</v>
      </c>
      <c r="G13" s="931">
        <v>110474</v>
      </c>
      <c r="H13" s="931">
        <v>9691346</v>
      </c>
    </row>
    <row r="14" spans="1:8" s="929" customFormat="1" ht="11.65" customHeight="1">
      <c r="A14" s="949" t="s">
        <v>342</v>
      </c>
      <c r="B14" s="948">
        <v>43800</v>
      </c>
      <c r="C14" s="931">
        <v>18234</v>
      </c>
      <c r="D14" s="931">
        <v>4077.28</v>
      </c>
      <c r="E14" s="931">
        <v>41046</v>
      </c>
      <c r="F14" s="931">
        <v>3621.62</v>
      </c>
      <c r="G14" s="931">
        <v>136639</v>
      </c>
      <c r="H14" s="931">
        <v>11209749</v>
      </c>
    </row>
    <row r="15" spans="1:8" s="929" customFormat="1" ht="17.649999999999999" customHeight="1">
      <c r="A15" s="949">
        <v>43831</v>
      </c>
      <c r="B15" s="948">
        <v>43831</v>
      </c>
      <c r="C15" s="931">
        <v>16520</v>
      </c>
      <c r="D15" s="931">
        <v>3310.44</v>
      </c>
      <c r="E15" s="931">
        <v>27018</v>
      </c>
      <c r="F15" s="931">
        <v>2714.16</v>
      </c>
      <c r="G15" s="931">
        <v>102571</v>
      </c>
      <c r="H15" s="931">
        <v>8825022</v>
      </c>
    </row>
    <row r="16" spans="1:8" s="929" customFormat="1" ht="11.65" customHeight="1">
      <c r="A16" s="949" t="s">
        <v>342</v>
      </c>
      <c r="B16" s="948">
        <v>43862</v>
      </c>
      <c r="C16" s="931">
        <v>15832</v>
      </c>
      <c r="D16" s="931">
        <v>3187.7</v>
      </c>
      <c r="E16" s="931">
        <v>24309</v>
      </c>
      <c r="F16" s="931">
        <v>2429.33</v>
      </c>
      <c r="G16" s="931">
        <v>92988</v>
      </c>
      <c r="H16" s="931">
        <v>8482732</v>
      </c>
    </row>
    <row r="17" spans="1:8" s="929" customFormat="1" ht="11.65" customHeight="1">
      <c r="A17" s="949" t="s">
        <v>342</v>
      </c>
      <c r="B17" s="948">
        <v>43891</v>
      </c>
      <c r="C17" s="931">
        <v>18505</v>
      </c>
      <c r="D17" s="931">
        <v>3050.1</v>
      </c>
      <c r="E17" s="931">
        <v>28748</v>
      </c>
      <c r="F17" s="931">
        <v>2949.35</v>
      </c>
      <c r="G17" s="931">
        <v>110714</v>
      </c>
      <c r="H17" s="931">
        <v>9155489</v>
      </c>
    </row>
    <row r="18" spans="1:8" s="929" customFormat="1" ht="11.65" customHeight="1">
      <c r="A18" s="949" t="s">
        <v>342</v>
      </c>
      <c r="B18" s="948">
        <v>43922</v>
      </c>
      <c r="C18" s="931">
        <v>19140</v>
      </c>
      <c r="D18" s="931">
        <v>3857.69</v>
      </c>
      <c r="E18" s="931">
        <v>30293</v>
      </c>
      <c r="F18" s="931">
        <v>3064.09</v>
      </c>
      <c r="G18" s="931">
        <v>115421</v>
      </c>
      <c r="H18" s="931">
        <v>9983747</v>
      </c>
    </row>
    <row r="19" spans="1:8" s="929" customFormat="1" ht="11.65" customHeight="1">
      <c r="A19" s="949" t="s">
        <v>342</v>
      </c>
      <c r="B19" s="948">
        <v>43952</v>
      </c>
      <c r="C19" s="931">
        <v>18979</v>
      </c>
      <c r="D19" s="931">
        <v>3401.81</v>
      </c>
      <c r="E19" s="931">
        <v>31558</v>
      </c>
      <c r="F19" s="931">
        <v>3049.9</v>
      </c>
      <c r="G19" s="931">
        <v>115620</v>
      </c>
      <c r="H19" s="931">
        <v>10082835</v>
      </c>
    </row>
    <row r="20" spans="1:8" s="929" customFormat="1" ht="11.65" customHeight="1">
      <c r="A20" s="949" t="s">
        <v>342</v>
      </c>
      <c r="B20" s="948">
        <v>43983</v>
      </c>
      <c r="C20" s="931">
        <v>20910</v>
      </c>
      <c r="D20" s="931">
        <v>3978.55</v>
      </c>
      <c r="E20" s="931">
        <v>34305</v>
      </c>
      <c r="F20" s="931">
        <v>3369.6800000000003</v>
      </c>
      <c r="G20" s="931">
        <v>126880</v>
      </c>
      <c r="H20" s="931">
        <v>10784861</v>
      </c>
    </row>
    <row r="21" spans="1:8" s="929" customFormat="1" ht="11.65" customHeight="1">
      <c r="A21" s="949" t="s">
        <v>342</v>
      </c>
      <c r="B21" s="948">
        <v>44013</v>
      </c>
      <c r="C21" s="931">
        <v>21495</v>
      </c>
      <c r="D21" s="931">
        <v>3832.38</v>
      </c>
      <c r="E21" s="931">
        <v>31231</v>
      </c>
      <c r="F21" s="931">
        <v>3277.97</v>
      </c>
      <c r="G21" s="931">
        <v>122844</v>
      </c>
      <c r="H21" s="931">
        <v>10478342</v>
      </c>
    </row>
    <row r="22" spans="1:8" s="929" customFormat="1" ht="11.65" customHeight="1">
      <c r="A22" s="949" t="s">
        <v>342</v>
      </c>
      <c r="B22" s="948">
        <v>44044</v>
      </c>
      <c r="C22" s="931">
        <v>19649</v>
      </c>
      <c r="D22" s="931">
        <v>3345.79</v>
      </c>
      <c r="E22" s="931">
        <v>31621</v>
      </c>
      <c r="F22" s="931">
        <v>3107.9700000000003</v>
      </c>
      <c r="G22" s="931">
        <v>117042</v>
      </c>
      <c r="H22" s="931">
        <v>10084108</v>
      </c>
    </row>
    <row r="23" spans="1:8" s="929" customFormat="1" ht="11.65" customHeight="1">
      <c r="A23" s="949" t="s">
        <v>342</v>
      </c>
      <c r="B23" s="948">
        <v>44075</v>
      </c>
      <c r="C23" s="931">
        <v>19816</v>
      </c>
      <c r="D23" s="931">
        <v>3410.31</v>
      </c>
      <c r="E23" s="931">
        <v>29664</v>
      </c>
      <c r="F23" s="931">
        <v>3130.66</v>
      </c>
      <c r="G23" s="931">
        <v>114317</v>
      </c>
      <c r="H23" s="931">
        <v>9875319</v>
      </c>
    </row>
    <row r="24" spans="1:8" s="929" customFormat="1" ht="11.65" customHeight="1">
      <c r="A24" s="949" t="s">
        <v>342</v>
      </c>
      <c r="B24" s="948">
        <v>44105</v>
      </c>
      <c r="C24" s="931">
        <v>20912</v>
      </c>
      <c r="D24" s="931">
        <v>3893.13</v>
      </c>
      <c r="E24" s="931">
        <v>30631</v>
      </c>
      <c r="F24" s="931">
        <v>3184.32</v>
      </c>
      <c r="G24" s="931">
        <v>118850</v>
      </c>
      <c r="H24" s="931">
        <v>11128894</v>
      </c>
    </row>
    <row r="25" spans="1:8" s="929" customFormat="1" ht="11.65" customHeight="1">
      <c r="A25" s="949" t="s">
        <v>342</v>
      </c>
      <c r="B25" s="948">
        <v>44136</v>
      </c>
      <c r="C25" s="931">
        <v>20537</v>
      </c>
      <c r="D25" s="931">
        <v>3352.53</v>
      </c>
      <c r="E25" s="931">
        <v>32531</v>
      </c>
      <c r="F25" s="931">
        <v>3237.9</v>
      </c>
      <c r="G25" s="931">
        <v>122101</v>
      </c>
      <c r="H25" s="931">
        <v>10320650</v>
      </c>
    </row>
    <row r="26" spans="1:8" s="929" customFormat="1" ht="11.65" customHeight="1">
      <c r="A26" s="949" t="s">
        <v>342</v>
      </c>
      <c r="B26" s="948">
        <v>44166</v>
      </c>
      <c r="C26" s="931">
        <v>19774</v>
      </c>
      <c r="D26" s="931">
        <v>3447.81</v>
      </c>
      <c r="E26" s="931">
        <v>36530</v>
      </c>
      <c r="F26" s="931">
        <v>3517.84</v>
      </c>
      <c r="G26" s="931">
        <v>133108</v>
      </c>
      <c r="H26" s="931">
        <v>11332749</v>
      </c>
    </row>
    <row r="27" spans="1:8" s="929" customFormat="1" ht="17.649999999999999" customHeight="1">
      <c r="A27" s="949">
        <v>44197</v>
      </c>
      <c r="B27" s="948">
        <v>44197</v>
      </c>
      <c r="C27" s="931">
        <v>18346</v>
      </c>
      <c r="D27" s="931">
        <v>3168.9700000000003</v>
      </c>
      <c r="E27" s="931">
        <v>27654</v>
      </c>
      <c r="F27" s="931">
        <v>2845.68</v>
      </c>
      <c r="G27" s="931">
        <v>106546</v>
      </c>
      <c r="H27" s="931">
        <v>9277949</v>
      </c>
    </row>
    <row r="28" spans="1:8" s="929" customFormat="1" ht="11.65" customHeight="1">
      <c r="A28" s="949" t="s">
        <v>342</v>
      </c>
      <c r="B28" s="948">
        <v>44228</v>
      </c>
      <c r="C28" s="931">
        <v>19356</v>
      </c>
      <c r="D28" s="931">
        <v>3516.7699999999995</v>
      </c>
      <c r="E28" s="931">
        <v>30058</v>
      </c>
      <c r="F28" s="931">
        <v>3105.91</v>
      </c>
      <c r="G28" s="931">
        <v>116022</v>
      </c>
      <c r="H28" s="931">
        <v>9712706</v>
      </c>
    </row>
    <row r="29" spans="1:8" s="929" customFormat="1" ht="11.65" customHeight="1">
      <c r="A29" s="949" t="s">
        <v>342</v>
      </c>
      <c r="B29" s="948">
        <v>44256</v>
      </c>
      <c r="C29" s="931">
        <v>26627</v>
      </c>
      <c r="D29" s="931">
        <v>3893.3300000000004</v>
      </c>
      <c r="E29" s="931">
        <v>38204</v>
      </c>
      <c r="F29" s="931">
        <v>4153.04</v>
      </c>
      <c r="G29" s="931">
        <v>156249</v>
      </c>
      <c r="H29" s="931">
        <v>12317211</v>
      </c>
    </row>
    <row r="30" spans="1:8" s="929" customFormat="1" ht="11.65" customHeight="1">
      <c r="A30" s="949" t="s">
        <v>342</v>
      </c>
      <c r="B30" s="948">
        <v>44287</v>
      </c>
      <c r="C30" s="931">
        <v>19754</v>
      </c>
      <c r="D30" s="931">
        <v>3110.59</v>
      </c>
      <c r="E30" s="931">
        <v>29637</v>
      </c>
      <c r="F30" s="931">
        <v>3016.08</v>
      </c>
      <c r="G30" s="931">
        <v>112670</v>
      </c>
      <c r="H30" s="931">
        <v>9959978</v>
      </c>
    </row>
    <row r="31" spans="1:8" s="929" customFormat="1" ht="11.65" customHeight="1">
      <c r="A31" s="949" t="s">
        <v>342</v>
      </c>
      <c r="B31" s="948">
        <v>44317</v>
      </c>
      <c r="C31" s="931">
        <v>20150</v>
      </c>
      <c r="D31" s="931">
        <v>3519.21</v>
      </c>
      <c r="E31" s="931">
        <v>32384</v>
      </c>
      <c r="F31" s="931">
        <v>3162.2400000000002</v>
      </c>
      <c r="G31" s="931">
        <v>118246</v>
      </c>
      <c r="H31" s="931">
        <v>10557326</v>
      </c>
    </row>
    <row r="32" spans="1:8" s="929" customFormat="1" ht="11.65" customHeight="1">
      <c r="A32" s="949" t="s">
        <v>342</v>
      </c>
      <c r="B32" s="948">
        <v>44348</v>
      </c>
      <c r="C32" s="931">
        <v>22564</v>
      </c>
      <c r="D32" s="931">
        <v>3744.5800000000004</v>
      </c>
      <c r="E32" s="931">
        <v>31844</v>
      </c>
      <c r="F32" s="931">
        <v>3360.53</v>
      </c>
      <c r="G32" s="931">
        <v>124741</v>
      </c>
      <c r="H32" s="931">
        <v>10786942</v>
      </c>
    </row>
    <row r="33" spans="1:11" s="929" customFormat="1" ht="11.65" customHeight="1">
      <c r="A33" s="949" t="s">
        <v>342</v>
      </c>
      <c r="B33" s="948">
        <v>44378</v>
      </c>
      <c r="C33" s="931">
        <v>21597</v>
      </c>
      <c r="D33" s="931">
        <v>3701.62</v>
      </c>
      <c r="E33" s="931">
        <v>31334</v>
      </c>
      <c r="F33" s="931">
        <v>3187.9</v>
      </c>
      <c r="G33" s="931">
        <v>119346</v>
      </c>
      <c r="H33" s="931">
        <v>11615750</v>
      </c>
    </row>
    <row r="34" spans="1:11" s="929" customFormat="1" ht="11.65" customHeight="1">
      <c r="A34" s="949" t="s">
        <v>342</v>
      </c>
      <c r="B34" s="948">
        <v>44409</v>
      </c>
      <c r="C34" s="931">
        <v>21356</v>
      </c>
      <c r="D34" s="931">
        <v>3938.79</v>
      </c>
      <c r="E34" s="931">
        <v>31114</v>
      </c>
      <c r="F34" s="931">
        <v>3189.9900000000002</v>
      </c>
      <c r="G34" s="931">
        <v>118179</v>
      </c>
      <c r="H34" s="931">
        <v>11684142</v>
      </c>
    </row>
    <row r="35" spans="1:11" s="929" customFormat="1" ht="11.65" customHeight="1">
      <c r="A35" s="949" t="s">
        <v>342</v>
      </c>
      <c r="B35" s="948">
        <v>44440</v>
      </c>
      <c r="C35" s="931">
        <v>19964</v>
      </c>
      <c r="D35" s="931">
        <v>3694.94</v>
      </c>
      <c r="E35" s="931">
        <v>30191</v>
      </c>
      <c r="F35" s="931">
        <v>3077.58</v>
      </c>
      <c r="G35" s="931">
        <v>114967</v>
      </c>
      <c r="H35" s="931">
        <v>10743057</v>
      </c>
    </row>
    <row r="36" spans="1:11" s="929" customFormat="1" ht="11.65" customHeight="1">
      <c r="A36" s="949" t="s">
        <v>342</v>
      </c>
      <c r="B36" s="948">
        <v>44470</v>
      </c>
      <c r="C36" s="931">
        <v>19327</v>
      </c>
      <c r="D36" s="931">
        <v>3628.65</v>
      </c>
      <c r="E36" s="931">
        <v>29597</v>
      </c>
      <c r="F36" s="931">
        <v>3024.44</v>
      </c>
      <c r="G36" s="931">
        <v>111905</v>
      </c>
      <c r="H36" s="931">
        <v>10741175</v>
      </c>
    </row>
    <row r="37" spans="1:11" ht="15" customHeight="1">
      <c r="A37" s="1513" t="s">
        <v>151</v>
      </c>
      <c r="B37" s="1513"/>
      <c r="C37" s="1513"/>
      <c r="D37" s="1513"/>
      <c r="E37" s="1513"/>
      <c r="F37" s="1513"/>
      <c r="G37" s="1513"/>
      <c r="H37" s="1513"/>
    </row>
    <row r="38" spans="1:11" s="929" customFormat="1" ht="17.649999999999999" customHeight="1">
      <c r="A38" s="947">
        <v>43739</v>
      </c>
      <c r="B38" s="948">
        <v>43739</v>
      </c>
      <c r="C38" s="931">
        <v>15496</v>
      </c>
      <c r="D38" s="931">
        <v>588.98</v>
      </c>
      <c r="E38" s="931">
        <v>30703</v>
      </c>
      <c r="F38" s="931">
        <v>3063.96</v>
      </c>
      <c r="G38" s="931">
        <v>117478</v>
      </c>
      <c r="H38" s="931">
        <v>5728016</v>
      </c>
    </row>
    <row r="39" spans="1:11" s="923" customFormat="1" ht="11.65" customHeight="1">
      <c r="A39" s="950" t="s">
        <v>342</v>
      </c>
      <c r="B39" s="948">
        <v>43770</v>
      </c>
      <c r="C39" s="931">
        <v>14064</v>
      </c>
      <c r="D39" s="931">
        <v>534.31999999999994</v>
      </c>
      <c r="E39" s="931">
        <v>28971</v>
      </c>
      <c r="F39" s="931">
        <v>2734.77</v>
      </c>
      <c r="G39" s="931">
        <v>108672</v>
      </c>
      <c r="H39" s="931">
        <v>5510535</v>
      </c>
      <c r="I39" s="929"/>
      <c r="J39" s="929"/>
      <c r="K39" s="929"/>
    </row>
    <row r="40" spans="1:11" s="923" customFormat="1" ht="11.65" customHeight="1">
      <c r="A40" s="950" t="s">
        <v>342</v>
      </c>
      <c r="B40" s="948">
        <v>43800</v>
      </c>
      <c r="C40" s="931">
        <v>14548</v>
      </c>
      <c r="D40" s="931">
        <v>581.99</v>
      </c>
      <c r="E40" s="931">
        <v>40135</v>
      </c>
      <c r="F40" s="931">
        <v>3555.71</v>
      </c>
      <c r="G40" s="931">
        <v>134461</v>
      </c>
      <c r="H40" s="931">
        <v>6610273</v>
      </c>
      <c r="I40" s="929"/>
      <c r="J40" s="929"/>
      <c r="K40" s="929"/>
    </row>
    <row r="41" spans="1:11" s="923" customFormat="1" ht="17.649999999999999" customHeight="1">
      <c r="A41" s="950">
        <v>43831</v>
      </c>
      <c r="B41" s="948">
        <v>43831</v>
      </c>
      <c r="C41" s="931">
        <v>13296</v>
      </c>
      <c r="D41" s="931">
        <v>550.81000000000006</v>
      </c>
      <c r="E41" s="931">
        <v>26353</v>
      </c>
      <c r="F41" s="931">
        <v>2649.2799999999997</v>
      </c>
      <c r="G41" s="931">
        <v>100463</v>
      </c>
      <c r="H41" s="931">
        <v>5021653</v>
      </c>
      <c r="I41" s="929"/>
      <c r="J41" s="929"/>
      <c r="K41" s="929"/>
    </row>
    <row r="42" spans="1:11" s="929" customFormat="1" ht="11.65" customHeight="1">
      <c r="A42" s="950" t="s">
        <v>342</v>
      </c>
      <c r="B42" s="948">
        <v>43862</v>
      </c>
      <c r="C42" s="931">
        <v>12734</v>
      </c>
      <c r="D42" s="931">
        <v>493.59</v>
      </c>
      <c r="E42" s="931">
        <v>23768</v>
      </c>
      <c r="F42" s="931">
        <v>2395.8599999999997</v>
      </c>
      <c r="G42" s="931">
        <v>91804</v>
      </c>
      <c r="H42" s="931">
        <v>4576457</v>
      </c>
    </row>
    <row r="43" spans="1:11" s="923" customFormat="1" ht="11.65" customHeight="1">
      <c r="A43" s="950" t="s">
        <v>342</v>
      </c>
      <c r="B43" s="948">
        <v>43891</v>
      </c>
      <c r="C43" s="931">
        <v>14929</v>
      </c>
      <c r="D43" s="931">
        <v>501.18999999999994</v>
      </c>
      <c r="E43" s="931">
        <v>28225</v>
      </c>
      <c r="F43" s="931">
        <v>2916.77</v>
      </c>
      <c r="G43" s="931">
        <v>109494</v>
      </c>
      <c r="H43" s="931">
        <v>5565225</v>
      </c>
      <c r="I43" s="929"/>
      <c r="J43" s="929"/>
      <c r="K43" s="929"/>
    </row>
    <row r="44" spans="1:11" s="923" customFormat="1" ht="11.65" customHeight="1">
      <c r="A44" s="950" t="s">
        <v>342</v>
      </c>
      <c r="B44" s="948">
        <v>43922</v>
      </c>
      <c r="C44" s="931">
        <v>15543</v>
      </c>
      <c r="D44" s="931">
        <v>567.6</v>
      </c>
      <c r="E44" s="931">
        <v>29854</v>
      </c>
      <c r="F44" s="931">
        <v>3030.1</v>
      </c>
      <c r="G44" s="931">
        <v>114288</v>
      </c>
      <c r="H44" s="931">
        <v>5816648</v>
      </c>
      <c r="I44" s="929"/>
      <c r="J44" s="929"/>
      <c r="K44" s="929"/>
    </row>
    <row r="45" spans="1:11" s="923" customFormat="1" ht="11.65" customHeight="1">
      <c r="A45" s="950" t="s">
        <v>342</v>
      </c>
      <c r="B45" s="948">
        <v>43952</v>
      </c>
      <c r="C45" s="931">
        <v>15045</v>
      </c>
      <c r="D45" s="931">
        <v>530.70000000000005</v>
      </c>
      <c r="E45" s="931">
        <v>30889</v>
      </c>
      <c r="F45" s="931">
        <v>3002.2400000000002</v>
      </c>
      <c r="G45" s="931">
        <v>114044</v>
      </c>
      <c r="H45" s="931">
        <v>5749556</v>
      </c>
      <c r="I45" s="929"/>
      <c r="J45" s="929"/>
      <c r="K45" s="929"/>
    </row>
    <row r="46" spans="1:11" s="923" customFormat="1" ht="11.65" customHeight="1">
      <c r="A46" s="950" t="s">
        <v>342</v>
      </c>
      <c r="B46" s="948">
        <v>43983</v>
      </c>
      <c r="C46" s="931">
        <v>16981</v>
      </c>
      <c r="D46" s="931">
        <v>639.95000000000005</v>
      </c>
      <c r="E46" s="931">
        <v>33600</v>
      </c>
      <c r="F46" s="931">
        <v>3324.34</v>
      </c>
      <c r="G46" s="931">
        <v>125258</v>
      </c>
      <c r="H46" s="931">
        <v>6384876</v>
      </c>
      <c r="I46" s="929"/>
      <c r="J46" s="929"/>
      <c r="K46" s="929"/>
    </row>
    <row r="47" spans="1:11" s="923" customFormat="1" ht="11.65" customHeight="1">
      <c r="A47" s="950" t="s">
        <v>342</v>
      </c>
      <c r="B47" s="948">
        <v>44013</v>
      </c>
      <c r="C47" s="931">
        <v>17371</v>
      </c>
      <c r="D47" s="931">
        <v>623.31999999999994</v>
      </c>
      <c r="E47" s="931">
        <v>30230</v>
      </c>
      <c r="F47" s="931">
        <v>3202.37</v>
      </c>
      <c r="G47" s="931">
        <v>120152</v>
      </c>
      <c r="H47" s="931">
        <v>6227925</v>
      </c>
      <c r="I47" s="929"/>
      <c r="J47" s="929"/>
      <c r="K47" s="929"/>
    </row>
    <row r="48" spans="1:11" s="923" customFormat="1" ht="11.65" customHeight="1">
      <c r="A48" s="950" t="s">
        <v>342</v>
      </c>
      <c r="B48" s="948">
        <v>44044</v>
      </c>
      <c r="C48" s="931">
        <v>15690</v>
      </c>
      <c r="D48" s="931">
        <v>540.54</v>
      </c>
      <c r="E48" s="931">
        <v>31116</v>
      </c>
      <c r="F48" s="931">
        <v>3064.58</v>
      </c>
      <c r="G48" s="931">
        <v>115479</v>
      </c>
      <c r="H48" s="931">
        <v>6007447</v>
      </c>
      <c r="I48" s="929"/>
      <c r="J48" s="929"/>
      <c r="K48" s="929"/>
    </row>
    <row r="49" spans="1:11" s="923" customFormat="1" ht="11.65" customHeight="1">
      <c r="A49" s="950" t="s">
        <v>342</v>
      </c>
      <c r="B49" s="948">
        <v>44075</v>
      </c>
      <c r="C49" s="931">
        <v>15919</v>
      </c>
      <c r="D49" s="931">
        <v>552.48</v>
      </c>
      <c r="E49" s="931">
        <v>29214</v>
      </c>
      <c r="F49" s="931">
        <v>3089.46</v>
      </c>
      <c r="G49" s="931">
        <v>112905</v>
      </c>
      <c r="H49" s="931">
        <v>5794032</v>
      </c>
      <c r="I49" s="929"/>
      <c r="J49" s="929"/>
      <c r="K49" s="929"/>
    </row>
    <row r="50" spans="1:11" s="923" customFormat="1" ht="11.65" customHeight="1">
      <c r="A50" s="950" t="s">
        <v>342</v>
      </c>
      <c r="B50" s="948">
        <v>44105</v>
      </c>
      <c r="C50" s="931">
        <v>16625</v>
      </c>
      <c r="D50" s="931">
        <v>581.76</v>
      </c>
      <c r="E50" s="931">
        <v>29684</v>
      </c>
      <c r="F50" s="931">
        <v>3115.2</v>
      </c>
      <c r="G50" s="931">
        <v>116516</v>
      </c>
      <c r="H50" s="931">
        <v>6151895</v>
      </c>
      <c r="I50" s="929"/>
      <c r="J50" s="929"/>
      <c r="K50" s="929"/>
    </row>
    <row r="51" spans="1:11" s="923" customFormat="1" ht="11.65" customHeight="1">
      <c r="A51" s="950" t="s">
        <v>342</v>
      </c>
      <c r="B51" s="948">
        <v>44136</v>
      </c>
      <c r="C51" s="931">
        <v>16673</v>
      </c>
      <c r="D51" s="931">
        <v>591.26</v>
      </c>
      <c r="E51" s="931">
        <v>31871</v>
      </c>
      <c r="F51" s="931">
        <v>3191.11</v>
      </c>
      <c r="G51" s="931">
        <v>120436</v>
      </c>
      <c r="H51" s="931">
        <v>6300744</v>
      </c>
      <c r="I51" s="929"/>
      <c r="J51" s="929"/>
      <c r="K51" s="929"/>
    </row>
    <row r="52" spans="1:11" s="923" customFormat="1" ht="11.65" customHeight="1">
      <c r="A52" s="950" t="s">
        <v>342</v>
      </c>
      <c r="B52" s="948">
        <v>44166</v>
      </c>
      <c r="C52" s="931">
        <v>16184</v>
      </c>
      <c r="D52" s="931">
        <v>583.26</v>
      </c>
      <c r="E52" s="931">
        <v>35635</v>
      </c>
      <c r="F52" s="931">
        <v>3452.8599999999997</v>
      </c>
      <c r="G52" s="931">
        <v>130643</v>
      </c>
      <c r="H52" s="931">
        <v>6847832</v>
      </c>
      <c r="I52" s="929"/>
      <c r="J52" s="929"/>
      <c r="K52" s="929"/>
    </row>
    <row r="53" spans="1:11" s="923" customFormat="1" ht="17.649999999999999" customHeight="1">
      <c r="A53" s="950">
        <v>44197</v>
      </c>
      <c r="B53" s="948">
        <v>44197</v>
      </c>
      <c r="C53" s="931">
        <v>15013</v>
      </c>
      <c r="D53" s="931">
        <v>531.70000000000005</v>
      </c>
      <c r="E53" s="931">
        <v>26970</v>
      </c>
      <c r="F53" s="931">
        <v>2801.82</v>
      </c>
      <c r="G53" s="931">
        <v>104949</v>
      </c>
      <c r="H53" s="931">
        <v>5694409</v>
      </c>
      <c r="I53" s="929"/>
      <c r="J53" s="929"/>
      <c r="K53" s="929"/>
    </row>
    <row r="54" spans="1:11" s="929" customFormat="1" ht="11.65" customHeight="1">
      <c r="A54" s="950" t="s">
        <v>342</v>
      </c>
      <c r="B54" s="948">
        <v>44228</v>
      </c>
      <c r="C54" s="931">
        <v>15964</v>
      </c>
      <c r="D54" s="931">
        <v>612.81000000000006</v>
      </c>
      <c r="E54" s="931">
        <v>29405</v>
      </c>
      <c r="F54" s="931">
        <v>3057.68</v>
      </c>
      <c r="G54" s="931">
        <v>114376</v>
      </c>
      <c r="H54" s="931">
        <v>6176323</v>
      </c>
    </row>
    <row r="55" spans="1:11" s="923" customFormat="1" ht="11.65" customHeight="1">
      <c r="A55" s="950" t="s">
        <v>342</v>
      </c>
      <c r="B55" s="948">
        <v>44256</v>
      </c>
      <c r="C55" s="931">
        <v>22509</v>
      </c>
      <c r="D55" s="931">
        <v>771.73</v>
      </c>
      <c r="E55" s="931">
        <v>37366</v>
      </c>
      <c r="F55" s="931">
        <v>4091.1</v>
      </c>
      <c r="G55" s="931">
        <v>154423</v>
      </c>
      <c r="H55" s="931">
        <v>8132106</v>
      </c>
      <c r="I55" s="929"/>
      <c r="J55" s="929"/>
      <c r="K55" s="929"/>
    </row>
    <row r="56" spans="1:11" s="923" customFormat="1" ht="11.65" customHeight="1">
      <c r="A56" s="950" t="s">
        <v>342</v>
      </c>
      <c r="B56" s="948">
        <v>44287</v>
      </c>
      <c r="C56" s="931">
        <v>15897</v>
      </c>
      <c r="D56" s="931">
        <v>529.65</v>
      </c>
      <c r="E56" s="931">
        <v>28888</v>
      </c>
      <c r="F56" s="931">
        <v>2959.42</v>
      </c>
      <c r="G56" s="931">
        <v>110805</v>
      </c>
      <c r="H56" s="931">
        <v>5981606</v>
      </c>
      <c r="I56" s="929"/>
      <c r="J56" s="929"/>
      <c r="K56" s="929"/>
    </row>
    <row r="57" spans="1:11" s="923" customFormat="1" ht="11.65" customHeight="1">
      <c r="A57" s="950" t="s">
        <v>342</v>
      </c>
      <c r="B57" s="948">
        <v>44317</v>
      </c>
      <c r="C57" s="931">
        <v>16087</v>
      </c>
      <c r="D57" s="931">
        <v>572.81999999999994</v>
      </c>
      <c r="E57" s="931">
        <v>31387</v>
      </c>
      <c r="F57" s="931">
        <v>3100.8</v>
      </c>
      <c r="G57" s="931">
        <v>116054</v>
      </c>
      <c r="H57" s="931">
        <v>6197529</v>
      </c>
      <c r="I57" s="929"/>
      <c r="J57" s="929"/>
      <c r="K57" s="929"/>
    </row>
    <row r="58" spans="1:11" s="923" customFormat="1" ht="11.65" customHeight="1">
      <c r="A58" s="950" t="s">
        <v>342</v>
      </c>
      <c r="B58" s="948">
        <v>44348</v>
      </c>
      <c r="C58" s="931">
        <v>18139</v>
      </c>
      <c r="D58" s="931">
        <v>594.56000000000006</v>
      </c>
      <c r="E58" s="931">
        <v>31002</v>
      </c>
      <c r="F58" s="931">
        <v>3297.38</v>
      </c>
      <c r="G58" s="931">
        <v>122661</v>
      </c>
      <c r="H58" s="931">
        <v>6700266</v>
      </c>
      <c r="I58" s="929"/>
      <c r="J58" s="929"/>
      <c r="K58" s="929"/>
    </row>
    <row r="59" spans="1:11" s="923" customFormat="1" ht="11.65" customHeight="1">
      <c r="A59" s="950" t="s">
        <v>342</v>
      </c>
      <c r="B59" s="948">
        <v>44378</v>
      </c>
      <c r="C59" s="931">
        <v>17332</v>
      </c>
      <c r="D59" s="931">
        <v>600.79999999999995</v>
      </c>
      <c r="E59" s="931">
        <v>30652</v>
      </c>
      <c r="F59" s="931">
        <v>3143.67</v>
      </c>
      <c r="G59" s="931">
        <v>117822</v>
      </c>
      <c r="H59" s="931">
        <v>6553101</v>
      </c>
      <c r="I59" s="929"/>
      <c r="J59" s="929"/>
      <c r="K59" s="929"/>
    </row>
    <row r="60" spans="1:11" s="923" customFormat="1" ht="11.65" customHeight="1">
      <c r="A60" s="950" t="s">
        <v>342</v>
      </c>
      <c r="B60" s="948">
        <v>44409</v>
      </c>
      <c r="C60" s="931">
        <v>17033</v>
      </c>
      <c r="D60" s="931">
        <v>606.18999999999994</v>
      </c>
      <c r="E60" s="931">
        <v>30111</v>
      </c>
      <c r="F60" s="931">
        <v>3122.73</v>
      </c>
      <c r="G60" s="931">
        <v>115849</v>
      </c>
      <c r="H60" s="931">
        <v>6499728</v>
      </c>
      <c r="I60" s="929"/>
      <c r="J60" s="929"/>
      <c r="K60" s="929"/>
    </row>
    <row r="61" spans="1:11" s="923" customFormat="1" ht="11.65" customHeight="1">
      <c r="A61" s="950" t="s">
        <v>342</v>
      </c>
      <c r="B61" s="948">
        <v>44440</v>
      </c>
      <c r="C61" s="931">
        <v>15817</v>
      </c>
      <c r="D61" s="931">
        <v>538.23</v>
      </c>
      <c r="E61" s="931">
        <v>29213</v>
      </c>
      <c r="F61" s="931">
        <v>3009.09</v>
      </c>
      <c r="G61" s="931">
        <v>112413</v>
      </c>
      <c r="H61" s="931">
        <v>6224006</v>
      </c>
      <c r="I61" s="929"/>
      <c r="J61" s="929"/>
      <c r="K61" s="929"/>
    </row>
    <row r="62" spans="1:11" s="923" customFormat="1" ht="11.65" customHeight="1">
      <c r="A62" s="950" t="s">
        <v>342</v>
      </c>
      <c r="B62" s="948">
        <v>44470</v>
      </c>
      <c r="C62" s="931">
        <v>15338</v>
      </c>
      <c r="D62" s="931">
        <v>595.47</v>
      </c>
      <c r="E62" s="931">
        <v>28860</v>
      </c>
      <c r="F62" s="931">
        <v>2963.3599999999997</v>
      </c>
      <c r="G62" s="931">
        <v>109989</v>
      </c>
      <c r="H62" s="931">
        <v>6317522</v>
      </c>
      <c r="I62" s="929"/>
      <c r="J62" s="929"/>
      <c r="K62" s="929"/>
    </row>
    <row r="63" spans="1:11" ht="15" customHeight="1">
      <c r="A63" s="1513" t="s">
        <v>208</v>
      </c>
      <c r="B63" s="1513"/>
      <c r="C63" s="1513"/>
      <c r="D63" s="1513"/>
      <c r="E63" s="1513"/>
      <c r="F63" s="1513"/>
      <c r="G63" s="1513"/>
      <c r="H63" s="1513"/>
    </row>
    <row r="64" spans="1:11" s="929" customFormat="1" ht="17.649999999999999" customHeight="1">
      <c r="A64" s="947">
        <v>43739</v>
      </c>
      <c r="B64" s="948">
        <v>43739</v>
      </c>
      <c r="C64" s="931">
        <v>4161</v>
      </c>
      <c r="D64" s="931">
        <v>3046.02</v>
      </c>
      <c r="E64" s="931">
        <v>1082</v>
      </c>
      <c r="F64" s="931">
        <v>63.77</v>
      </c>
      <c r="G64" s="931">
        <v>2294</v>
      </c>
      <c r="H64" s="931">
        <v>4575831</v>
      </c>
    </row>
    <row r="65" spans="1:8" s="923" customFormat="1" ht="11.65" customHeight="1">
      <c r="A65" s="950" t="s">
        <v>342</v>
      </c>
      <c r="B65" s="948">
        <v>43770</v>
      </c>
      <c r="C65" s="931">
        <v>3736</v>
      </c>
      <c r="D65" s="931">
        <v>3087.3</v>
      </c>
      <c r="E65" s="931">
        <v>889</v>
      </c>
      <c r="F65" s="931">
        <v>45.37</v>
      </c>
      <c r="G65" s="931">
        <v>1802</v>
      </c>
      <c r="H65" s="931">
        <v>4180811</v>
      </c>
    </row>
    <row r="66" spans="1:8" s="923" customFormat="1" ht="11.65" customHeight="1">
      <c r="A66" s="950" t="s">
        <v>342</v>
      </c>
      <c r="B66" s="948">
        <v>43800</v>
      </c>
      <c r="C66" s="931">
        <v>3686</v>
      </c>
      <c r="D66" s="931">
        <v>3495.29</v>
      </c>
      <c r="E66" s="931">
        <v>911</v>
      </c>
      <c r="F66" s="931">
        <v>65.91</v>
      </c>
      <c r="G66" s="931">
        <v>2178</v>
      </c>
      <c r="H66" s="931">
        <v>4599476</v>
      </c>
    </row>
    <row r="67" spans="1:8" s="923" customFormat="1" ht="17.649999999999999" customHeight="1">
      <c r="A67" s="950">
        <v>43831</v>
      </c>
      <c r="B67" s="948">
        <v>43831</v>
      </c>
      <c r="C67" s="931">
        <v>3224</v>
      </c>
      <c r="D67" s="931">
        <v>2759.63</v>
      </c>
      <c r="E67" s="931">
        <v>665</v>
      </c>
      <c r="F67" s="931">
        <v>64.89</v>
      </c>
      <c r="G67" s="931">
        <v>2108</v>
      </c>
      <c r="H67" s="931">
        <v>3803369</v>
      </c>
    </row>
    <row r="68" spans="1:8" s="929" customFormat="1" ht="11.65" customHeight="1">
      <c r="A68" s="950" t="s">
        <v>342</v>
      </c>
      <c r="B68" s="948">
        <v>43862</v>
      </c>
      <c r="C68" s="931">
        <v>3098</v>
      </c>
      <c r="D68" s="931">
        <v>2694.1</v>
      </c>
      <c r="E68" s="931">
        <v>541</v>
      </c>
      <c r="F68" s="931">
        <v>33.47</v>
      </c>
      <c r="G68" s="931">
        <v>1184</v>
      </c>
      <c r="H68" s="931">
        <v>3906275</v>
      </c>
    </row>
    <row r="69" spans="1:8" s="923" customFormat="1" ht="11.65" customHeight="1">
      <c r="A69" s="950" t="s">
        <v>342</v>
      </c>
      <c r="B69" s="948">
        <v>43891</v>
      </c>
      <c r="C69" s="931">
        <v>3576</v>
      </c>
      <c r="D69" s="931">
        <v>2548.91</v>
      </c>
      <c r="E69" s="931">
        <v>523</v>
      </c>
      <c r="F69" s="931">
        <v>32.58</v>
      </c>
      <c r="G69" s="931">
        <v>1220</v>
      </c>
      <c r="H69" s="931">
        <v>3590264</v>
      </c>
    </row>
    <row r="70" spans="1:8" s="923" customFormat="1" ht="11.65" customHeight="1">
      <c r="A70" s="950" t="s">
        <v>342</v>
      </c>
      <c r="B70" s="948">
        <v>43922</v>
      </c>
      <c r="C70" s="931">
        <v>3597</v>
      </c>
      <c r="D70" s="931">
        <v>3290.09</v>
      </c>
      <c r="E70" s="931">
        <v>439</v>
      </c>
      <c r="F70" s="931">
        <v>33.989999999999995</v>
      </c>
      <c r="G70" s="931">
        <v>1133</v>
      </c>
      <c r="H70" s="931">
        <v>4167099</v>
      </c>
    </row>
    <row r="71" spans="1:8" s="923" customFormat="1" ht="11.65" customHeight="1">
      <c r="A71" s="950" t="s">
        <v>342</v>
      </c>
      <c r="B71" s="948">
        <v>43952</v>
      </c>
      <c r="C71" s="931">
        <v>3934</v>
      </c>
      <c r="D71" s="931">
        <v>2871.1099999999997</v>
      </c>
      <c r="E71" s="931">
        <v>669</v>
      </c>
      <c r="F71" s="931">
        <v>47.660000000000004</v>
      </c>
      <c r="G71" s="931">
        <v>1576</v>
      </c>
      <c r="H71" s="931">
        <v>4333279</v>
      </c>
    </row>
    <row r="72" spans="1:8" s="923" customFormat="1" ht="11.65" customHeight="1">
      <c r="A72" s="950" t="s">
        <v>342</v>
      </c>
      <c r="B72" s="948">
        <v>43983</v>
      </c>
      <c r="C72" s="931">
        <v>3929</v>
      </c>
      <c r="D72" s="931">
        <v>3338.6</v>
      </c>
      <c r="E72" s="931">
        <v>705</v>
      </c>
      <c r="F72" s="931">
        <v>45.339999999999996</v>
      </c>
      <c r="G72" s="931">
        <v>1622</v>
      </c>
      <c r="H72" s="931">
        <v>4399985</v>
      </c>
    </row>
    <row r="73" spans="1:8" s="923" customFormat="1" ht="11.65" customHeight="1">
      <c r="A73" s="950" t="s">
        <v>342</v>
      </c>
      <c r="B73" s="948">
        <v>44013</v>
      </c>
      <c r="C73" s="931">
        <v>4124</v>
      </c>
      <c r="D73" s="931">
        <v>3209.06</v>
      </c>
      <c r="E73" s="931">
        <v>1001</v>
      </c>
      <c r="F73" s="931">
        <v>75.599999999999994</v>
      </c>
      <c r="G73" s="931">
        <v>2692</v>
      </c>
      <c r="H73" s="931">
        <v>4250417</v>
      </c>
    </row>
    <row r="74" spans="1:8" s="923" customFormat="1" ht="11.65" customHeight="1">
      <c r="A74" s="950" t="s">
        <v>342</v>
      </c>
      <c r="B74" s="948">
        <v>44044</v>
      </c>
      <c r="C74" s="931">
        <v>3959</v>
      </c>
      <c r="D74" s="931">
        <v>2805.25</v>
      </c>
      <c r="E74" s="931">
        <v>505</v>
      </c>
      <c r="F74" s="931">
        <v>43.38</v>
      </c>
      <c r="G74" s="931">
        <v>1563</v>
      </c>
      <c r="H74" s="931">
        <v>4076661</v>
      </c>
    </row>
    <row r="75" spans="1:8" s="923" customFormat="1" ht="11.65" customHeight="1">
      <c r="A75" s="950" t="s">
        <v>342</v>
      </c>
      <c r="B75" s="948">
        <v>44075</v>
      </c>
      <c r="C75" s="931">
        <v>3897</v>
      </c>
      <c r="D75" s="931">
        <v>2857.84</v>
      </c>
      <c r="E75" s="931">
        <v>450</v>
      </c>
      <c r="F75" s="931">
        <v>41.2</v>
      </c>
      <c r="G75" s="931">
        <v>1412</v>
      </c>
      <c r="H75" s="931">
        <v>4081287</v>
      </c>
    </row>
    <row r="76" spans="1:8" s="923" customFormat="1" ht="11.65" customHeight="1">
      <c r="A76" s="950" t="s">
        <v>342</v>
      </c>
      <c r="B76" s="948">
        <v>44105</v>
      </c>
      <c r="C76" s="931">
        <v>4287</v>
      </c>
      <c r="D76" s="931">
        <v>3311.37</v>
      </c>
      <c r="E76" s="931">
        <v>947</v>
      </c>
      <c r="F76" s="931">
        <v>69.12</v>
      </c>
      <c r="G76" s="931">
        <v>2334</v>
      </c>
      <c r="H76" s="931">
        <v>4976999</v>
      </c>
    </row>
    <row r="77" spans="1:8" s="923" customFormat="1" ht="11.65" customHeight="1">
      <c r="A77" s="950" t="s">
        <v>342</v>
      </c>
      <c r="B77" s="948">
        <v>44136</v>
      </c>
      <c r="C77" s="931">
        <v>3864</v>
      </c>
      <c r="D77" s="931">
        <v>2761.28</v>
      </c>
      <c r="E77" s="931">
        <v>660</v>
      </c>
      <c r="F77" s="931">
        <v>46.8</v>
      </c>
      <c r="G77" s="931">
        <v>1665</v>
      </c>
      <c r="H77" s="931">
        <v>4019906</v>
      </c>
    </row>
    <row r="78" spans="1:8" s="923" customFormat="1" ht="11.65" customHeight="1">
      <c r="A78" s="950" t="s">
        <v>342</v>
      </c>
      <c r="B78" s="948">
        <v>44166</v>
      </c>
      <c r="C78" s="931">
        <v>3590</v>
      </c>
      <c r="D78" s="931">
        <v>2864.56</v>
      </c>
      <c r="E78" s="931">
        <v>895</v>
      </c>
      <c r="F78" s="931">
        <v>64.97999999999999</v>
      </c>
      <c r="G78" s="931">
        <v>2465</v>
      </c>
      <c r="H78" s="931">
        <v>4484917</v>
      </c>
    </row>
    <row r="79" spans="1:8" s="923" customFormat="1" ht="17.649999999999999" customHeight="1">
      <c r="A79" s="950">
        <v>44197</v>
      </c>
      <c r="B79" s="948">
        <v>44197</v>
      </c>
      <c r="C79" s="931">
        <v>3333</v>
      </c>
      <c r="D79" s="931">
        <v>2637.27</v>
      </c>
      <c r="E79" s="931">
        <v>684</v>
      </c>
      <c r="F79" s="931">
        <v>43.86</v>
      </c>
      <c r="G79" s="931">
        <v>1597</v>
      </c>
      <c r="H79" s="931">
        <v>3583540</v>
      </c>
    </row>
    <row r="80" spans="1:8" s="929" customFormat="1" ht="11.65" customHeight="1">
      <c r="A80" s="950" t="s">
        <v>342</v>
      </c>
      <c r="B80" s="948">
        <v>44228</v>
      </c>
      <c r="C80" s="931">
        <v>3392</v>
      </c>
      <c r="D80" s="931">
        <v>2903.96</v>
      </c>
      <c r="E80" s="931">
        <v>653</v>
      </c>
      <c r="F80" s="931">
        <v>48.230000000000004</v>
      </c>
      <c r="G80" s="931">
        <v>1646</v>
      </c>
      <c r="H80" s="931">
        <v>3536383</v>
      </c>
    </row>
    <row r="81" spans="1:8" s="923" customFormat="1" ht="11.65" customHeight="1">
      <c r="A81" s="950" t="s">
        <v>342</v>
      </c>
      <c r="B81" s="948">
        <v>44256</v>
      </c>
      <c r="C81" s="931">
        <v>4118</v>
      </c>
      <c r="D81" s="931">
        <v>3121.6</v>
      </c>
      <c r="E81" s="931">
        <v>838</v>
      </c>
      <c r="F81" s="931">
        <v>61.94</v>
      </c>
      <c r="G81" s="931">
        <v>1826</v>
      </c>
      <c r="H81" s="931">
        <v>4185105</v>
      </c>
    </row>
    <row r="82" spans="1:8" s="923" customFormat="1" ht="11.65" customHeight="1">
      <c r="A82" s="950" t="s">
        <v>342</v>
      </c>
      <c r="B82" s="948">
        <v>44287</v>
      </c>
      <c r="C82" s="931">
        <v>3857</v>
      </c>
      <c r="D82" s="931">
        <v>2580.9499999999998</v>
      </c>
      <c r="E82" s="931">
        <v>749</v>
      </c>
      <c r="F82" s="931">
        <v>56.67</v>
      </c>
      <c r="G82" s="931">
        <v>1865</v>
      </c>
      <c r="H82" s="931">
        <v>3978372</v>
      </c>
    </row>
    <row r="83" spans="1:8" s="923" customFormat="1" ht="11.65" customHeight="1">
      <c r="A83" s="950" t="s">
        <v>342</v>
      </c>
      <c r="B83" s="948">
        <v>44317</v>
      </c>
      <c r="C83" s="931">
        <v>3857</v>
      </c>
      <c r="D83" s="931">
        <v>2580.9499999999998</v>
      </c>
      <c r="E83" s="931">
        <v>749</v>
      </c>
      <c r="F83" s="931">
        <v>56.67</v>
      </c>
      <c r="G83" s="931">
        <v>1865</v>
      </c>
      <c r="H83" s="931">
        <v>3978372</v>
      </c>
    </row>
    <row r="84" spans="1:8" s="923" customFormat="1" ht="11.65" customHeight="1">
      <c r="A84" s="950" t="s">
        <v>342</v>
      </c>
      <c r="B84" s="948">
        <v>44348</v>
      </c>
      <c r="C84" s="931">
        <v>4425</v>
      </c>
      <c r="D84" s="931">
        <v>3150.02</v>
      </c>
      <c r="E84" s="931">
        <v>842</v>
      </c>
      <c r="F84" s="931">
        <v>63.15</v>
      </c>
      <c r="G84" s="931">
        <v>2080</v>
      </c>
      <c r="H84" s="931">
        <v>4086676</v>
      </c>
    </row>
    <row r="85" spans="1:8" s="923" customFormat="1" ht="11.65" customHeight="1">
      <c r="A85" s="950" t="s">
        <v>342</v>
      </c>
      <c r="B85" s="948">
        <v>44378</v>
      </c>
      <c r="C85" s="931">
        <v>4265</v>
      </c>
      <c r="D85" s="931">
        <v>3100.81</v>
      </c>
      <c r="E85" s="931">
        <v>682</v>
      </c>
      <c r="F85" s="931">
        <v>44.22</v>
      </c>
      <c r="G85" s="931">
        <v>1524</v>
      </c>
      <c r="H85" s="931">
        <v>5062649</v>
      </c>
    </row>
    <row r="86" spans="1:8" s="923" customFormat="1" ht="11.65" customHeight="1">
      <c r="A86" s="950" t="s">
        <v>342</v>
      </c>
      <c r="B86" s="948">
        <v>44409</v>
      </c>
      <c r="C86" s="931">
        <v>4323</v>
      </c>
      <c r="D86" s="931">
        <v>3332.6</v>
      </c>
      <c r="E86" s="931">
        <v>1003</v>
      </c>
      <c r="F86" s="931">
        <v>67.260000000000005</v>
      </c>
      <c r="G86" s="931">
        <v>2330</v>
      </c>
      <c r="H86" s="931">
        <v>5184414</v>
      </c>
    </row>
    <row r="87" spans="1:8" s="923" customFormat="1" ht="11.65" customHeight="1">
      <c r="A87" s="950" t="s">
        <v>342</v>
      </c>
      <c r="B87" s="948">
        <v>44440</v>
      </c>
      <c r="C87" s="931">
        <v>4147</v>
      </c>
      <c r="D87" s="931">
        <v>3156.71</v>
      </c>
      <c r="E87" s="931">
        <v>978</v>
      </c>
      <c r="F87" s="931">
        <v>68.5</v>
      </c>
      <c r="G87" s="931">
        <v>2554</v>
      </c>
      <c r="H87" s="931">
        <v>4519051</v>
      </c>
    </row>
    <row r="88" spans="1:8" s="923" customFormat="1" ht="11.65" customHeight="1">
      <c r="A88" s="950" t="s">
        <v>342</v>
      </c>
      <c r="B88" s="948">
        <v>44470</v>
      </c>
      <c r="C88" s="931">
        <v>3989</v>
      </c>
      <c r="D88" s="931">
        <v>3033.18</v>
      </c>
      <c r="E88" s="931">
        <v>737</v>
      </c>
      <c r="F88" s="931">
        <v>61.089999999999996</v>
      </c>
      <c r="G88" s="931">
        <v>1916</v>
      </c>
      <c r="H88" s="931">
        <v>4423653</v>
      </c>
    </row>
    <row r="89" spans="1:8" ht="22.15" customHeight="1">
      <c r="A89" s="951" t="s">
        <v>1733</v>
      </c>
      <c r="C89" s="952"/>
      <c r="G89" s="929"/>
      <c r="H89" s="953"/>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ColWidth="11.42578125" defaultRowHeight="15"/>
  <cols>
    <col min="1" max="1" width="7.42578125" style="929" customWidth="1"/>
    <col min="2" max="2" width="20.7109375" style="918" customWidth="1"/>
    <col min="3" max="6" width="16.28515625" style="938" customWidth="1"/>
    <col min="7" max="7" width="16.28515625" style="918" customWidth="1"/>
    <col min="8" max="8" width="20.28515625" style="918" customWidth="1"/>
    <col min="9" max="16384" width="11.42578125" style="918"/>
  </cols>
  <sheetData>
    <row r="1" spans="1:8" ht="15" customHeight="1">
      <c r="A1" s="1106" t="s">
        <v>1750</v>
      </c>
      <c r="C1" s="1097"/>
      <c r="D1" s="1097"/>
      <c r="E1" s="1097"/>
      <c r="F1" s="1097"/>
    </row>
    <row r="2" spans="1:8" s="923" customFormat="1" ht="14.1" customHeight="1">
      <c r="A2" s="1514" t="s">
        <v>654</v>
      </c>
      <c r="B2" s="1514"/>
      <c r="C2" s="1514"/>
      <c r="D2" s="1514"/>
      <c r="E2" s="1514"/>
      <c r="F2" s="1514"/>
      <c r="G2" s="1514"/>
      <c r="H2" s="1514"/>
    </row>
    <row r="3" spans="1:8" s="923" customFormat="1" ht="14.1" customHeight="1">
      <c r="A3" s="1514" t="s">
        <v>1546</v>
      </c>
      <c r="B3" s="1514"/>
      <c r="C3" s="1514"/>
      <c r="D3" s="1514"/>
      <c r="E3" s="1514"/>
      <c r="F3" s="1514"/>
      <c r="G3" s="1514"/>
      <c r="H3" s="1514"/>
    </row>
    <row r="4" spans="1:8" s="923" customFormat="1" ht="14.1" customHeight="1">
      <c r="A4" s="1514" t="s">
        <v>1547</v>
      </c>
      <c r="B4" s="1514"/>
      <c r="C4" s="1514"/>
      <c r="D4" s="1514"/>
      <c r="E4" s="1514"/>
      <c r="F4" s="1514"/>
      <c r="G4" s="1514"/>
      <c r="H4" s="1514"/>
    </row>
    <row r="5" spans="1:8" s="923" customFormat="1" ht="21" customHeight="1">
      <c r="A5" s="1515" t="s">
        <v>335</v>
      </c>
      <c r="B5" s="1515"/>
      <c r="C5" s="1515"/>
      <c r="D5" s="1515"/>
      <c r="E5" s="1515"/>
      <c r="F5" s="1515"/>
      <c r="G5" s="1515"/>
      <c r="H5" s="1515"/>
    </row>
    <row r="6" spans="1:8" ht="20.100000000000001" customHeight="1">
      <c r="A6" s="1431" t="s">
        <v>1548</v>
      </c>
      <c r="B6" s="1384"/>
      <c r="C6" s="1516" t="s">
        <v>1549</v>
      </c>
      <c r="D6" s="1517"/>
      <c r="E6" s="1517"/>
      <c r="F6" s="1517"/>
      <c r="G6" s="1517"/>
      <c r="H6" s="1517"/>
    </row>
    <row r="7" spans="1:8" ht="20.100000000000001" customHeight="1">
      <c r="A7" s="1432"/>
      <c r="B7" s="1385"/>
      <c r="C7" s="1518" t="s">
        <v>1674</v>
      </c>
      <c r="D7" s="1428" t="s">
        <v>1016</v>
      </c>
      <c r="E7" s="1516" t="s">
        <v>531</v>
      </c>
      <c r="F7" s="1520"/>
      <c r="G7" s="1428" t="s">
        <v>1551</v>
      </c>
      <c r="H7" s="1416" t="s">
        <v>1595</v>
      </c>
    </row>
    <row r="8" spans="1:8" ht="24.95" customHeight="1">
      <c r="A8" s="1432"/>
      <c r="B8" s="1385"/>
      <c r="C8" s="1519"/>
      <c r="D8" s="1430"/>
      <c r="E8" s="926" t="s">
        <v>529</v>
      </c>
      <c r="F8" s="926" t="s">
        <v>518</v>
      </c>
      <c r="G8" s="1430"/>
      <c r="H8" s="1418"/>
    </row>
    <row r="9" spans="1:8" ht="20.100000000000001" customHeight="1">
      <c r="A9" s="1433"/>
      <c r="B9" s="1386"/>
      <c r="C9" s="1039" t="s">
        <v>179</v>
      </c>
      <c r="D9" s="926" t="s">
        <v>779</v>
      </c>
      <c r="E9" s="927" t="s">
        <v>179</v>
      </c>
      <c r="F9" s="926" t="s">
        <v>779</v>
      </c>
      <c r="G9" s="1038" t="s">
        <v>179</v>
      </c>
      <c r="H9" s="928" t="s">
        <v>646</v>
      </c>
    </row>
    <row r="10" spans="1:8" s="929" customFormat="1" ht="20.100000000000001" customHeight="1">
      <c r="A10" s="1523" t="s">
        <v>1553</v>
      </c>
      <c r="B10" s="1523"/>
      <c r="C10" s="1523"/>
      <c r="D10" s="1523"/>
      <c r="E10" s="1523"/>
      <c r="F10" s="1523"/>
      <c r="G10" s="1523"/>
      <c r="H10" s="1523"/>
    </row>
    <row r="11" spans="1:8" s="929" customFormat="1" ht="15" customHeight="1">
      <c r="A11" s="1396" t="s">
        <v>1554</v>
      </c>
      <c r="B11" s="1396"/>
      <c r="C11" s="1396"/>
      <c r="D11" s="1396"/>
      <c r="E11" s="1396"/>
      <c r="F11" s="1396"/>
      <c r="G11" s="1396"/>
      <c r="H11" s="1396"/>
    </row>
    <row r="12" spans="1:8" s="929" customFormat="1" ht="17.649999999999999" customHeight="1">
      <c r="A12" s="947">
        <v>43739</v>
      </c>
      <c r="B12" s="948">
        <v>43739</v>
      </c>
      <c r="C12" s="931">
        <v>687</v>
      </c>
      <c r="D12" s="931">
        <v>458.71</v>
      </c>
      <c r="E12" s="931">
        <v>-34</v>
      </c>
      <c r="F12" s="931">
        <v>-1.4100000000000001</v>
      </c>
      <c r="G12" s="931">
        <v>-94</v>
      </c>
      <c r="H12" s="931">
        <v>1358753</v>
      </c>
    </row>
    <row r="13" spans="1:8" s="929" customFormat="1" ht="11.65" customHeight="1">
      <c r="A13" s="950" t="s">
        <v>342</v>
      </c>
      <c r="B13" s="948">
        <v>43770</v>
      </c>
      <c r="C13" s="931">
        <v>616</v>
      </c>
      <c r="D13" s="931">
        <v>349.78</v>
      </c>
      <c r="E13" s="931">
        <v>376</v>
      </c>
      <c r="F13" s="931">
        <v>1.46</v>
      </c>
      <c r="G13" s="931">
        <v>257</v>
      </c>
      <c r="H13" s="931">
        <v>928335</v>
      </c>
    </row>
    <row r="14" spans="1:8" s="929" customFormat="1" ht="11.65" customHeight="1">
      <c r="A14" s="950" t="s">
        <v>342</v>
      </c>
      <c r="B14" s="948">
        <v>43800</v>
      </c>
      <c r="C14" s="931">
        <v>632</v>
      </c>
      <c r="D14" s="931">
        <v>578.51</v>
      </c>
      <c r="E14" s="931">
        <v>210</v>
      </c>
      <c r="F14" s="931">
        <v>17.64</v>
      </c>
      <c r="G14" s="931">
        <v>342</v>
      </c>
      <c r="H14" s="931">
        <v>1406488</v>
      </c>
    </row>
    <row r="15" spans="1:8" s="929" customFormat="1" ht="17.649999999999999" customHeight="1">
      <c r="A15" s="950">
        <v>43831</v>
      </c>
      <c r="B15" s="948">
        <v>43831</v>
      </c>
      <c r="C15" s="931">
        <v>581</v>
      </c>
      <c r="D15" s="931">
        <v>383.13</v>
      </c>
      <c r="E15" s="931">
        <v>0</v>
      </c>
      <c r="F15" s="931">
        <v>0.40999999999999992</v>
      </c>
      <c r="G15" s="931">
        <v>11</v>
      </c>
      <c r="H15" s="931">
        <v>1167292</v>
      </c>
    </row>
    <row r="16" spans="1:8" s="929" customFormat="1" ht="11.65" customHeight="1">
      <c r="A16" s="950" t="s">
        <v>342</v>
      </c>
      <c r="B16" s="948">
        <v>43862</v>
      </c>
      <c r="C16" s="931">
        <v>573</v>
      </c>
      <c r="D16" s="931">
        <v>403.09</v>
      </c>
      <c r="E16" s="931">
        <v>-9</v>
      </c>
      <c r="F16" s="931">
        <v>-1.7600000000000002</v>
      </c>
      <c r="G16" s="931">
        <v>-76</v>
      </c>
      <c r="H16" s="931">
        <v>1202607</v>
      </c>
    </row>
    <row r="17" spans="1:8" s="929" customFormat="1" ht="11.65" customHeight="1">
      <c r="A17" s="950" t="s">
        <v>342</v>
      </c>
      <c r="B17" s="948">
        <v>43891</v>
      </c>
      <c r="C17" s="931">
        <v>610</v>
      </c>
      <c r="D17" s="931">
        <v>384.93</v>
      </c>
      <c r="E17" s="931">
        <v>88</v>
      </c>
      <c r="F17" s="931">
        <v>2.2999999999999998</v>
      </c>
      <c r="G17" s="931">
        <v>69</v>
      </c>
      <c r="H17" s="931">
        <v>1112121</v>
      </c>
    </row>
    <row r="18" spans="1:8" s="929" customFormat="1" ht="11.65" customHeight="1">
      <c r="A18" s="950" t="s">
        <v>342</v>
      </c>
      <c r="B18" s="948">
        <v>43922</v>
      </c>
      <c r="C18" s="931">
        <v>585</v>
      </c>
      <c r="D18" s="931">
        <v>473.11</v>
      </c>
      <c r="E18" s="931">
        <v>91</v>
      </c>
      <c r="F18" s="931">
        <v>1.9</v>
      </c>
      <c r="G18" s="931">
        <v>69</v>
      </c>
      <c r="H18" s="931">
        <v>1145679</v>
      </c>
    </row>
    <row r="19" spans="1:8" s="929" customFormat="1" ht="11.65" customHeight="1">
      <c r="A19" s="950" t="s">
        <v>342</v>
      </c>
      <c r="B19" s="948">
        <v>43952</v>
      </c>
      <c r="C19" s="931">
        <v>638</v>
      </c>
      <c r="D19" s="931">
        <v>414.28000000000003</v>
      </c>
      <c r="E19" s="931">
        <v>-88</v>
      </c>
      <c r="F19" s="931">
        <v>-1.1100000000000001</v>
      </c>
      <c r="G19" s="931">
        <v>-118</v>
      </c>
      <c r="H19" s="931">
        <v>1237439</v>
      </c>
    </row>
    <row r="20" spans="1:8" s="929" customFormat="1" ht="11.65" customHeight="1">
      <c r="A20" s="950" t="s">
        <v>342</v>
      </c>
      <c r="B20" s="948">
        <v>43983</v>
      </c>
      <c r="C20" s="931">
        <v>673</v>
      </c>
      <c r="D20" s="931">
        <v>384.81</v>
      </c>
      <c r="E20" s="931">
        <v>34</v>
      </c>
      <c r="F20" s="931">
        <v>0.88000000000000012</v>
      </c>
      <c r="G20" s="931">
        <v>33</v>
      </c>
      <c r="H20" s="931">
        <v>1287852</v>
      </c>
    </row>
    <row r="21" spans="1:8" s="929" customFormat="1" ht="11.65" customHeight="1">
      <c r="A21" s="950" t="s">
        <v>342</v>
      </c>
      <c r="B21" s="948">
        <v>44013</v>
      </c>
      <c r="C21" s="931">
        <v>703</v>
      </c>
      <c r="D21" s="931">
        <v>432.15</v>
      </c>
      <c r="E21" s="931">
        <v>143</v>
      </c>
      <c r="F21" s="931">
        <v>5.01</v>
      </c>
      <c r="G21" s="931">
        <v>194</v>
      </c>
      <c r="H21" s="931">
        <v>1333758</v>
      </c>
    </row>
    <row r="22" spans="1:8" s="929" customFormat="1" ht="11.65" customHeight="1">
      <c r="A22" s="950" t="s">
        <v>342</v>
      </c>
      <c r="B22" s="948">
        <v>44044</v>
      </c>
      <c r="C22" s="931">
        <v>636</v>
      </c>
      <c r="D22" s="931">
        <v>367.03</v>
      </c>
      <c r="E22" s="931">
        <v>-75</v>
      </c>
      <c r="F22" s="931">
        <v>-5.89</v>
      </c>
      <c r="G22" s="931">
        <v>-193</v>
      </c>
      <c r="H22" s="931">
        <v>1254965</v>
      </c>
    </row>
    <row r="23" spans="1:8" s="929" customFormat="1" ht="11.65" customHeight="1">
      <c r="A23" s="950" t="s">
        <v>342</v>
      </c>
      <c r="B23" s="948">
        <v>44075</v>
      </c>
      <c r="C23" s="931">
        <v>582</v>
      </c>
      <c r="D23" s="931">
        <v>344.04999999999995</v>
      </c>
      <c r="E23" s="931">
        <v>26</v>
      </c>
      <c r="F23" s="931">
        <v>-0.58000000000000007</v>
      </c>
      <c r="G23" s="931">
        <v>-29</v>
      </c>
      <c r="H23" s="931">
        <v>1056640</v>
      </c>
    </row>
    <row r="24" spans="1:8" s="929" customFormat="1" ht="11.65" customHeight="1">
      <c r="A24" s="950" t="s">
        <v>342</v>
      </c>
      <c r="B24" s="948">
        <v>44105</v>
      </c>
      <c r="C24" s="931">
        <v>655</v>
      </c>
      <c r="D24" s="931">
        <v>415.65999999999997</v>
      </c>
      <c r="E24" s="931">
        <v>56</v>
      </c>
      <c r="F24" s="931">
        <v>3.37</v>
      </c>
      <c r="G24" s="931">
        <v>115</v>
      </c>
      <c r="H24" s="931">
        <v>1395904</v>
      </c>
    </row>
    <row r="25" spans="1:8" s="929" customFormat="1" ht="11.65" customHeight="1">
      <c r="A25" s="950" t="s">
        <v>342</v>
      </c>
      <c r="B25" s="948">
        <v>44136</v>
      </c>
      <c r="C25" s="931">
        <v>565</v>
      </c>
      <c r="D25" s="931">
        <v>324.51</v>
      </c>
      <c r="E25" s="931">
        <v>-3</v>
      </c>
      <c r="F25" s="931">
        <v>-2.0299999999999998</v>
      </c>
      <c r="G25" s="931">
        <v>-81</v>
      </c>
      <c r="H25" s="931">
        <v>991777</v>
      </c>
    </row>
    <row r="26" spans="1:8" s="929" customFormat="1" ht="11.65" customHeight="1">
      <c r="A26" s="950" t="s">
        <v>342</v>
      </c>
      <c r="B26" s="948">
        <v>44166</v>
      </c>
      <c r="C26" s="931">
        <v>565</v>
      </c>
      <c r="D26" s="931">
        <v>332.44</v>
      </c>
      <c r="E26" s="931">
        <v>61</v>
      </c>
      <c r="F26" s="931">
        <v>1.7199999999999998</v>
      </c>
      <c r="G26" s="931">
        <v>48</v>
      </c>
      <c r="H26" s="931">
        <v>1201089</v>
      </c>
    </row>
    <row r="27" spans="1:8" s="929" customFormat="1" ht="17.649999999999999" customHeight="1">
      <c r="A27" s="950">
        <v>44197</v>
      </c>
      <c r="B27" s="948">
        <v>44197</v>
      </c>
      <c r="C27" s="931">
        <v>507</v>
      </c>
      <c r="D27" s="931">
        <v>367.8</v>
      </c>
      <c r="E27" s="931">
        <v>115</v>
      </c>
      <c r="F27" s="931">
        <v>3.96</v>
      </c>
      <c r="G27" s="931">
        <v>124</v>
      </c>
      <c r="H27" s="931">
        <v>954381</v>
      </c>
    </row>
    <row r="28" spans="1:8" s="929" customFormat="1" ht="11.65" customHeight="1">
      <c r="A28" s="950" t="s">
        <v>342</v>
      </c>
      <c r="B28" s="948">
        <v>44228</v>
      </c>
      <c r="C28" s="931">
        <v>548</v>
      </c>
      <c r="D28" s="931">
        <v>369.11</v>
      </c>
      <c r="E28" s="931">
        <v>50</v>
      </c>
      <c r="F28" s="931">
        <v>4.4400000000000004</v>
      </c>
      <c r="G28" s="931">
        <v>108</v>
      </c>
      <c r="H28" s="931">
        <v>1342144</v>
      </c>
    </row>
    <row r="29" spans="1:8" s="929" customFormat="1" ht="11.65" customHeight="1">
      <c r="A29" s="950" t="s">
        <v>342</v>
      </c>
      <c r="B29" s="948">
        <v>44256</v>
      </c>
      <c r="C29" s="931">
        <v>616</v>
      </c>
      <c r="D29" s="931">
        <v>410.90000000000003</v>
      </c>
      <c r="E29" s="931">
        <v>114</v>
      </c>
      <c r="F29" s="931">
        <v>3.6799999999999993</v>
      </c>
      <c r="G29" s="931">
        <v>-19</v>
      </c>
      <c r="H29" s="931">
        <v>1232304</v>
      </c>
    </row>
    <row r="30" spans="1:8" s="929" customFormat="1" ht="11.65" customHeight="1">
      <c r="A30" s="950" t="s">
        <v>342</v>
      </c>
      <c r="B30" s="948">
        <v>44287</v>
      </c>
      <c r="C30" s="931">
        <v>538</v>
      </c>
      <c r="D30" s="931">
        <v>330.90000000000003</v>
      </c>
      <c r="E30" s="931">
        <v>-72</v>
      </c>
      <c r="F30" s="931">
        <v>-7.38</v>
      </c>
      <c r="G30" s="931">
        <v>-330</v>
      </c>
      <c r="H30" s="931">
        <v>1109196</v>
      </c>
    </row>
    <row r="31" spans="1:8" s="929" customFormat="1" ht="11.65" customHeight="1">
      <c r="A31" s="950" t="s">
        <v>342</v>
      </c>
      <c r="B31" s="948">
        <v>44317</v>
      </c>
      <c r="C31" s="931">
        <v>563</v>
      </c>
      <c r="D31" s="931">
        <v>320.32000000000005</v>
      </c>
      <c r="E31" s="931">
        <v>34</v>
      </c>
      <c r="F31" s="931">
        <v>1.0000000000000009E-2</v>
      </c>
      <c r="G31" s="931">
        <v>-23</v>
      </c>
      <c r="H31" s="931">
        <v>1081105</v>
      </c>
    </row>
    <row r="32" spans="1:8" s="929" customFormat="1" ht="11.65" customHeight="1">
      <c r="A32" s="950" t="s">
        <v>342</v>
      </c>
      <c r="B32" s="948">
        <v>44348</v>
      </c>
      <c r="C32" s="931">
        <v>633</v>
      </c>
      <c r="D32" s="931">
        <v>380.53</v>
      </c>
      <c r="E32" s="931">
        <v>29</v>
      </c>
      <c r="F32" s="931">
        <v>1.8500000000000003</v>
      </c>
      <c r="G32" s="931">
        <v>22</v>
      </c>
      <c r="H32" s="931">
        <v>1062161</v>
      </c>
    </row>
    <row r="33" spans="1:11" s="929" customFormat="1" ht="11.65" customHeight="1">
      <c r="A33" s="950" t="s">
        <v>342</v>
      </c>
      <c r="B33" s="948">
        <v>44378</v>
      </c>
      <c r="C33" s="931">
        <v>629</v>
      </c>
      <c r="D33" s="931">
        <v>366.97</v>
      </c>
      <c r="E33" s="931">
        <v>-21</v>
      </c>
      <c r="F33" s="931">
        <v>-2.92</v>
      </c>
      <c r="G33" s="931">
        <v>-84</v>
      </c>
      <c r="H33" s="931">
        <v>1155561</v>
      </c>
    </row>
    <row r="34" spans="1:11" s="929" customFormat="1" ht="11.65" customHeight="1">
      <c r="A34" s="950" t="s">
        <v>342</v>
      </c>
      <c r="B34" s="948">
        <v>44409</v>
      </c>
      <c r="C34" s="931">
        <v>643</v>
      </c>
      <c r="D34" s="931">
        <v>443.68</v>
      </c>
      <c r="E34" s="931">
        <v>138</v>
      </c>
      <c r="F34" s="931">
        <v>2.25</v>
      </c>
      <c r="G34" s="931">
        <v>94</v>
      </c>
      <c r="H34" s="931">
        <v>1542616</v>
      </c>
    </row>
    <row r="35" spans="1:11" s="929" customFormat="1" ht="11.65" customHeight="1">
      <c r="A35" s="950" t="s">
        <v>342</v>
      </c>
      <c r="B35" s="948">
        <v>44440</v>
      </c>
      <c r="C35" s="931">
        <v>567</v>
      </c>
      <c r="D35" s="931">
        <v>491.92999999999995</v>
      </c>
      <c r="E35" s="931">
        <v>42</v>
      </c>
      <c r="F35" s="931">
        <v>0.42999999999999972</v>
      </c>
      <c r="G35" s="931">
        <v>47</v>
      </c>
      <c r="H35" s="931">
        <v>1268521</v>
      </c>
    </row>
    <row r="36" spans="1:11" s="929" customFormat="1" ht="11.65" customHeight="1">
      <c r="A36" s="950" t="s">
        <v>342</v>
      </c>
      <c r="B36" s="948">
        <v>44470</v>
      </c>
      <c r="C36" s="931">
        <v>629</v>
      </c>
      <c r="D36" s="931">
        <v>366.78999999999996</v>
      </c>
      <c r="E36" s="931">
        <v>74</v>
      </c>
      <c r="F36" s="931">
        <v>1.1300000000000001</v>
      </c>
      <c r="G36" s="931">
        <v>30</v>
      </c>
      <c r="H36" s="931">
        <v>1323737</v>
      </c>
    </row>
    <row r="37" spans="1:11" ht="15" customHeight="1">
      <c r="A37" s="1513" t="s">
        <v>1555</v>
      </c>
      <c r="B37" s="1513"/>
      <c r="C37" s="1513"/>
      <c r="D37" s="1513"/>
      <c r="E37" s="1513"/>
      <c r="F37" s="1513"/>
      <c r="G37" s="1513"/>
      <c r="H37" s="1513"/>
    </row>
    <row r="38" spans="1:11" s="929" customFormat="1" ht="17.649999999999999" customHeight="1">
      <c r="A38" s="947">
        <v>43739</v>
      </c>
      <c r="B38" s="948">
        <v>43739</v>
      </c>
      <c r="C38" s="931">
        <v>3474</v>
      </c>
      <c r="D38" s="931">
        <v>2587.3199999999997</v>
      </c>
      <c r="E38" s="931">
        <v>1116</v>
      </c>
      <c r="F38" s="931">
        <v>65.179999999999993</v>
      </c>
      <c r="G38" s="931">
        <v>2388</v>
      </c>
      <c r="H38" s="931">
        <v>3217078</v>
      </c>
    </row>
    <row r="39" spans="1:11" s="923" customFormat="1" ht="11.65" customHeight="1">
      <c r="A39" s="950" t="s">
        <v>342</v>
      </c>
      <c r="B39" s="948">
        <v>43770</v>
      </c>
      <c r="C39" s="931">
        <v>3120</v>
      </c>
      <c r="D39" s="931">
        <v>2737.52</v>
      </c>
      <c r="E39" s="931">
        <v>513</v>
      </c>
      <c r="F39" s="931">
        <v>43.92</v>
      </c>
      <c r="G39" s="931">
        <v>1545</v>
      </c>
      <c r="H39" s="931">
        <v>3252476</v>
      </c>
      <c r="I39" s="929"/>
      <c r="J39" s="929"/>
      <c r="K39" s="929"/>
    </row>
    <row r="40" spans="1:11" s="923" customFormat="1" ht="11.65" customHeight="1">
      <c r="A40" s="950" t="s">
        <v>342</v>
      </c>
      <c r="B40" s="948">
        <v>43800</v>
      </c>
      <c r="C40" s="931">
        <v>3054</v>
      </c>
      <c r="D40" s="931">
        <v>2916.78</v>
      </c>
      <c r="E40" s="931">
        <v>701</v>
      </c>
      <c r="F40" s="931">
        <v>48.269999999999996</v>
      </c>
      <c r="G40" s="931">
        <v>1836</v>
      </c>
      <c r="H40" s="931">
        <v>3192988</v>
      </c>
      <c r="I40" s="929"/>
      <c r="J40" s="929"/>
      <c r="K40" s="929"/>
    </row>
    <row r="41" spans="1:11" s="923" customFormat="1" ht="17.649999999999999" customHeight="1">
      <c r="A41" s="950">
        <v>43831</v>
      </c>
      <c r="B41" s="948">
        <v>43831</v>
      </c>
      <c r="C41" s="931">
        <v>2643</v>
      </c>
      <c r="D41" s="931">
        <v>2376.5</v>
      </c>
      <c r="E41" s="931">
        <v>665</v>
      </c>
      <c r="F41" s="931">
        <v>64.47</v>
      </c>
      <c r="G41" s="931">
        <v>2097</v>
      </c>
      <c r="H41" s="931">
        <v>2636077</v>
      </c>
      <c r="I41" s="929"/>
      <c r="J41" s="929"/>
      <c r="K41" s="929"/>
    </row>
    <row r="42" spans="1:11" s="929" customFormat="1" ht="11.65" customHeight="1">
      <c r="A42" s="950" t="s">
        <v>342</v>
      </c>
      <c r="B42" s="948">
        <v>43862</v>
      </c>
      <c r="C42" s="931">
        <v>2525</v>
      </c>
      <c r="D42" s="931">
        <v>2291.0100000000002</v>
      </c>
      <c r="E42" s="931">
        <v>550</v>
      </c>
      <c r="F42" s="931">
        <v>35.230000000000004</v>
      </c>
      <c r="G42" s="931">
        <v>1260</v>
      </c>
      <c r="H42" s="931">
        <v>2703668</v>
      </c>
    </row>
    <row r="43" spans="1:11" s="923" customFormat="1" ht="11.65" customHeight="1">
      <c r="A43" s="950" t="s">
        <v>342</v>
      </c>
      <c r="B43" s="948">
        <v>43891</v>
      </c>
      <c r="C43" s="931">
        <v>2966</v>
      </c>
      <c r="D43" s="931">
        <v>2164</v>
      </c>
      <c r="E43" s="931">
        <v>435</v>
      </c>
      <c r="F43" s="931">
        <v>30.28</v>
      </c>
      <c r="G43" s="931">
        <v>1151</v>
      </c>
      <c r="H43" s="931">
        <v>2478143</v>
      </c>
      <c r="I43" s="929"/>
      <c r="J43" s="929"/>
      <c r="K43" s="929"/>
    </row>
    <row r="44" spans="1:11" s="923" customFormat="1" ht="11.65" customHeight="1">
      <c r="A44" s="950" t="s">
        <v>342</v>
      </c>
      <c r="B44" s="948">
        <v>43922</v>
      </c>
      <c r="C44" s="931">
        <v>3012</v>
      </c>
      <c r="D44" s="931">
        <v>2816.9900000000002</v>
      </c>
      <c r="E44" s="931">
        <v>348</v>
      </c>
      <c r="F44" s="931">
        <v>32.090000000000003</v>
      </c>
      <c r="G44" s="931">
        <v>1064</v>
      </c>
      <c r="H44" s="931">
        <v>3021420</v>
      </c>
      <c r="I44" s="929"/>
      <c r="J44" s="929"/>
      <c r="K44" s="929"/>
    </row>
    <row r="45" spans="1:11" s="923" customFormat="1" ht="11.65" customHeight="1">
      <c r="A45" s="950" t="s">
        <v>342</v>
      </c>
      <c r="B45" s="948">
        <v>43952</v>
      </c>
      <c r="C45" s="931">
        <v>3296</v>
      </c>
      <c r="D45" s="931">
        <v>2456.83</v>
      </c>
      <c r="E45" s="931">
        <v>757</v>
      </c>
      <c r="F45" s="931">
        <v>48.769999999999996</v>
      </c>
      <c r="G45" s="931">
        <v>1694</v>
      </c>
      <c r="H45" s="931">
        <v>3095840</v>
      </c>
      <c r="I45" s="929"/>
      <c r="J45" s="929"/>
      <c r="K45" s="929"/>
    </row>
    <row r="46" spans="1:11" s="923" customFormat="1" ht="11.65" customHeight="1">
      <c r="A46" s="950" t="s">
        <v>342</v>
      </c>
      <c r="B46" s="948">
        <v>43983</v>
      </c>
      <c r="C46" s="931">
        <v>3256</v>
      </c>
      <c r="D46" s="931">
        <v>2953.79</v>
      </c>
      <c r="E46" s="931">
        <v>671</v>
      </c>
      <c r="F46" s="931">
        <v>44.46</v>
      </c>
      <c r="G46" s="931">
        <v>1589</v>
      </c>
      <c r="H46" s="931">
        <v>3112133</v>
      </c>
      <c r="I46" s="929"/>
      <c r="J46" s="929"/>
      <c r="K46" s="929"/>
    </row>
    <row r="47" spans="1:11" s="923" customFormat="1" ht="11.65" customHeight="1">
      <c r="A47" s="950" t="s">
        <v>342</v>
      </c>
      <c r="B47" s="948">
        <v>44013</v>
      </c>
      <c r="C47" s="931">
        <v>3421</v>
      </c>
      <c r="D47" s="931">
        <v>2776.9199999999996</v>
      </c>
      <c r="E47" s="931">
        <v>858</v>
      </c>
      <c r="F47" s="931">
        <v>70.589999999999989</v>
      </c>
      <c r="G47" s="931">
        <v>2498</v>
      </c>
      <c r="H47" s="931">
        <v>2916659</v>
      </c>
      <c r="I47" s="929"/>
      <c r="J47" s="929"/>
      <c r="K47" s="929"/>
    </row>
    <row r="48" spans="1:11" s="923" customFormat="1" ht="11.65" customHeight="1">
      <c r="A48" s="950" t="s">
        <v>342</v>
      </c>
      <c r="B48" s="948">
        <v>44044</v>
      </c>
      <c r="C48" s="931">
        <v>3323</v>
      </c>
      <c r="D48" s="931">
        <v>2438.2200000000003</v>
      </c>
      <c r="E48" s="931">
        <v>580</v>
      </c>
      <c r="F48" s="931">
        <v>49.269999999999996</v>
      </c>
      <c r="G48" s="931">
        <v>1756</v>
      </c>
      <c r="H48" s="931">
        <v>2821696</v>
      </c>
      <c r="I48" s="929"/>
      <c r="J48" s="929"/>
      <c r="K48" s="929"/>
    </row>
    <row r="49" spans="1:11" s="923" customFormat="1" ht="11.65" customHeight="1">
      <c r="A49" s="950" t="s">
        <v>342</v>
      </c>
      <c r="B49" s="948">
        <v>44075</v>
      </c>
      <c r="C49" s="931">
        <v>3315</v>
      </c>
      <c r="D49" s="931">
        <v>2513.8000000000002</v>
      </c>
      <c r="E49" s="931">
        <v>424</v>
      </c>
      <c r="F49" s="931">
        <v>41.78</v>
      </c>
      <c r="G49" s="931">
        <v>1441</v>
      </c>
      <c r="H49" s="931">
        <v>3024647</v>
      </c>
      <c r="I49" s="929"/>
      <c r="J49" s="929"/>
      <c r="K49" s="929"/>
    </row>
    <row r="50" spans="1:11" s="923" customFormat="1" ht="11.65" customHeight="1">
      <c r="A50" s="950" t="s">
        <v>342</v>
      </c>
      <c r="B50" s="948">
        <v>44105</v>
      </c>
      <c r="C50" s="931">
        <v>3632</v>
      </c>
      <c r="D50" s="931">
        <v>2895.7</v>
      </c>
      <c r="E50" s="931">
        <v>891</v>
      </c>
      <c r="F50" s="931">
        <v>65.75</v>
      </c>
      <c r="G50" s="931">
        <v>2219</v>
      </c>
      <c r="H50" s="931">
        <v>3581095</v>
      </c>
      <c r="I50" s="929"/>
      <c r="J50" s="929"/>
      <c r="K50" s="929"/>
    </row>
    <row r="51" spans="1:11" s="923" customFormat="1" ht="11.65" customHeight="1">
      <c r="A51" s="950" t="s">
        <v>342</v>
      </c>
      <c r="B51" s="948">
        <v>44136</v>
      </c>
      <c r="C51" s="931">
        <v>3299</v>
      </c>
      <c r="D51" s="931">
        <v>2436.77</v>
      </c>
      <c r="E51" s="931">
        <v>663</v>
      </c>
      <c r="F51" s="931">
        <v>48.82</v>
      </c>
      <c r="G51" s="931">
        <v>1746</v>
      </c>
      <c r="H51" s="931">
        <v>3028129</v>
      </c>
      <c r="I51" s="929"/>
      <c r="J51" s="929"/>
      <c r="K51" s="929"/>
    </row>
    <row r="52" spans="1:11" s="923" customFormat="1" ht="11.65" customHeight="1">
      <c r="A52" s="950" t="s">
        <v>342</v>
      </c>
      <c r="B52" s="948">
        <v>44166</v>
      </c>
      <c r="C52" s="931">
        <v>3025</v>
      </c>
      <c r="D52" s="931">
        <v>2532.12</v>
      </c>
      <c r="E52" s="931">
        <v>834</v>
      </c>
      <c r="F52" s="931">
        <v>63.260000000000005</v>
      </c>
      <c r="G52" s="931">
        <v>2417</v>
      </c>
      <c r="H52" s="931">
        <v>3283828</v>
      </c>
      <c r="I52" s="929"/>
      <c r="J52" s="929"/>
      <c r="K52" s="929"/>
    </row>
    <row r="53" spans="1:11" s="923" customFormat="1" ht="17.649999999999999" customHeight="1">
      <c r="A53" s="950">
        <v>44197</v>
      </c>
      <c r="B53" s="948">
        <v>44197</v>
      </c>
      <c r="C53" s="931">
        <v>2826</v>
      </c>
      <c r="D53" s="931">
        <v>2269.4699999999998</v>
      </c>
      <c r="E53" s="931">
        <v>569</v>
      </c>
      <c r="F53" s="931">
        <v>39.900000000000006</v>
      </c>
      <c r="G53" s="931">
        <v>1473</v>
      </c>
      <c r="H53" s="931">
        <v>2629159</v>
      </c>
      <c r="I53" s="929"/>
      <c r="J53" s="929"/>
      <c r="K53" s="929"/>
    </row>
    <row r="54" spans="1:11" s="929" customFormat="1" ht="11.65" customHeight="1">
      <c r="A54" s="950" t="s">
        <v>342</v>
      </c>
      <c r="B54" s="948">
        <v>44228</v>
      </c>
      <c r="C54" s="931">
        <v>2844</v>
      </c>
      <c r="D54" s="931">
        <v>2534.85</v>
      </c>
      <c r="E54" s="931">
        <v>603</v>
      </c>
      <c r="F54" s="931">
        <v>43.79</v>
      </c>
      <c r="G54" s="931">
        <v>1538</v>
      </c>
      <c r="H54" s="931">
        <v>2194239</v>
      </c>
    </row>
    <row r="55" spans="1:11" s="923" customFormat="1" ht="11.65" customHeight="1">
      <c r="A55" s="950" t="s">
        <v>342</v>
      </c>
      <c r="B55" s="948">
        <v>44256</v>
      </c>
      <c r="C55" s="931">
        <v>3502</v>
      </c>
      <c r="D55" s="931">
        <v>2710.7000000000003</v>
      </c>
      <c r="E55" s="931">
        <v>724</v>
      </c>
      <c r="F55" s="931">
        <v>58.28</v>
      </c>
      <c r="G55" s="931">
        <v>1845</v>
      </c>
      <c r="H55" s="931">
        <v>2952801</v>
      </c>
      <c r="I55" s="929"/>
      <c r="J55" s="929"/>
      <c r="K55" s="929"/>
    </row>
    <row r="56" spans="1:11" s="923" customFormat="1" ht="11.65" customHeight="1">
      <c r="A56" s="950" t="s">
        <v>342</v>
      </c>
      <c r="B56" s="948">
        <v>44287</v>
      </c>
      <c r="C56" s="931">
        <v>3319</v>
      </c>
      <c r="D56" s="931">
        <v>2250.0500000000002</v>
      </c>
      <c r="E56" s="931">
        <v>821</v>
      </c>
      <c r="F56" s="931">
        <v>64.05</v>
      </c>
      <c r="G56" s="931">
        <v>2195</v>
      </c>
      <c r="H56" s="931">
        <v>2869176</v>
      </c>
      <c r="I56" s="929"/>
      <c r="J56" s="929"/>
      <c r="K56" s="929"/>
    </row>
    <row r="57" spans="1:11" s="923" customFormat="1" ht="11.65" customHeight="1">
      <c r="A57" s="950" t="s">
        <v>342</v>
      </c>
      <c r="B57" s="948">
        <v>44317</v>
      </c>
      <c r="C57" s="931">
        <v>3500</v>
      </c>
      <c r="D57" s="931">
        <v>2626.08</v>
      </c>
      <c r="E57" s="931">
        <v>963</v>
      </c>
      <c r="F57" s="931">
        <v>61.44</v>
      </c>
      <c r="G57" s="931">
        <v>2215</v>
      </c>
      <c r="H57" s="931">
        <v>3278692</v>
      </c>
      <c r="I57" s="929"/>
      <c r="J57" s="929"/>
      <c r="K57" s="929"/>
    </row>
    <row r="58" spans="1:11" s="923" customFormat="1" ht="11.65" customHeight="1">
      <c r="A58" s="950" t="s">
        <v>342</v>
      </c>
      <c r="B58" s="948">
        <v>44348</v>
      </c>
      <c r="C58" s="931">
        <v>3792</v>
      </c>
      <c r="D58" s="931">
        <v>2769.5000000000005</v>
      </c>
      <c r="E58" s="931">
        <v>813</v>
      </c>
      <c r="F58" s="931">
        <v>61.31</v>
      </c>
      <c r="G58" s="931">
        <v>2058</v>
      </c>
      <c r="H58" s="931">
        <v>3024515</v>
      </c>
      <c r="I58" s="929"/>
      <c r="J58" s="929"/>
      <c r="K58" s="929"/>
    </row>
    <row r="59" spans="1:11" s="923" customFormat="1" ht="11.65" customHeight="1">
      <c r="A59" s="950" t="s">
        <v>342</v>
      </c>
      <c r="B59" s="948">
        <v>44378</v>
      </c>
      <c r="C59" s="954">
        <v>3636</v>
      </c>
      <c r="D59" s="954">
        <v>2733.8399999999997</v>
      </c>
      <c r="E59" s="954">
        <v>703</v>
      </c>
      <c r="F59" s="954">
        <v>47.14</v>
      </c>
      <c r="G59" s="954">
        <v>1608</v>
      </c>
      <c r="H59" s="954">
        <v>3907088</v>
      </c>
      <c r="I59" s="929"/>
      <c r="J59" s="929"/>
      <c r="K59" s="929"/>
    </row>
    <row r="60" spans="1:11" s="923" customFormat="1" ht="11.65" customHeight="1">
      <c r="A60" s="950" t="s">
        <v>342</v>
      </c>
      <c r="B60" s="948">
        <v>44409</v>
      </c>
      <c r="C60" s="931">
        <v>3680</v>
      </c>
      <c r="D60" s="931">
        <v>2888.92</v>
      </c>
      <c r="E60" s="931">
        <v>865</v>
      </c>
      <c r="F60" s="931">
        <v>65.010000000000005</v>
      </c>
      <c r="G60" s="931">
        <v>2236</v>
      </c>
      <c r="H60" s="931">
        <v>3641798</v>
      </c>
      <c r="I60" s="929"/>
      <c r="J60" s="929"/>
      <c r="K60" s="929"/>
    </row>
    <row r="61" spans="1:11" s="923" customFormat="1" ht="11.65" customHeight="1">
      <c r="A61" s="950" t="s">
        <v>342</v>
      </c>
      <c r="B61" s="948">
        <v>44440</v>
      </c>
      <c r="C61" s="931">
        <v>3580</v>
      </c>
      <c r="D61" s="931">
        <v>2664.78</v>
      </c>
      <c r="E61" s="931">
        <v>936</v>
      </c>
      <c r="F61" s="931">
        <v>68.069999999999993</v>
      </c>
      <c r="G61" s="931">
        <v>2507</v>
      </c>
      <c r="H61" s="931">
        <v>3250530</v>
      </c>
      <c r="I61" s="929"/>
      <c r="J61" s="929"/>
      <c r="K61" s="929"/>
    </row>
    <row r="62" spans="1:11" s="923" customFormat="1" ht="11.65" customHeight="1">
      <c r="A62" s="950" t="s">
        <v>342</v>
      </c>
      <c r="B62" s="948">
        <v>44470</v>
      </c>
      <c r="C62" s="931">
        <v>3360</v>
      </c>
      <c r="D62" s="931">
        <v>2666.39</v>
      </c>
      <c r="E62" s="931">
        <v>663</v>
      </c>
      <c r="F62" s="931">
        <v>59.95</v>
      </c>
      <c r="G62" s="931">
        <v>1886</v>
      </c>
      <c r="H62" s="931">
        <v>3099916</v>
      </c>
      <c r="I62" s="929"/>
      <c r="J62" s="929"/>
      <c r="K62" s="929"/>
    </row>
    <row r="63" spans="1:11" ht="15" customHeight="1">
      <c r="A63" s="1513" t="s">
        <v>1556</v>
      </c>
      <c r="B63" s="1513"/>
      <c r="C63" s="1513"/>
      <c r="D63" s="1513"/>
      <c r="E63" s="1513"/>
      <c r="F63" s="1513"/>
      <c r="G63" s="1513"/>
      <c r="H63" s="1513"/>
    </row>
    <row r="64" spans="1:11" s="929" customFormat="1" ht="17.649999999999999" customHeight="1">
      <c r="A64" s="947">
        <v>43739</v>
      </c>
      <c r="B64" s="948">
        <v>43739</v>
      </c>
      <c r="C64" s="931">
        <v>791</v>
      </c>
      <c r="D64" s="931">
        <v>559.16999999999996</v>
      </c>
      <c r="E64" s="931">
        <v>382</v>
      </c>
      <c r="F64" s="931">
        <v>15.9</v>
      </c>
      <c r="G64" s="931">
        <v>575</v>
      </c>
      <c r="H64" s="931">
        <v>1561312</v>
      </c>
    </row>
    <row r="65" spans="1:8" s="923" customFormat="1" ht="11.65" customHeight="1">
      <c r="A65" s="950" t="s">
        <v>342</v>
      </c>
      <c r="B65" s="948">
        <v>43770</v>
      </c>
      <c r="C65" s="931">
        <v>695</v>
      </c>
      <c r="D65" s="931">
        <v>393.07</v>
      </c>
      <c r="E65" s="931">
        <v>462</v>
      </c>
      <c r="F65" s="931">
        <v>12.370000000000001</v>
      </c>
      <c r="G65" s="931">
        <v>634</v>
      </c>
      <c r="H65" s="931">
        <v>1027550</v>
      </c>
    </row>
    <row r="66" spans="1:8" s="923" customFormat="1" ht="11.65" customHeight="1">
      <c r="A66" s="950" t="s">
        <v>342</v>
      </c>
      <c r="B66" s="948">
        <v>43800</v>
      </c>
      <c r="C66" s="931">
        <v>744</v>
      </c>
      <c r="D66" s="931">
        <v>678.74</v>
      </c>
      <c r="E66" s="931">
        <v>370</v>
      </c>
      <c r="F66" s="931">
        <v>28.05</v>
      </c>
      <c r="G66" s="931">
        <v>703</v>
      </c>
      <c r="H66" s="931">
        <v>1636119</v>
      </c>
    </row>
    <row r="67" spans="1:8" s="923" customFormat="1" ht="17.649999999999999" customHeight="1">
      <c r="A67" s="950">
        <v>43831</v>
      </c>
      <c r="B67" s="948">
        <v>43831</v>
      </c>
      <c r="C67" s="931">
        <v>665</v>
      </c>
      <c r="D67" s="931">
        <v>385.65999999999997</v>
      </c>
      <c r="E67" s="931">
        <v>290</v>
      </c>
      <c r="F67" s="931">
        <v>21.69</v>
      </c>
      <c r="G67" s="931">
        <v>625</v>
      </c>
      <c r="H67" s="931">
        <v>1172417</v>
      </c>
    </row>
    <row r="68" spans="1:8" s="929" customFormat="1" ht="11.65" customHeight="1">
      <c r="A68" s="950" t="s">
        <v>342</v>
      </c>
      <c r="B68" s="948">
        <v>43862</v>
      </c>
      <c r="C68" s="931">
        <v>581</v>
      </c>
      <c r="D68" s="931">
        <v>387.77</v>
      </c>
      <c r="E68" s="931">
        <v>363</v>
      </c>
      <c r="F68" s="931">
        <v>14.169999999999998</v>
      </c>
      <c r="G68" s="931">
        <v>514</v>
      </c>
      <c r="H68" s="931">
        <v>1252816</v>
      </c>
    </row>
    <row r="69" spans="1:8" s="923" customFormat="1" ht="11.65" customHeight="1">
      <c r="A69" s="950" t="s">
        <v>342</v>
      </c>
      <c r="B69" s="948">
        <v>43891</v>
      </c>
      <c r="C69" s="931">
        <v>700</v>
      </c>
      <c r="D69" s="931">
        <v>454.59</v>
      </c>
      <c r="E69" s="931">
        <v>164</v>
      </c>
      <c r="F69" s="931">
        <v>5.76</v>
      </c>
      <c r="G69" s="931">
        <v>252</v>
      </c>
      <c r="H69" s="931">
        <v>1225316</v>
      </c>
    </row>
    <row r="70" spans="1:8" s="923" customFormat="1" ht="11.65" customHeight="1">
      <c r="A70" s="950" t="s">
        <v>342</v>
      </c>
      <c r="B70" s="948">
        <v>43922</v>
      </c>
      <c r="C70" s="931">
        <v>640</v>
      </c>
      <c r="D70" s="931">
        <v>354.6</v>
      </c>
      <c r="E70" s="931">
        <v>138</v>
      </c>
      <c r="F70" s="931">
        <v>3.9899999999999998</v>
      </c>
      <c r="G70" s="931">
        <v>100</v>
      </c>
      <c r="H70" s="931">
        <v>1057767</v>
      </c>
    </row>
    <row r="71" spans="1:8" s="923" customFormat="1" ht="11.65" customHeight="1">
      <c r="A71" s="950" t="s">
        <v>342</v>
      </c>
      <c r="B71" s="948">
        <v>43952</v>
      </c>
      <c r="C71" s="931">
        <v>779</v>
      </c>
      <c r="D71" s="931">
        <v>451.96000000000004</v>
      </c>
      <c r="E71" s="931">
        <v>13</v>
      </c>
      <c r="F71" s="931">
        <v>7.08</v>
      </c>
      <c r="G71" s="931">
        <v>80</v>
      </c>
      <c r="H71" s="931">
        <v>1260424</v>
      </c>
    </row>
    <row r="72" spans="1:8" s="923" customFormat="1" ht="11.65" customHeight="1">
      <c r="A72" s="950" t="s">
        <v>342</v>
      </c>
      <c r="B72" s="948">
        <v>43983</v>
      </c>
      <c r="C72" s="931">
        <v>770</v>
      </c>
      <c r="D72" s="931">
        <v>497.53999999999996</v>
      </c>
      <c r="E72" s="931">
        <v>236</v>
      </c>
      <c r="F72" s="931">
        <v>7.1</v>
      </c>
      <c r="G72" s="931">
        <v>267</v>
      </c>
      <c r="H72" s="931">
        <v>1449236</v>
      </c>
    </row>
    <row r="73" spans="1:8" s="923" customFormat="1" ht="11.65" customHeight="1">
      <c r="A73" s="950" t="s">
        <v>342</v>
      </c>
      <c r="B73" s="948">
        <v>44013</v>
      </c>
      <c r="C73" s="931">
        <v>757</v>
      </c>
      <c r="D73" s="931">
        <v>467.59</v>
      </c>
      <c r="E73" s="931">
        <v>332</v>
      </c>
      <c r="F73" s="931">
        <v>20.97</v>
      </c>
      <c r="G73" s="931">
        <v>774</v>
      </c>
      <c r="H73" s="931">
        <v>1330991</v>
      </c>
    </row>
    <row r="74" spans="1:8" s="923" customFormat="1" ht="11.65" customHeight="1">
      <c r="A74" s="950" t="s">
        <v>342</v>
      </c>
      <c r="B74" s="948">
        <v>44044</v>
      </c>
      <c r="C74" s="931">
        <v>756</v>
      </c>
      <c r="D74" s="931">
        <v>424.96999999999997</v>
      </c>
      <c r="E74" s="931">
        <v>124</v>
      </c>
      <c r="F74" s="931">
        <v>4.68</v>
      </c>
      <c r="G74" s="931">
        <v>230</v>
      </c>
      <c r="H74" s="931">
        <v>1318294</v>
      </c>
    </row>
    <row r="75" spans="1:8" s="923" customFormat="1" ht="11.65" customHeight="1">
      <c r="A75" s="950" t="s">
        <v>342</v>
      </c>
      <c r="B75" s="948">
        <v>44075</v>
      </c>
      <c r="C75" s="931">
        <v>700</v>
      </c>
      <c r="D75" s="931">
        <v>401.12</v>
      </c>
      <c r="E75" s="931">
        <v>171</v>
      </c>
      <c r="F75" s="931">
        <v>8.5</v>
      </c>
      <c r="G75" s="931">
        <v>332</v>
      </c>
      <c r="H75" s="931">
        <v>1206841</v>
      </c>
    </row>
    <row r="76" spans="1:8" s="923" customFormat="1" ht="11.65" customHeight="1">
      <c r="A76" s="950" t="s">
        <v>342</v>
      </c>
      <c r="B76" s="948">
        <v>44105</v>
      </c>
      <c r="C76" s="931">
        <v>719</v>
      </c>
      <c r="D76" s="931">
        <v>542.29999999999995</v>
      </c>
      <c r="E76" s="931">
        <v>120</v>
      </c>
      <c r="F76" s="931">
        <v>8.9400000000000013</v>
      </c>
      <c r="G76" s="931">
        <v>278</v>
      </c>
      <c r="H76" s="931">
        <v>1635272</v>
      </c>
    </row>
    <row r="77" spans="1:8" s="923" customFormat="1" ht="11.65" customHeight="1">
      <c r="A77" s="950" t="s">
        <v>342</v>
      </c>
      <c r="B77" s="948">
        <v>44136</v>
      </c>
      <c r="C77" s="931">
        <v>673</v>
      </c>
      <c r="D77" s="931">
        <v>385.47</v>
      </c>
      <c r="E77" s="931">
        <v>276</v>
      </c>
      <c r="F77" s="931">
        <v>12.06</v>
      </c>
      <c r="G77" s="931">
        <v>429</v>
      </c>
      <c r="H77" s="931">
        <v>1199544</v>
      </c>
    </row>
    <row r="78" spans="1:8" s="923" customFormat="1" ht="11.65" customHeight="1">
      <c r="A78" s="950" t="s">
        <v>342</v>
      </c>
      <c r="B78" s="948">
        <v>44166</v>
      </c>
      <c r="C78" s="931">
        <v>655</v>
      </c>
      <c r="D78" s="931">
        <v>407.29</v>
      </c>
      <c r="E78" s="931">
        <v>205</v>
      </c>
      <c r="F78" s="931">
        <v>12.440000000000001</v>
      </c>
      <c r="G78" s="931">
        <v>487</v>
      </c>
      <c r="H78" s="931">
        <v>1255043</v>
      </c>
    </row>
    <row r="79" spans="1:8" s="923" customFormat="1" ht="17.649999999999999" customHeight="1">
      <c r="A79" s="950">
        <v>44197</v>
      </c>
      <c r="B79" s="948">
        <v>44197</v>
      </c>
      <c r="C79" s="931">
        <v>584</v>
      </c>
      <c r="D79" s="931">
        <v>384.31</v>
      </c>
      <c r="E79" s="931">
        <v>169</v>
      </c>
      <c r="F79" s="931">
        <v>5.7799999999999994</v>
      </c>
      <c r="G79" s="931">
        <v>235</v>
      </c>
      <c r="H79" s="931">
        <v>921582</v>
      </c>
    </row>
    <row r="80" spans="1:8" s="929" customFormat="1" ht="11.65" customHeight="1">
      <c r="A80" s="950" t="s">
        <v>342</v>
      </c>
      <c r="B80" s="948">
        <v>44228</v>
      </c>
      <c r="C80" s="931">
        <v>628</v>
      </c>
      <c r="D80" s="931">
        <v>419.71999999999997</v>
      </c>
      <c r="E80" s="931">
        <v>113</v>
      </c>
      <c r="F80" s="931">
        <v>6.4799999999999995</v>
      </c>
      <c r="G80" s="931">
        <v>207</v>
      </c>
      <c r="H80" s="931">
        <v>1418391</v>
      </c>
    </row>
    <row r="81" spans="1:8" s="923" customFormat="1" ht="11.65" customHeight="1">
      <c r="A81" s="950" t="s">
        <v>342</v>
      </c>
      <c r="B81" s="948">
        <v>44256</v>
      </c>
      <c r="C81" s="931">
        <v>700</v>
      </c>
      <c r="D81" s="931">
        <v>448.46999999999997</v>
      </c>
      <c r="E81" s="931">
        <v>388</v>
      </c>
      <c r="F81" s="931">
        <v>18.45</v>
      </c>
      <c r="G81" s="931">
        <v>567</v>
      </c>
      <c r="H81" s="931">
        <v>1371164</v>
      </c>
    </row>
    <row r="82" spans="1:8" s="923" customFormat="1" ht="11.65" customHeight="1">
      <c r="A82" s="950" t="s">
        <v>342</v>
      </c>
      <c r="B82" s="948">
        <v>44287</v>
      </c>
      <c r="C82" s="931">
        <v>644</v>
      </c>
      <c r="D82" s="931">
        <v>398.82</v>
      </c>
      <c r="E82" s="931">
        <v>216</v>
      </c>
      <c r="F82" s="931">
        <v>8.23</v>
      </c>
      <c r="G82" s="931">
        <v>247</v>
      </c>
      <c r="H82" s="931">
        <v>1352152</v>
      </c>
    </row>
    <row r="83" spans="1:8" s="923" customFormat="1" ht="11.65" customHeight="1">
      <c r="A83" s="950" t="s">
        <v>342</v>
      </c>
      <c r="B83" s="948">
        <v>44317</v>
      </c>
      <c r="C83" s="931">
        <v>676</v>
      </c>
      <c r="D83" s="931">
        <v>422.28999999999996</v>
      </c>
      <c r="E83" s="931">
        <v>581</v>
      </c>
      <c r="F83" s="931">
        <v>23.36</v>
      </c>
      <c r="G83" s="931">
        <v>913</v>
      </c>
      <c r="H83" s="931">
        <v>1359289</v>
      </c>
    </row>
    <row r="84" spans="1:8" s="923" customFormat="1" ht="11.65" customHeight="1">
      <c r="A84" s="950" t="s">
        <v>342</v>
      </c>
      <c r="B84" s="948">
        <v>44348</v>
      </c>
      <c r="C84" s="931">
        <v>765</v>
      </c>
      <c r="D84" s="931">
        <v>386.5</v>
      </c>
      <c r="E84" s="931">
        <v>203</v>
      </c>
      <c r="F84" s="931">
        <v>10.940000000000001</v>
      </c>
      <c r="G84" s="931">
        <v>373</v>
      </c>
      <c r="H84" s="931">
        <v>1104188</v>
      </c>
    </row>
    <row r="85" spans="1:8" s="923" customFormat="1" ht="11.65" customHeight="1">
      <c r="A85" s="950" t="s">
        <v>342</v>
      </c>
      <c r="B85" s="948">
        <v>44378</v>
      </c>
      <c r="C85" s="931">
        <v>797</v>
      </c>
      <c r="D85" s="931">
        <v>518.15</v>
      </c>
      <c r="E85" s="931">
        <v>193</v>
      </c>
      <c r="F85" s="931">
        <v>11.08</v>
      </c>
      <c r="G85" s="931">
        <v>429</v>
      </c>
      <c r="H85" s="931">
        <v>1429511</v>
      </c>
    </row>
    <row r="86" spans="1:8" s="923" customFormat="1" ht="11.65" customHeight="1">
      <c r="A86" s="950" t="s">
        <v>342</v>
      </c>
      <c r="B86" s="948">
        <v>44409</v>
      </c>
      <c r="C86" s="931">
        <v>762</v>
      </c>
      <c r="D86" s="931">
        <v>558.01</v>
      </c>
      <c r="E86" s="931">
        <v>344</v>
      </c>
      <c r="F86" s="931">
        <v>15.180000000000001</v>
      </c>
      <c r="G86" s="931">
        <v>573</v>
      </c>
      <c r="H86" s="931">
        <v>1700916</v>
      </c>
    </row>
    <row r="87" spans="1:8" s="923" customFormat="1" ht="11.65" customHeight="1">
      <c r="A87" s="950" t="s">
        <v>342</v>
      </c>
      <c r="B87" s="948">
        <v>44440</v>
      </c>
      <c r="C87" s="931">
        <v>697</v>
      </c>
      <c r="D87" s="931">
        <v>472.43</v>
      </c>
      <c r="E87" s="931">
        <v>431</v>
      </c>
      <c r="F87" s="931">
        <v>22.19</v>
      </c>
      <c r="G87" s="931">
        <v>776</v>
      </c>
      <c r="H87" s="931">
        <v>1376131</v>
      </c>
    </row>
    <row r="88" spans="1:8" s="923" customFormat="1" ht="11.65" customHeight="1">
      <c r="A88" s="950" t="s">
        <v>342</v>
      </c>
      <c r="B88" s="948">
        <v>44470</v>
      </c>
      <c r="C88" s="931">
        <v>727</v>
      </c>
      <c r="D88" s="931">
        <v>451.64</v>
      </c>
      <c r="E88" s="931">
        <v>223</v>
      </c>
      <c r="F88" s="931">
        <v>11.95</v>
      </c>
      <c r="G88" s="931">
        <v>388</v>
      </c>
      <c r="H88" s="931">
        <v>1431772</v>
      </c>
    </row>
    <row r="89" spans="1:8" ht="22.15" customHeight="1">
      <c r="A89" s="955" t="s">
        <v>1733</v>
      </c>
      <c r="C89" s="952"/>
      <c r="G89" s="929"/>
      <c r="H89" s="956"/>
    </row>
    <row r="90" spans="1:8" ht="18.95" customHeight="1">
      <c r="A90" s="1522"/>
      <c r="B90" s="1522"/>
      <c r="C90" s="1522"/>
      <c r="D90" s="1522"/>
      <c r="E90" s="1522"/>
      <c r="F90" s="1522"/>
      <c r="G90" s="1522"/>
      <c r="H90" s="1522"/>
    </row>
    <row r="91" spans="1:8" ht="11.1" customHeight="1">
      <c r="A91" s="1521"/>
      <c r="B91" s="1521"/>
      <c r="C91" s="1521"/>
      <c r="D91" s="1521"/>
      <c r="E91" s="1521"/>
      <c r="F91" s="1521"/>
      <c r="G91" s="1521"/>
      <c r="H91" s="1521"/>
    </row>
    <row r="92" spans="1:8" s="929" customFormat="1" ht="17.45" customHeight="1">
      <c r="A92" s="1069"/>
      <c r="B92" s="1070"/>
      <c r="C92" s="935"/>
      <c r="D92" s="936"/>
      <c r="E92" s="935"/>
      <c r="F92" s="936"/>
      <c r="G92" s="935"/>
      <c r="H92" s="935"/>
    </row>
    <row r="93" spans="1:8" s="929" customFormat="1" ht="17.45" customHeight="1">
      <c r="A93" s="1069"/>
      <c r="B93" s="1070"/>
      <c r="C93" s="935"/>
      <c r="D93" s="936"/>
      <c r="E93" s="935"/>
      <c r="F93" s="936"/>
      <c r="G93" s="935"/>
      <c r="H93" s="935"/>
    </row>
    <row r="94" spans="1:8" s="929" customFormat="1" ht="17.45" customHeight="1">
      <c r="A94" s="1069"/>
      <c r="B94" s="1070"/>
      <c r="C94" s="935"/>
      <c r="D94" s="936"/>
      <c r="E94" s="935"/>
      <c r="F94" s="936"/>
      <c r="G94" s="935"/>
      <c r="H94" s="935"/>
    </row>
    <row r="95" spans="1:8" s="929" customFormat="1" ht="17.45" customHeight="1">
      <c r="A95" s="1069"/>
      <c r="B95" s="1070"/>
      <c r="C95" s="935"/>
      <c r="D95" s="936"/>
      <c r="E95" s="935"/>
      <c r="F95" s="936"/>
      <c r="G95" s="935"/>
      <c r="H95" s="935"/>
    </row>
    <row r="96" spans="1:8" s="929" customFormat="1" ht="17.45" customHeight="1">
      <c r="A96" s="1069"/>
      <c r="B96" s="1070"/>
      <c r="C96" s="935"/>
      <c r="D96" s="936"/>
      <c r="E96" s="935"/>
      <c r="F96" s="936"/>
      <c r="G96" s="935"/>
      <c r="H96" s="935"/>
    </row>
    <row r="97" spans="1:8" s="929" customFormat="1" ht="17.45" customHeight="1">
      <c r="A97" s="1069"/>
      <c r="B97" s="1070"/>
      <c r="C97" s="935"/>
      <c r="D97" s="936"/>
      <c r="E97" s="935"/>
      <c r="F97" s="936"/>
      <c r="G97" s="935"/>
      <c r="H97" s="935"/>
    </row>
    <row r="98" spans="1:8" s="929" customFormat="1" ht="17.45" customHeight="1">
      <c r="A98" s="1069"/>
      <c r="B98" s="1070"/>
      <c r="C98" s="1071"/>
      <c r="D98" s="1071"/>
      <c r="E98" s="1071"/>
      <c r="F98" s="1071"/>
      <c r="G98" s="1071"/>
      <c r="H98" s="1071"/>
    </row>
    <row r="99" spans="1:8" s="929" customFormat="1" ht="17.45" customHeight="1">
      <c r="A99" s="1069"/>
      <c r="B99" s="1070"/>
      <c r="C99" s="1071"/>
      <c r="D99" s="1071"/>
      <c r="E99" s="1071"/>
      <c r="F99" s="1071"/>
      <c r="G99" s="1071"/>
      <c r="H99" s="1071"/>
    </row>
    <row r="100" spans="1:8" s="929" customFormat="1" ht="17.45" customHeight="1">
      <c r="A100" s="1069"/>
      <c r="B100" s="1070"/>
      <c r="C100" s="1071"/>
      <c r="D100" s="1071"/>
      <c r="E100" s="1071"/>
      <c r="F100" s="1071"/>
      <c r="G100" s="1071"/>
      <c r="H100" s="1071"/>
    </row>
    <row r="101" spans="1:8" s="929" customFormat="1" ht="17.45" customHeight="1">
      <c r="A101" s="1069"/>
      <c r="B101" s="1070"/>
      <c r="C101" s="1071"/>
      <c r="D101" s="1071"/>
      <c r="E101" s="1071"/>
      <c r="F101" s="1071"/>
      <c r="G101" s="1071"/>
      <c r="H101" s="1071"/>
    </row>
    <row r="102" spans="1:8" s="929" customFormat="1" ht="17.45" customHeight="1">
      <c r="A102" s="1069"/>
      <c r="B102" s="1070"/>
      <c r="C102" s="935"/>
      <c r="D102" s="936"/>
      <c r="E102" s="935"/>
      <c r="F102" s="936"/>
      <c r="G102" s="935"/>
      <c r="H102" s="935"/>
    </row>
    <row r="103" spans="1:8" s="929" customFormat="1" ht="17.45" customHeight="1">
      <c r="A103" s="1069"/>
      <c r="B103" s="1070"/>
      <c r="C103" s="935"/>
      <c r="D103" s="936"/>
      <c r="E103" s="935"/>
      <c r="F103" s="936"/>
      <c r="G103" s="935"/>
      <c r="H103" s="935"/>
    </row>
    <row r="104" spans="1:8" s="929" customFormat="1" ht="17.45" customHeight="1">
      <c r="A104" s="1069"/>
      <c r="B104" s="1070"/>
      <c r="C104" s="935"/>
      <c r="D104" s="936"/>
      <c r="E104" s="935"/>
      <c r="F104" s="936"/>
      <c r="G104" s="935"/>
      <c r="H104" s="935"/>
    </row>
    <row r="105" spans="1:8" s="929" customFormat="1" ht="17.45" customHeight="1">
      <c r="A105" s="1069"/>
      <c r="B105" s="1070"/>
      <c r="C105" s="935"/>
      <c r="D105" s="936"/>
      <c r="E105" s="935"/>
      <c r="F105" s="936"/>
      <c r="G105" s="935"/>
      <c r="H105" s="935"/>
    </row>
    <row r="106" spans="1:8" s="929" customFormat="1" ht="17.45" customHeight="1">
      <c r="A106" s="1069"/>
      <c r="B106" s="1070"/>
      <c r="C106" s="935"/>
      <c r="D106" s="936"/>
      <c r="E106" s="935"/>
      <c r="F106" s="936"/>
      <c r="G106" s="935"/>
      <c r="H106" s="935"/>
    </row>
    <row r="107" spans="1:8" s="929" customFormat="1" ht="17.45" customHeight="1">
      <c r="A107" s="1069"/>
      <c r="B107" s="1070"/>
      <c r="C107" s="935"/>
      <c r="D107" s="936"/>
      <c r="E107" s="935"/>
      <c r="F107" s="936"/>
      <c r="G107" s="935"/>
      <c r="H107" s="935"/>
    </row>
    <row r="108" spans="1:8" s="929" customFormat="1" ht="17.45" customHeight="1">
      <c r="A108" s="1069"/>
      <c r="B108" s="1070"/>
      <c r="C108" s="935"/>
      <c r="D108" s="936"/>
      <c r="E108" s="935"/>
      <c r="F108" s="936"/>
      <c r="G108" s="935"/>
      <c r="H108" s="935"/>
    </row>
    <row r="109" spans="1:8" s="929" customFormat="1" ht="17.45" customHeight="1">
      <c r="A109" s="1069"/>
      <c r="B109" s="1070"/>
      <c r="C109" s="935"/>
      <c r="D109" s="936"/>
      <c r="E109" s="935"/>
      <c r="F109" s="936"/>
      <c r="G109" s="935"/>
      <c r="H109" s="935"/>
    </row>
    <row r="110" spans="1:8" s="929" customFormat="1" ht="17.45" customHeight="1">
      <c r="A110" s="1069"/>
      <c r="B110" s="1070"/>
      <c r="C110" s="935"/>
      <c r="D110" s="936"/>
      <c r="E110" s="935"/>
      <c r="F110" s="936"/>
      <c r="G110" s="935"/>
      <c r="H110" s="935"/>
    </row>
    <row r="111" spans="1:8" s="929" customFormat="1" ht="17.45" customHeight="1">
      <c r="A111" s="1069"/>
      <c r="B111" s="1070"/>
      <c r="C111" s="935"/>
      <c r="D111" s="936"/>
      <c r="E111" s="935"/>
      <c r="F111" s="936"/>
      <c r="G111" s="935"/>
      <c r="H111" s="935"/>
    </row>
    <row r="112" spans="1:8" s="929" customFormat="1" ht="17.45" customHeight="1">
      <c r="A112" s="1069"/>
      <c r="B112" s="1070"/>
      <c r="C112" s="935"/>
      <c r="D112" s="936"/>
      <c r="E112" s="935"/>
      <c r="F112" s="936"/>
      <c r="G112" s="935"/>
      <c r="H112" s="935"/>
    </row>
    <row r="113" spans="1:11" s="929" customFormat="1" ht="17.45" customHeight="1">
      <c r="A113" s="1069"/>
      <c r="B113" s="1070"/>
      <c r="C113" s="935"/>
      <c r="D113" s="936"/>
      <c r="E113" s="935"/>
      <c r="F113" s="936"/>
      <c r="G113" s="935"/>
      <c r="H113" s="935"/>
    </row>
    <row r="114" spans="1:11" s="929" customFormat="1" ht="17.45" customHeight="1">
      <c r="A114" s="1069"/>
      <c r="B114" s="1070"/>
      <c r="C114" s="935"/>
      <c r="D114" s="936"/>
      <c r="E114" s="935"/>
      <c r="F114" s="936"/>
      <c r="G114" s="935"/>
      <c r="H114" s="935"/>
    </row>
    <row r="115" spans="1:11" s="929" customFormat="1" ht="17.45" customHeight="1">
      <c r="A115" s="1069"/>
      <c r="B115" s="1070"/>
      <c r="C115" s="935"/>
      <c r="D115" s="936"/>
      <c r="E115" s="935"/>
      <c r="F115" s="936"/>
      <c r="G115" s="935"/>
      <c r="H115" s="935"/>
    </row>
    <row r="116" spans="1:11" s="929" customFormat="1" ht="17.45" customHeight="1">
      <c r="A116" s="1069"/>
      <c r="B116" s="1070"/>
      <c r="C116" s="935"/>
      <c r="D116" s="936"/>
      <c r="E116" s="935"/>
      <c r="F116" s="936"/>
      <c r="G116" s="935"/>
      <c r="H116" s="935"/>
    </row>
    <row r="117" spans="1:11" ht="20.100000000000001" customHeight="1">
      <c r="A117" s="1522"/>
      <c r="B117" s="1522"/>
      <c r="C117" s="1522"/>
      <c r="D117" s="1522"/>
      <c r="E117" s="1522"/>
      <c r="F117" s="1522"/>
      <c r="G117" s="1522"/>
      <c r="H117" s="1522"/>
    </row>
    <row r="118" spans="1:11" s="929" customFormat="1" ht="17.45" customHeight="1">
      <c r="A118" s="1069"/>
      <c r="B118" s="1070"/>
      <c r="C118" s="935"/>
      <c r="D118" s="936"/>
      <c r="E118" s="935"/>
      <c r="F118" s="936"/>
      <c r="G118" s="935"/>
      <c r="H118" s="935"/>
    </row>
    <row r="119" spans="1:11" s="923" customFormat="1" ht="17.45" customHeight="1">
      <c r="A119" s="1069"/>
      <c r="B119" s="1070"/>
      <c r="C119" s="935"/>
      <c r="D119" s="936"/>
      <c r="E119" s="935"/>
      <c r="F119" s="936"/>
      <c r="G119" s="935"/>
      <c r="H119" s="935"/>
      <c r="I119" s="929"/>
      <c r="J119" s="929"/>
      <c r="K119" s="929"/>
    </row>
    <row r="120" spans="1:11" s="923" customFormat="1" ht="17.45" customHeight="1">
      <c r="A120" s="1069"/>
      <c r="B120" s="1070"/>
      <c r="C120" s="935"/>
      <c r="D120" s="936"/>
      <c r="E120" s="935"/>
      <c r="F120" s="936"/>
      <c r="G120" s="935"/>
      <c r="H120" s="935"/>
      <c r="I120" s="929"/>
      <c r="J120" s="929"/>
      <c r="K120" s="929"/>
    </row>
    <row r="121" spans="1:11" s="923" customFormat="1" ht="17.45" customHeight="1">
      <c r="A121" s="1069"/>
      <c r="B121" s="1070"/>
      <c r="C121" s="935"/>
      <c r="D121" s="936"/>
      <c r="E121" s="935"/>
      <c r="F121" s="936"/>
      <c r="G121" s="935"/>
      <c r="H121" s="935"/>
      <c r="I121" s="929"/>
      <c r="J121" s="929"/>
      <c r="K121" s="929"/>
    </row>
    <row r="122" spans="1:11" s="929" customFormat="1" ht="17.45" customHeight="1">
      <c r="A122" s="1069"/>
      <c r="B122" s="1070"/>
      <c r="C122" s="935"/>
      <c r="D122" s="936"/>
      <c r="E122" s="935"/>
      <c r="F122" s="936"/>
      <c r="G122" s="935"/>
      <c r="H122" s="935"/>
    </row>
    <row r="123" spans="1:11" s="923" customFormat="1" ht="17.45" customHeight="1">
      <c r="A123" s="1069"/>
      <c r="B123" s="1070"/>
      <c r="C123" s="935"/>
      <c r="D123" s="936"/>
      <c r="E123" s="935"/>
      <c r="F123" s="936"/>
      <c r="G123" s="935"/>
      <c r="H123" s="935"/>
      <c r="I123" s="929"/>
      <c r="J123" s="929"/>
      <c r="K123" s="929"/>
    </row>
    <row r="124" spans="1:11" s="923" customFormat="1" ht="17.45" customHeight="1">
      <c r="A124" s="1069"/>
      <c r="B124" s="1070"/>
      <c r="C124" s="935"/>
      <c r="D124" s="936"/>
      <c r="E124" s="935"/>
      <c r="F124" s="936"/>
      <c r="G124" s="935"/>
      <c r="H124" s="935"/>
      <c r="I124" s="929"/>
      <c r="J124" s="929"/>
      <c r="K124" s="929"/>
    </row>
    <row r="125" spans="1:11" s="923" customFormat="1" ht="17.45" customHeight="1">
      <c r="A125" s="1069"/>
      <c r="B125" s="1070"/>
      <c r="C125" s="935"/>
      <c r="D125" s="936"/>
      <c r="E125" s="935"/>
      <c r="F125" s="936"/>
      <c r="G125" s="935"/>
      <c r="H125" s="935"/>
      <c r="I125" s="929"/>
      <c r="J125" s="929"/>
      <c r="K125" s="929"/>
    </row>
    <row r="126" spans="1:11" s="923" customFormat="1" ht="17.45" customHeight="1">
      <c r="A126" s="1069"/>
      <c r="B126" s="1070"/>
      <c r="C126" s="935"/>
      <c r="D126" s="936"/>
      <c r="E126" s="935"/>
      <c r="F126" s="936"/>
      <c r="G126" s="935"/>
      <c r="H126" s="935"/>
      <c r="I126" s="929"/>
      <c r="J126" s="929"/>
      <c r="K126" s="929"/>
    </row>
    <row r="127" spans="1:11" s="923" customFormat="1" ht="17.45" customHeight="1">
      <c r="A127" s="1069"/>
      <c r="B127" s="1070"/>
      <c r="C127" s="935"/>
      <c r="D127" s="936"/>
      <c r="E127" s="935"/>
      <c r="F127" s="936"/>
      <c r="G127" s="935"/>
      <c r="H127" s="935"/>
      <c r="I127" s="929"/>
      <c r="J127" s="929"/>
      <c r="K127" s="929"/>
    </row>
    <row r="128" spans="1:11" s="923" customFormat="1" ht="17.45" customHeight="1">
      <c r="A128" s="1069"/>
      <c r="B128" s="1070"/>
      <c r="C128" s="935"/>
      <c r="D128" s="936"/>
      <c r="E128" s="935"/>
      <c r="F128" s="936"/>
      <c r="G128" s="935"/>
      <c r="H128" s="935"/>
      <c r="I128" s="929"/>
      <c r="J128" s="929"/>
      <c r="K128" s="929"/>
    </row>
    <row r="129" spans="1:11" s="923" customFormat="1" ht="17.45" customHeight="1">
      <c r="A129" s="1069"/>
      <c r="B129" s="1070"/>
      <c r="C129" s="1059"/>
      <c r="D129" s="1059"/>
      <c r="E129" s="1059"/>
      <c r="F129" s="1059"/>
      <c r="G129" s="1059"/>
      <c r="H129" s="1059"/>
      <c r="I129" s="929"/>
      <c r="J129" s="929"/>
      <c r="K129" s="929"/>
    </row>
    <row r="130" spans="1:11" s="923" customFormat="1" ht="17.45" customHeight="1">
      <c r="A130" s="1069"/>
      <c r="B130" s="1070"/>
      <c r="C130" s="1059"/>
      <c r="D130" s="1059"/>
      <c r="E130" s="1059"/>
      <c r="F130" s="1059"/>
      <c r="G130" s="1059"/>
      <c r="H130" s="1059"/>
      <c r="I130" s="929"/>
      <c r="J130" s="929"/>
      <c r="K130" s="929"/>
    </row>
    <row r="131" spans="1:11" s="923" customFormat="1" ht="17.45" customHeight="1">
      <c r="A131" s="1069"/>
      <c r="B131" s="1070"/>
      <c r="C131" s="1059"/>
      <c r="D131" s="1059"/>
      <c r="E131" s="1059"/>
      <c r="F131" s="1059"/>
      <c r="G131" s="1059"/>
      <c r="H131" s="1059"/>
      <c r="I131" s="929"/>
      <c r="J131" s="929"/>
      <c r="K131" s="929"/>
    </row>
    <row r="132" spans="1:11" s="923" customFormat="1" ht="17.45" customHeight="1">
      <c r="A132" s="1069"/>
      <c r="B132" s="1070"/>
      <c r="C132" s="935"/>
      <c r="D132" s="936"/>
      <c r="E132" s="935"/>
      <c r="F132" s="936"/>
      <c r="G132" s="935"/>
      <c r="H132" s="935"/>
      <c r="I132" s="929"/>
      <c r="J132" s="929"/>
      <c r="K132" s="929"/>
    </row>
    <row r="133" spans="1:11" s="923" customFormat="1" ht="17.45" customHeight="1">
      <c r="A133" s="1069"/>
      <c r="B133" s="1070"/>
      <c r="C133" s="935"/>
      <c r="D133" s="936"/>
      <c r="E133" s="935"/>
      <c r="F133" s="936"/>
      <c r="G133" s="935"/>
      <c r="H133" s="935"/>
      <c r="I133" s="929"/>
      <c r="J133" s="929"/>
      <c r="K133" s="929"/>
    </row>
    <row r="134" spans="1:11" s="929" customFormat="1" ht="17.45" customHeight="1">
      <c r="A134" s="1069"/>
      <c r="B134" s="1070"/>
      <c r="C134" s="935"/>
      <c r="D134" s="936"/>
      <c r="E134" s="935"/>
      <c r="F134" s="936"/>
      <c r="G134" s="935"/>
      <c r="H134" s="935"/>
    </row>
    <row r="135" spans="1:11" s="923" customFormat="1" ht="17.45" customHeight="1">
      <c r="A135" s="1069"/>
      <c r="B135" s="1070"/>
      <c r="C135" s="935"/>
      <c r="D135" s="936"/>
      <c r="E135" s="935"/>
      <c r="F135" s="936"/>
      <c r="G135" s="935"/>
      <c r="H135" s="935"/>
      <c r="I135" s="929"/>
      <c r="J135" s="929"/>
      <c r="K135" s="929"/>
    </row>
    <row r="136" spans="1:11" s="923" customFormat="1" ht="17.45" customHeight="1">
      <c r="A136" s="1069"/>
      <c r="B136" s="1070"/>
      <c r="C136" s="935"/>
      <c r="D136" s="936"/>
      <c r="E136" s="935"/>
      <c r="F136" s="936"/>
      <c r="G136" s="935"/>
      <c r="H136" s="935"/>
      <c r="I136" s="929"/>
      <c r="J136" s="929"/>
      <c r="K136" s="929"/>
    </row>
    <row r="137" spans="1:11" s="923" customFormat="1" ht="17.45" customHeight="1">
      <c r="A137" s="1069"/>
      <c r="B137" s="1070"/>
      <c r="C137" s="935"/>
      <c r="D137" s="936"/>
      <c r="E137" s="935"/>
      <c r="F137" s="936"/>
      <c r="G137" s="935"/>
      <c r="H137" s="935"/>
      <c r="I137" s="929"/>
      <c r="J137" s="929"/>
      <c r="K137" s="929"/>
    </row>
    <row r="138" spans="1:11" s="923" customFormat="1" ht="17.45" customHeight="1">
      <c r="A138" s="1069"/>
      <c r="B138" s="1070"/>
      <c r="C138" s="935"/>
      <c r="D138" s="935"/>
      <c r="E138" s="935"/>
      <c r="F138" s="935"/>
      <c r="G138" s="935"/>
      <c r="H138" s="935"/>
      <c r="I138" s="929"/>
      <c r="J138" s="929"/>
      <c r="K138" s="929"/>
    </row>
    <row r="139" spans="1:11" s="923" customFormat="1" ht="17.45" customHeight="1">
      <c r="A139" s="1069"/>
      <c r="B139" s="1070"/>
      <c r="C139" s="935"/>
      <c r="D139" s="935"/>
      <c r="E139" s="935"/>
      <c r="F139" s="935"/>
      <c r="G139" s="935"/>
      <c r="H139" s="935"/>
      <c r="I139" s="929"/>
      <c r="J139" s="929"/>
      <c r="K139" s="929"/>
    </row>
    <row r="140" spans="1:11" s="923" customFormat="1" ht="17.45" customHeight="1">
      <c r="A140" s="1069"/>
      <c r="B140" s="1070"/>
      <c r="C140" s="935"/>
      <c r="D140" s="935"/>
      <c r="E140" s="935"/>
      <c r="F140" s="935"/>
      <c r="G140" s="935"/>
      <c r="H140" s="935"/>
      <c r="I140" s="929"/>
      <c r="J140" s="929"/>
      <c r="K140" s="929"/>
    </row>
    <row r="141" spans="1:11" s="923" customFormat="1" ht="17.45" customHeight="1">
      <c r="A141" s="1069"/>
      <c r="B141" s="1070"/>
      <c r="C141" s="935"/>
      <c r="D141" s="935"/>
      <c r="E141" s="935"/>
      <c r="F141" s="935"/>
      <c r="G141" s="935"/>
      <c r="H141" s="935"/>
      <c r="I141" s="929"/>
      <c r="J141" s="929"/>
      <c r="K141" s="929"/>
    </row>
    <row r="142" spans="1:11" s="923" customFormat="1" ht="17.45" customHeight="1">
      <c r="A142" s="1069"/>
      <c r="B142" s="1070"/>
      <c r="C142" s="935"/>
      <c r="D142" s="935"/>
      <c r="E142" s="935"/>
      <c r="F142" s="935"/>
      <c r="G142" s="935"/>
      <c r="H142" s="1072"/>
      <c r="I142" s="929"/>
      <c r="J142" s="929"/>
      <c r="K142" s="929"/>
    </row>
    <row r="143" spans="1:11" ht="20.100000000000001" customHeight="1">
      <c r="A143" s="1522"/>
      <c r="B143" s="1522"/>
      <c r="C143" s="1522"/>
      <c r="D143" s="1522"/>
      <c r="E143" s="1522"/>
      <c r="F143" s="1522"/>
      <c r="G143" s="1522"/>
      <c r="H143" s="1522"/>
    </row>
    <row r="144" spans="1:11" s="929" customFormat="1" ht="17.45" customHeight="1">
      <c r="A144" s="1069"/>
      <c r="B144" s="1070"/>
      <c r="C144" s="1059"/>
      <c r="D144" s="1041"/>
      <c r="E144" s="1041"/>
      <c r="F144" s="1041"/>
    </row>
    <row r="145" spans="1:6" s="923" customFormat="1" ht="17.45" customHeight="1">
      <c r="A145" s="1069"/>
      <c r="B145" s="1070"/>
      <c r="C145" s="952"/>
      <c r="D145" s="938"/>
      <c r="E145" s="938"/>
      <c r="F145" s="938"/>
    </row>
    <row r="146" spans="1:6" s="923" customFormat="1" ht="17.45" customHeight="1">
      <c r="A146" s="1069"/>
      <c r="B146" s="1070"/>
      <c r="C146" s="952"/>
      <c r="D146" s="938"/>
      <c r="E146" s="938"/>
      <c r="F146" s="938"/>
    </row>
    <row r="147" spans="1:6" s="923" customFormat="1" ht="17.45" customHeight="1">
      <c r="A147" s="1069"/>
      <c r="B147" s="1070"/>
      <c r="C147" s="952"/>
      <c r="D147" s="938"/>
      <c r="E147" s="938"/>
      <c r="F147" s="938"/>
    </row>
    <row r="148" spans="1:6" s="929" customFormat="1" ht="17.45" customHeight="1">
      <c r="A148" s="1069"/>
      <c r="B148" s="1070"/>
      <c r="C148" s="1059"/>
      <c r="D148" s="1041"/>
      <c r="E148" s="1041"/>
      <c r="F148" s="1041"/>
    </row>
    <row r="149" spans="1:6" s="923" customFormat="1" ht="17.45" customHeight="1">
      <c r="A149" s="1069"/>
      <c r="B149" s="1070"/>
      <c r="C149" s="952"/>
      <c r="D149" s="938"/>
      <c r="E149" s="938"/>
      <c r="F149" s="938"/>
    </row>
    <row r="150" spans="1:6" s="923" customFormat="1" ht="17.45" customHeight="1">
      <c r="A150" s="1069"/>
      <c r="B150" s="1070"/>
      <c r="C150" s="952"/>
      <c r="D150" s="938"/>
      <c r="E150" s="938"/>
      <c r="F150" s="938"/>
    </row>
    <row r="151" spans="1:6" s="923" customFormat="1" ht="17.45" customHeight="1">
      <c r="A151" s="1069"/>
      <c r="B151" s="1070"/>
      <c r="C151" s="952"/>
      <c r="D151" s="938"/>
      <c r="E151" s="938"/>
      <c r="F151" s="938"/>
    </row>
    <row r="152" spans="1:6" s="923" customFormat="1" ht="17.45" customHeight="1">
      <c r="A152" s="1069"/>
      <c r="B152" s="1070"/>
      <c r="C152" s="952"/>
      <c r="D152" s="938"/>
      <c r="E152" s="938"/>
      <c r="F152" s="938"/>
    </row>
    <row r="153" spans="1:6" s="923" customFormat="1" ht="17.45" customHeight="1">
      <c r="A153" s="1069"/>
      <c r="B153" s="1070"/>
      <c r="C153" s="952"/>
      <c r="D153" s="938"/>
      <c r="E153" s="938"/>
      <c r="F153" s="938"/>
    </row>
    <row r="154" spans="1:6" s="923" customFormat="1" ht="17.45" customHeight="1">
      <c r="A154" s="1069"/>
      <c r="B154" s="1070"/>
      <c r="C154" s="952"/>
      <c r="D154" s="938"/>
      <c r="E154" s="938"/>
      <c r="F154" s="938"/>
    </row>
    <row r="155" spans="1:6" s="923" customFormat="1" ht="17.45" customHeight="1">
      <c r="A155" s="1069"/>
      <c r="B155" s="1070"/>
      <c r="C155" s="952"/>
      <c r="D155" s="938"/>
      <c r="E155" s="938"/>
      <c r="F155" s="938"/>
    </row>
    <row r="156" spans="1:6" s="923" customFormat="1" ht="17.45" customHeight="1">
      <c r="A156" s="1069"/>
      <c r="B156" s="1070"/>
      <c r="C156" s="952"/>
      <c r="D156" s="938"/>
      <c r="E156" s="938"/>
      <c r="F156" s="938"/>
    </row>
    <row r="157" spans="1:6" s="923" customFormat="1" ht="17.45" customHeight="1">
      <c r="A157" s="1069"/>
      <c r="B157" s="1070"/>
      <c r="C157" s="952"/>
      <c r="D157" s="938"/>
      <c r="E157" s="938"/>
      <c r="F157" s="938"/>
    </row>
    <row r="158" spans="1:6" s="923" customFormat="1" ht="17.45" customHeight="1">
      <c r="A158" s="1069"/>
      <c r="B158" s="1070"/>
      <c r="C158" s="952"/>
      <c r="D158" s="938"/>
      <c r="E158" s="938"/>
      <c r="F158" s="938"/>
    </row>
    <row r="159" spans="1:6" s="923" customFormat="1" ht="17.45" customHeight="1">
      <c r="A159" s="1069"/>
      <c r="B159" s="1070"/>
      <c r="C159" s="952"/>
      <c r="D159" s="938"/>
      <c r="E159" s="938"/>
      <c r="F159" s="938"/>
    </row>
    <row r="160" spans="1:6" s="929" customFormat="1" ht="17.45" customHeight="1">
      <c r="A160" s="1069"/>
      <c r="B160" s="1070"/>
      <c r="C160" s="1059"/>
      <c r="D160" s="1041"/>
      <c r="E160" s="1041"/>
      <c r="F160" s="1041"/>
    </row>
    <row r="161" spans="1:8" s="923" customFormat="1" ht="17.45" customHeight="1">
      <c r="A161" s="1069"/>
      <c r="B161" s="1070"/>
      <c r="C161" s="952"/>
      <c r="D161" s="938"/>
      <c r="E161" s="938"/>
      <c r="F161" s="938"/>
    </row>
    <row r="162" spans="1:8" s="923" customFormat="1" ht="17.45" customHeight="1">
      <c r="A162" s="1069"/>
      <c r="B162" s="1070"/>
      <c r="C162" s="952"/>
      <c r="D162" s="938"/>
      <c r="E162" s="938"/>
      <c r="F162" s="938"/>
    </row>
    <row r="163" spans="1:8" s="923" customFormat="1" ht="17.45" customHeight="1">
      <c r="A163" s="1069"/>
      <c r="B163" s="1070"/>
      <c r="C163" s="952"/>
      <c r="D163" s="938"/>
      <c r="E163" s="938"/>
      <c r="F163" s="938"/>
    </row>
    <row r="164" spans="1:8" s="923" customFormat="1" ht="17.45" customHeight="1">
      <c r="A164" s="1069"/>
      <c r="B164" s="1070"/>
      <c r="C164" s="952"/>
      <c r="D164" s="938"/>
      <c r="E164" s="938"/>
      <c r="F164" s="938"/>
    </row>
    <row r="165" spans="1:8" s="923" customFormat="1" ht="17.45" customHeight="1">
      <c r="A165" s="1069"/>
      <c r="B165" s="1070"/>
      <c r="C165" s="952"/>
      <c r="D165" s="938"/>
      <c r="E165" s="938"/>
      <c r="F165" s="938"/>
    </row>
    <row r="166" spans="1:8" s="923" customFormat="1" ht="17.45" customHeight="1">
      <c r="A166" s="1069"/>
      <c r="B166" s="1070"/>
      <c r="C166" s="952"/>
      <c r="D166" s="938"/>
      <c r="E166" s="938"/>
      <c r="F166" s="938"/>
    </row>
    <row r="167" spans="1:8" s="923" customFormat="1" ht="17.45" customHeight="1">
      <c r="A167" s="1069"/>
      <c r="B167" s="1070"/>
      <c r="C167" s="952"/>
      <c r="D167" s="938"/>
      <c r="E167" s="938"/>
      <c r="F167" s="938"/>
      <c r="G167" s="938"/>
      <c r="H167" s="938"/>
    </row>
    <row r="168" spans="1:8" s="923" customFormat="1" ht="17.45" customHeight="1">
      <c r="A168" s="1069"/>
      <c r="B168" s="1070"/>
      <c r="C168" s="952"/>
      <c r="D168" s="938"/>
      <c r="E168" s="938"/>
      <c r="F168" s="938"/>
      <c r="G168" s="938"/>
      <c r="H168" s="938"/>
    </row>
    <row r="169" spans="1:8" ht="25.5" customHeight="1">
      <c r="A169" s="918"/>
      <c r="C169" s="952"/>
      <c r="G169" s="929"/>
      <c r="H169" s="956"/>
    </row>
  </sheetData>
  <mergeCells count="19">
    <mergeCell ref="A2:H2"/>
    <mergeCell ref="A3:H3"/>
    <mergeCell ref="A4:H4"/>
    <mergeCell ref="A5:H5"/>
    <mergeCell ref="A6:B9"/>
    <mergeCell ref="C6:H6"/>
    <mergeCell ref="C7:C8"/>
    <mergeCell ref="D7:D8"/>
    <mergeCell ref="E7:F7"/>
    <mergeCell ref="G7:G8"/>
    <mergeCell ref="A91:H91"/>
    <mergeCell ref="A117:H117"/>
    <mergeCell ref="A143:H143"/>
    <mergeCell ref="H7:H8"/>
    <mergeCell ref="A10:H10"/>
    <mergeCell ref="A11:H11"/>
    <mergeCell ref="A37:H37"/>
    <mergeCell ref="A63:H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zoomScaleNormal="75" workbookViewId="0"/>
  </sheetViews>
  <sheetFormatPr baseColWidth="10" defaultColWidth="11.42578125" defaultRowHeight="15"/>
  <cols>
    <col min="1" max="1" width="7.42578125" style="929" customWidth="1"/>
    <col min="2" max="2" width="20.7109375" style="918" customWidth="1"/>
    <col min="3" max="7" width="14.7109375" style="938" customWidth="1"/>
    <col min="8" max="8" width="14.7109375" style="918" customWidth="1"/>
    <col min="9" max="9" width="19.7109375" style="918" customWidth="1"/>
    <col min="10" max="16384" width="11.42578125" style="918"/>
  </cols>
  <sheetData>
    <row r="1" spans="1:10" ht="15" customHeight="1">
      <c r="A1" s="1106" t="s">
        <v>1750</v>
      </c>
      <c r="C1" s="1097"/>
      <c r="D1" s="1097"/>
      <c r="E1" s="1097"/>
      <c r="F1" s="1097"/>
      <c r="G1" s="1097"/>
    </row>
    <row r="2" spans="1:10" s="923" customFormat="1" ht="14.1" customHeight="1">
      <c r="A2" s="1514" t="s">
        <v>654</v>
      </c>
      <c r="B2" s="1514"/>
      <c r="C2" s="1514"/>
      <c r="D2" s="1514"/>
      <c r="E2" s="1514"/>
      <c r="F2" s="1514"/>
      <c r="G2" s="1514"/>
      <c r="H2" s="1514"/>
      <c r="I2" s="1514"/>
    </row>
    <row r="3" spans="1:10" s="923" customFormat="1" ht="14.1" customHeight="1">
      <c r="A3" s="1514" t="s">
        <v>1546</v>
      </c>
      <c r="B3" s="1514"/>
      <c r="C3" s="1514"/>
      <c r="D3" s="1514"/>
      <c r="E3" s="1514"/>
      <c r="F3" s="1514"/>
      <c r="G3" s="1514"/>
      <c r="H3" s="1514"/>
      <c r="I3" s="1514"/>
    </row>
    <row r="4" spans="1:10" s="923" customFormat="1" ht="14.1" customHeight="1">
      <c r="A4" s="1514" t="s">
        <v>1547</v>
      </c>
      <c r="B4" s="1514"/>
      <c r="C4" s="1514"/>
      <c r="D4" s="1514"/>
      <c r="E4" s="1514"/>
      <c r="F4" s="1514"/>
      <c r="G4" s="1514"/>
      <c r="H4" s="1514"/>
      <c r="I4" s="1514"/>
    </row>
    <row r="5" spans="1:10" s="923" customFormat="1" ht="21" customHeight="1">
      <c r="A5" s="1515" t="s">
        <v>335</v>
      </c>
      <c r="B5" s="1515"/>
      <c r="C5" s="1515"/>
      <c r="D5" s="1515"/>
      <c r="E5" s="1515"/>
      <c r="F5" s="1515"/>
      <c r="G5" s="1515"/>
      <c r="H5" s="1515"/>
      <c r="I5" s="1515"/>
    </row>
    <row r="6" spans="1:10" ht="20.100000000000001" customHeight="1">
      <c r="A6" s="1431" t="s">
        <v>1548</v>
      </c>
      <c r="B6" s="1384"/>
      <c r="C6" s="1516" t="s">
        <v>675</v>
      </c>
      <c r="D6" s="1517"/>
      <c r="E6" s="1517"/>
      <c r="F6" s="1517"/>
      <c r="G6" s="1517"/>
      <c r="H6" s="1517"/>
      <c r="I6" s="1517"/>
    </row>
    <row r="7" spans="1:10" ht="20.100000000000001" customHeight="1">
      <c r="A7" s="1432"/>
      <c r="B7" s="1385"/>
      <c r="C7" s="1518" t="s">
        <v>352</v>
      </c>
      <c r="D7" s="1525" t="s">
        <v>543</v>
      </c>
      <c r="E7" s="1428" t="s">
        <v>1016</v>
      </c>
      <c r="F7" s="1516" t="s">
        <v>531</v>
      </c>
      <c r="G7" s="1520"/>
      <c r="H7" s="1428" t="s">
        <v>1551</v>
      </c>
      <c r="I7" s="1416" t="s">
        <v>1595</v>
      </c>
    </row>
    <row r="8" spans="1:10" ht="24.95" customHeight="1">
      <c r="A8" s="1432"/>
      <c r="B8" s="1385"/>
      <c r="C8" s="1519"/>
      <c r="D8" s="1526"/>
      <c r="E8" s="1430"/>
      <c r="F8" s="926" t="s">
        <v>529</v>
      </c>
      <c r="G8" s="926" t="s">
        <v>518</v>
      </c>
      <c r="H8" s="1430"/>
      <c r="I8" s="1418"/>
    </row>
    <row r="9" spans="1:10" ht="20.100000000000001" customHeight="1">
      <c r="A9" s="1433"/>
      <c r="B9" s="1386"/>
      <c r="C9" s="1039" t="s">
        <v>179</v>
      </c>
      <c r="D9" s="1039" t="s">
        <v>1557</v>
      </c>
      <c r="E9" s="926" t="s">
        <v>779</v>
      </c>
      <c r="F9" s="927" t="s">
        <v>179</v>
      </c>
      <c r="G9" s="926" t="s">
        <v>779</v>
      </c>
      <c r="H9" s="1038" t="s">
        <v>179</v>
      </c>
      <c r="I9" s="928" t="s">
        <v>646</v>
      </c>
    </row>
    <row r="10" spans="1:10" s="929" customFormat="1" ht="20.100000000000001" customHeight="1">
      <c r="A10" s="1524"/>
      <c r="B10" s="1524"/>
      <c r="C10" s="1524"/>
      <c r="D10" s="1524"/>
      <c r="E10" s="1524"/>
      <c r="F10" s="1524"/>
      <c r="G10" s="1524"/>
      <c r="H10" s="1524"/>
      <c r="I10" s="1524"/>
    </row>
    <row r="11" spans="1:10" s="929" customFormat="1" ht="15" customHeight="1">
      <c r="A11" s="1396" t="s">
        <v>495</v>
      </c>
      <c r="B11" s="1396"/>
      <c r="C11" s="1396"/>
      <c r="D11" s="1396"/>
      <c r="E11" s="1396"/>
      <c r="F11" s="1396"/>
      <c r="G11" s="1396"/>
      <c r="H11" s="1396"/>
      <c r="I11" s="1396"/>
    </row>
    <row r="12" spans="1:10" s="929" customFormat="1" ht="17.649999999999999" customHeight="1">
      <c r="A12" s="947">
        <v>43739</v>
      </c>
      <c r="B12" s="948">
        <v>43739</v>
      </c>
      <c r="C12" s="931">
        <v>12803</v>
      </c>
      <c r="D12" s="931">
        <v>33169</v>
      </c>
      <c r="E12" s="931">
        <v>3474.6400000000003</v>
      </c>
      <c r="F12" s="931">
        <v>28311</v>
      </c>
      <c r="G12" s="931">
        <v>2752.16</v>
      </c>
      <c r="H12" s="931">
        <v>106731</v>
      </c>
      <c r="I12" s="931">
        <v>8752802</v>
      </c>
      <c r="J12" s="969"/>
    </row>
    <row r="13" spans="1:10" s="929" customFormat="1" ht="11.65" customHeight="1">
      <c r="A13" s="950" t="s">
        <v>342</v>
      </c>
      <c r="B13" s="948">
        <v>43770</v>
      </c>
      <c r="C13" s="931">
        <v>11682</v>
      </c>
      <c r="D13" s="931">
        <v>33295</v>
      </c>
      <c r="E13" s="931">
        <v>3469.62</v>
      </c>
      <c r="F13" s="931">
        <v>26954</v>
      </c>
      <c r="G13" s="931">
        <v>2613.08</v>
      </c>
      <c r="H13" s="931">
        <v>99315</v>
      </c>
      <c r="I13" s="931">
        <v>8163006</v>
      </c>
      <c r="J13" s="969"/>
    </row>
    <row r="14" spans="1:10" s="929" customFormat="1" ht="11.65" customHeight="1">
      <c r="A14" s="950" t="s">
        <v>342</v>
      </c>
      <c r="B14" s="948">
        <v>43800</v>
      </c>
      <c r="C14" s="931">
        <v>12195</v>
      </c>
      <c r="D14" s="931">
        <v>40232</v>
      </c>
      <c r="E14" s="931">
        <v>4024.41</v>
      </c>
      <c r="F14" s="931">
        <v>36606</v>
      </c>
      <c r="G14" s="931">
        <v>3203</v>
      </c>
      <c r="H14" s="931">
        <v>121148</v>
      </c>
      <c r="I14" s="931">
        <v>9647621</v>
      </c>
      <c r="J14" s="969"/>
    </row>
    <row r="15" spans="1:10" s="929" customFormat="1" ht="17.649999999999999" customHeight="1">
      <c r="A15" s="950">
        <v>43831</v>
      </c>
      <c r="B15" s="948">
        <v>43831</v>
      </c>
      <c r="C15" s="931">
        <v>10876</v>
      </c>
      <c r="D15" s="931">
        <v>32178</v>
      </c>
      <c r="E15" s="931">
        <v>3180.83</v>
      </c>
      <c r="F15" s="931">
        <v>24464</v>
      </c>
      <c r="G15" s="931">
        <v>2408.2599999999998</v>
      </c>
      <c r="H15" s="931">
        <v>92592</v>
      </c>
      <c r="I15" s="931">
        <v>7543275</v>
      </c>
      <c r="J15" s="969"/>
    </row>
    <row r="16" spans="1:10" s="929" customFormat="1" ht="11.65" customHeight="1">
      <c r="A16" s="950" t="s">
        <v>342</v>
      </c>
      <c r="B16" s="948">
        <v>43862</v>
      </c>
      <c r="C16" s="931">
        <v>10663</v>
      </c>
      <c r="D16" s="931">
        <v>29209</v>
      </c>
      <c r="E16" s="931">
        <v>3021.3900000000003</v>
      </c>
      <c r="F16" s="931">
        <v>21791</v>
      </c>
      <c r="G16" s="931">
        <v>2143.5</v>
      </c>
      <c r="H16" s="931">
        <v>83054</v>
      </c>
      <c r="I16" s="931">
        <v>7017790</v>
      </c>
      <c r="J16" s="969"/>
    </row>
    <row r="17" spans="1:10" s="929" customFormat="1" ht="11.65" customHeight="1">
      <c r="A17" s="950" t="s">
        <v>342</v>
      </c>
      <c r="B17" s="948">
        <v>43891</v>
      </c>
      <c r="C17" s="931">
        <v>12410</v>
      </c>
      <c r="D17" s="931">
        <v>29956</v>
      </c>
      <c r="E17" s="931">
        <v>2959.02</v>
      </c>
      <c r="F17" s="931">
        <v>24708</v>
      </c>
      <c r="G17" s="931">
        <v>2562.5700000000002</v>
      </c>
      <c r="H17" s="931">
        <v>97418</v>
      </c>
      <c r="I17" s="931">
        <v>7535415</v>
      </c>
      <c r="J17" s="969"/>
    </row>
    <row r="18" spans="1:10" s="929" customFormat="1" ht="11.65" customHeight="1">
      <c r="A18" s="950" t="s">
        <v>342</v>
      </c>
      <c r="B18" s="948">
        <v>43922</v>
      </c>
      <c r="C18" s="931">
        <v>12686</v>
      </c>
      <c r="D18" s="931">
        <v>37561</v>
      </c>
      <c r="E18" s="931">
        <v>3784.81</v>
      </c>
      <c r="F18" s="931">
        <v>27043</v>
      </c>
      <c r="G18" s="931">
        <v>2701.4</v>
      </c>
      <c r="H18" s="931">
        <v>103074</v>
      </c>
      <c r="I18" s="931">
        <v>8370696</v>
      </c>
      <c r="J18" s="969"/>
    </row>
    <row r="19" spans="1:10" s="929" customFormat="1" ht="11.65" customHeight="1">
      <c r="A19" s="950" t="s">
        <v>342</v>
      </c>
      <c r="B19" s="948">
        <v>43952</v>
      </c>
      <c r="C19" s="931">
        <v>12513</v>
      </c>
      <c r="D19" s="931">
        <v>32025</v>
      </c>
      <c r="E19" s="931">
        <v>3275.38</v>
      </c>
      <c r="F19" s="931">
        <v>28434</v>
      </c>
      <c r="G19" s="931">
        <v>2692.19</v>
      </c>
      <c r="H19" s="931">
        <v>103381</v>
      </c>
      <c r="I19" s="931">
        <v>8488936</v>
      </c>
      <c r="J19" s="969"/>
    </row>
    <row r="20" spans="1:10" s="929" customFormat="1" ht="11.65" customHeight="1">
      <c r="A20" s="950" t="s">
        <v>342</v>
      </c>
      <c r="B20" s="948">
        <v>43983</v>
      </c>
      <c r="C20" s="931">
        <v>13770</v>
      </c>
      <c r="D20" s="931">
        <v>38294</v>
      </c>
      <c r="E20" s="931">
        <v>3742.7699999999995</v>
      </c>
      <c r="F20" s="931">
        <v>30663</v>
      </c>
      <c r="G20" s="931">
        <v>2966.69</v>
      </c>
      <c r="H20" s="931">
        <v>113201</v>
      </c>
      <c r="I20" s="931">
        <v>9119306</v>
      </c>
      <c r="J20" s="969"/>
    </row>
    <row r="21" spans="1:10" s="929" customFormat="1" ht="11.65" customHeight="1">
      <c r="A21" s="950" t="s">
        <v>342</v>
      </c>
      <c r="B21" s="948">
        <v>44013</v>
      </c>
      <c r="C21" s="931">
        <v>13645</v>
      </c>
      <c r="D21" s="931">
        <v>36348</v>
      </c>
      <c r="E21" s="931">
        <v>3675.66</v>
      </c>
      <c r="F21" s="931">
        <v>27613</v>
      </c>
      <c r="G21" s="931">
        <v>2852.3599999999997</v>
      </c>
      <c r="H21" s="931">
        <v>108474</v>
      </c>
      <c r="I21" s="931">
        <v>8736923</v>
      </c>
      <c r="J21" s="969"/>
    </row>
    <row r="22" spans="1:10" s="929" customFormat="1" ht="11.65" customHeight="1">
      <c r="A22" s="950" t="s">
        <v>342</v>
      </c>
      <c r="B22" s="948">
        <v>44044</v>
      </c>
      <c r="C22" s="931">
        <v>12359</v>
      </c>
      <c r="D22" s="931">
        <v>32420</v>
      </c>
      <c r="E22" s="931">
        <v>3190.15</v>
      </c>
      <c r="F22" s="931">
        <v>27733</v>
      </c>
      <c r="G22" s="931">
        <v>2674.48</v>
      </c>
      <c r="H22" s="931">
        <v>102001</v>
      </c>
      <c r="I22" s="931">
        <v>8368900</v>
      </c>
      <c r="J22" s="969"/>
    </row>
    <row r="23" spans="1:10" s="929" customFormat="1" ht="11.65" customHeight="1">
      <c r="A23" s="950" t="s">
        <v>342</v>
      </c>
      <c r="B23" s="948">
        <v>44075</v>
      </c>
      <c r="C23" s="931">
        <v>12849</v>
      </c>
      <c r="D23" s="931">
        <v>32090</v>
      </c>
      <c r="E23" s="931">
        <v>3341.45</v>
      </c>
      <c r="F23" s="931">
        <v>26450</v>
      </c>
      <c r="G23" s="931">
        <v>2664.9</v>
      </c>
      <c r="H23" s="931">
        <v>101371</v>
      </c>
      <c r="I23" s="931">
        <v>8386213</v>
      </c>
      <c r="J23" s="969"/>
    </row>
    <row r="24" spans="1:10" s="929" customFormat="1" ht="11.65" customHeight="1">
      <c r="A24" s="950" t="s">
        <v>342</v>
      </c>
      <c r="B24" s="948">
        <v>44105</v>
      </c>
      <c r="C24" s="931">
        <v>13371</v>
      </c>
      <c r="D24" s="931">
        <v>37444</v>
      </c>
      <c r="E24" s="931">
        <v>3772.71</v>
      </c>
      <c r="F24" s="931">
        <v>26760</v>
      </c>
      <c r="G24" s="931">
        <v>2769.7</v>
      </c>
      <c r="H24" s="931">
        <v>104522</v>
      </c>
      <c r="I24" s="931">
        <v>9384650</v>
      </c>
      <c r="J24" s="969"/>
    </row>
    <row r="25" spans="1:10" s="929" customFormat="1" ht="11.65" customHeight="1">
      <c r="A25" s="950" t="s">
        <v>342</v>
      </c>
      <c r="B25" s="948">
        <v>44136</v>
      </c>
      <c r="C25" s="931">
        <v>13280</v>
      </c>
      <c r="D25" s="931">
        <v>33828</v>
      </c>
      <c r="E25" s="931">
        <v>3265.73</v>
      </c>
      <c r="F25" s="931">
        <v>29071</v>
      </c>
      <c r="G25" s="931">
        <v>2848.48</v>
      </c>
      <c r="H25" s="931">
        <v>108821</v>
      </c>
      <c r="I25" s="931">
        <v>8685319</v>
      </c>
      <c r="J25" s="969"/>
    </row>
    <row r="26" spans="1:10" s="929" customFormat="1" ht="11.65" customHeight="1">
      <c r="A26" s="950" t="s">
        <v>342</v>
      </c>
      <c r="B26" s="948">
        <v>44166</v>
      </c>
      <c r="C26" s="931">
        <v>13190</v>
      </c>
      <c r="D26" s="931">
        <v>34773</v>
      </c>
      <c r="E26" s="931">
        <v>3373.28</v>
      </c>
      <c r="F26" s="931">
        <v>32399</v>
      </c>
      <c r="G26" s="931">
        <v>3090.02</v>
      </c>
      <c r="H26" s="931">
        <v>118548</v>
      </c>
      <c r="I26" s="931">
        <v>9765388</v>
      </c>
      <c r="J26" s="969"/>
    </row>
    <row r="27" spans="1:10" s="929" customFormat="1" ht="17.649999999999999" customHeight="1">
      <c r="A27" s="950">
        <v>44197</v>
      </c>
      <c r="B27" s="948">
        <v>44197</v>
      </c>
      <c r="C27" s="931">
        <v>11970</v>
      </c>
      <c r="D27" s="931">
        <v>30182</v>
      </c>
      <c r="E27" s="931">
        <v>3069.2</v>
      </c>
      <c r="F27" s="931">
        <v>24351</v>
      </c>
      <c r="G27" s="931">
        <v>2486.9700000000003</v>
      </c>
      <c r="H27" s="931">
        <v>94207</v>
      </c>
      <c r="I27" s="931">
        <v>7959468</v>
      </c>
      <c r="J27" s="969"/>
    </row>
    <row r="28" spans="1:10" s="929" customFormat="1" ht="11.65" customHeight="1">
      <c r="A28" s="950" t="s">
        <v>342</v>
      </c>
      <c r="B28" s="948">
        <v>44228</v>
      </c>
      <c r="C28" s="931">
        <v>12927</v>
      </c>
      <c r="D28" s="931">
        <v>32056</v>
      </c>
      <c r="E28" s="931">
        <v>3125.1</v>
      </c>
      <c r="F28" s="931">
        <v>26829</v>
      </c>
      <c r="G28" s="931">
        <v>2732.2599999999998</v>
      </c>
      <c r="H28" s="931">
        <v>103338</v>
      </c>
      <c r="I28" s="931">
        <v>8248009</v>
      </c>
      <c r="J28" s="969"/>
    </row>
    <row r="29" spans="1:10" s="929" customFormat="1" ht="11.65" customHeight="1">
      <c r="A29" s="950" t="s">
        <v>342</v>
      </c>
      <c r="B29" s="948">
        <v>44256</v>
      </c>
      <c r="C29" s="931">
        <v>18693</v>
      </c>
      <c r="D29" s="931">
        <v>39755</v>
      </c>
      <c r="E29" s="931">
        <v>3746.96</v>
      </c>
      <c r="F29" s="931">
        <v>34050</v>
      </c>
      <c r="G29" s="931">
        <v>3674.7400000000002</v>
      </c>
      <c r="H29" s="931">
        <v>140240</v>
      </c>
      <c r="I29" s="931">
        <v>10428943</v>
      </c>
      <c r="J29" s="969"/>
    </row>
    <row r="30" spans="1:10" s="929" customFormat="1" ht="11.65" customHeight="1">
      <c r="A30" s="950" t="s">
        <v>342</v>
      </c>
      <c r="B30" s="948">
        <v>44287</v>
      </c>
      <c r="C30" s="931">
        <v>12215</v>
      </c>
      <c r="D30" s="931">
        <v>29705</v>
      </c>
      <c r="E30" s="931">
        <v>2957.46</v>
      </c>
      <c r="F30" s="931">
        <v>26043</v>
      </c>
      <c r="G30" s="931">
        <v>2592.63</v>
      </c>
      <c r="H30" s="931">
        <v>97927</v>
      </c>
      <c r="I30" s="931">
        <v>8092346</v>
      </c>
      <c r="J30" s="969"/>
    </row>
    <row r="31" spans="1:10" s="929" customFormat="1" ht="11.65" customHeight="1">
      <c r="A31" s="950" t="s">
        <v>342</v>
      </c>
      <c r="B31" s="948">
        <v>44317</v>
      </c>
      <c r="C31" s="931">
        <v>12432</v>
      </c>
      <c r="D31" s="931">
        <v>33520</v>
      </c>
      <c r="E31" s="931">
        <v>3366.2</v>
      </c>
      <c r="F31" s="931">
        <v>29027</v>
      </c>
      <c r="G31" s="931">
        <v>2750.7799999999997</v>
      </c>
      <c r="H31" s="931">
        <v>104063</v>
      </c>
      <c r="I31" s="931">
        <v>8896794</v>
      </c>
      <c r="J31" s="969"/>
    </row>
    <row r="32" spans="1:10" s="929" customFormat="1" ht="11.65" customHeight="1">
      <c r="A32" s="950" t="s">
        <v>342</v>
      </c>
      <c r="B32" s="948">
        <v>44348</v>
      </c>
      <c r="C32" s="931">
        <v>13783</v>
      </c>
      <c r="D32" s="931">
        <v>35291</v>
      </c>
      <c r="E32" s="931">
        <v>3610.06</v>
      </c>
      <c r="F32" s="931">
        <v>28004</v>
      </c>
      <c r="G32" s="931">
        <v>2882.7400000000002</v>
      </c>
      <c r="H32" s="931">
        <v>108517</v>
      </c>
      <c r="I32" s="931">
        <v>8941675</v>
      </c>
      <c r="J32" s="969"/>
    </row>
    <row r="33" spans="1:11" s="929" customFormat="1" ht="11.65" customHeight="1">
      <c r="A33" s="950" t="s">
        <v>342</v>
      </c>
      <c r="B33" s="948">
        <v>44378</v>
      </c>
      <c r="C33" s="931">
        <v>13196</v>
      </c>
      <c r="D33" s="931">
        <v>34843</v>
      </c>
      <c r="E33" s="931">
        <v>3476.53</v>
      </c>
      <c r="F33" s="931">
        <v>27358</v>
      </c>
      <c r="G33" s="931">
        <v>2734.4</v>
      </c>
      <c r="H33" s="931">
        <v>103176</v>
      </c>
      <c r="I33" s="931">
        <v>9657610</v>
      </c>
      <c r="J33" s="969"/>
    </row>
    <row r="34" spans="1:11" s="929" customFormat="1" ht="11.65" customHeight="1">
      <c r="A34" s="950" t="s">
        <v>342</v>
      </c>
      <c r="B34" s="948">
        <v>44409</v>
      </c>
      <c r="C34" s="931">
        <v>13258</v>
      </c>
      <c r="D34" s="931">
        <v>36611</v>
      </c>
      <c r="E34" s="931">
        <v>3827.35</v>
      </c>
      <c r="F34" s="931">
        <v>27567</v>
      </c>
      <c r="G34" s="931">
        <v>2753.16</v>
      </c>
      <c r="H34" s="931">
        <v>103898</v>
      </c>
      <c r="I34" s="931">
        <v>9970988</v>
      </c>
      <c r="J34" s="969"/>
    </row>
    <row r="35" spans="1:11" s="929" customFormat="1" ht="11.65" customHeight="1">
      <c r="A35" s="950" t="s">
        <v>342</v>
      </c>
      <c r="B35" s="948">
        <v>44440</v>
      </c>
      <c r="C35" s="931">
        <v>12359</v>
      </c>
      <c r="D35" s="931">
        <v>33130</v>
      </c>
      <c r="E35" s="931">
        <v>3554.5800000000004</v>
      </c>
      <c r="F35" s="931">
        <v>26378</v>
      </c>
      <c r="G35" s="931">
        <v>2641.7400000000002</v>
      </c>
      <c r="H35" s="931">
        <v>99836</v>
      </c>
      <c r="I35" s="931">
        <v>9121385</v>
      </c>
      <c r="J35" s="969"/>
    </row>
    <row r="36" spans="1:11" s="929" customFormat="1" ht="11.65" customHeight="1">
      <c r="A36" s="950" t="s">
        <v>342</v>
      </c>
      <c r="B36" s="948">
        <v>44470</v>
      </c>
      <c r="C36" s="931">
        <v>12112</v>
      </c>
      <c r="D36" s="931">
        <v>35531</v>
      </c>
      <c r="E36" s="931">
        <v>3495.6</v>
      </c>
      <c r="F36" s="931">
        <v>26129</v>
      </c>
      <c r="G36" s="931">
        <v>2625.71</v>
      </c>
      <c r="H36" s="931">
        <v>98302</v>
      </c>
      <c r="I36" s="931">
        <v>8872557</v>
      </c>
      <c r="J36" s="969"/>
    </row>
    <row r="37" spans="1:11" ht="15" customHeight="1">
      <c r="A37" s="1513" t="s">
        <v>151</v>
      </c>
      <c r="B37" s="1513"/>
      <c r="C37" s="1513"/>
      <c r="D37" s="1513"/>
      <c r="E37" s="1513"/>
      <c r="F37" s="1513"/>
      <c r="G37" s="1513"/>
      <c r="H37" s="1513"/>
      <c r="I37" s="1513"/>
    </row>
    <row r="38" spans="1:11" s="929" customFormat="1" ht="17.649999999999999" customHeight="1">
      <c r="A38" s="947">
        <v>43739</v>
      </c>
      <c r="B38" s="948">
        <v>43739</v>
      </c>
      <c r="C38" s="931">
        <v>10380</v>
      </c>
      <c r="D38" s="931">
        <v>14559</v>
      </c>
      <c r="E38" s="931">
        <v>711.53</v>
      </c>
      <c r="F38" s="931">
        <v>27483</v>
      </c>
      <c r="G38" s="931">
        <v>2702.08</v>
      </c>
      <c r="H38" s="931">
        <v>104889</v>
      </c>
      <c r="I38" s="931">
        <v>4976882</v>
      </c>
      <c r="J38" s="969"/>
    </row>
    <row r="39" spans="1:11" s="923" customFormat="1" ht="11.65" customHeight="1">
      <c r="A39" s="950" t="s">
        <v>342</v>
      </c>
      <c r="B39" s="948">
        <v>43770</v>
      </c>
      <c r="C39" s="931">
        <v>9448</v>
      </c>
      <c r="D39" s="931">
        <v>13746</v>
      </c>
      <c r="E39" s="931">
        <v>662.66000000000008</v>
      </c>
      <c r="F39" s="931">
        <v>26026</v>
      </c>
      <c r="G39" s="931">
        <v>2563.3000000000002</v>
      </c>
      <c r="H39" s="931">
        <v>97420</v>
      </c>
      <c r="I39" s="931">
        <v>4801013</v>
      </c>
      <c r="J39" s="969"/>
      <c r="K39" s="929"/>
    </row>
    <row r="40" spans="1:11" s="923" customFormat="1" ht="11.65" customHeight="1">
      <c r="A40" s="950" t="s">
        <v>342</v>
      </c>
      <c r="B40" s="948">
        <v>43800</v>
      </c>
      <c r="C40" s="931">
        <v>10031</v>
      </c>
      <c r="D40" s="931">
        <v>16648</v>
      </c>
      <c r="E40" s="931">
        <v>765.43999999999994</v>
      </c>
      <c r="F40" s="931">
        <v>35844</v>
      </c>
      <c r="G40" s="931">
        <v>3147.59</v>
      </c>
      <c r="H40" s="931">
        <v>119400</v>
      </c>
      <c r="I40" s="931">
        <v>5840806</v>
      </c>
      <c r="J40" s="969"/>
      <c r="K40" s="929"/>
    </row>
    <row r="41" spans="1:11" s="923" customFormat="1" ht="17.649999999999999" customHeight="1">
      <c r="A41" s="950">
        <v>43831</v>
      </c>
      <c r="B41" s="948">
        <v>43831</v>
      </c>
      <c r="C41" s="931">
        <v>8988</v>
      </c>
      <c r="D41" s="931">
        <v>12712</v>
      </c>
      <c r="E41" s="931">
        <v>639.23</v>
      </c>
      <c r="F41" s="931">
        <v>23893</v>
      </c>
      <c r="G41" s="931">
        <v>2357.3900000000003</v>
      </c>
      <c r="H41" s="931">
        <v>90737</v>
      </c>
      <c r="I41" s="931">
        <v>4430676</v>
      </c>
      <c r="J41" s="969"/>
      <c r="K41" s="929"/>
    </row>
    <row r="42" spans="1:11" s="929" customFormat="1" ht="11.65" customHeight="1">
      <c r="A42" s="950" t="s">
        <v>342</v>
      </c>
      <c r="B42" s="948">
        <v>43862</v>
      </c>
      <c r="C42" s="931">
        <v>8835</v>
      </c>
      <c r="D42" s="931">
        <v>11469</v>
      </c>
      <c r="E42" s="931">
        <v>590.35</v>
      </c>
      <c r="F42" s="931">
        <v>21298</v>
      </c>
      <c r="G42" s="931">
        <v>2114.69</v>
      </c>
      <c r="H42" s="931">
        <v>81961</v>
      </c>
      <c r="I42" s="931">
        <v>4002849</v>
      </c>
      <c r="J42" s="969"/>
    </row>
    <row r="43" spans="1:11" s="923" customFormat="1" ht="11.65" customHeight="1">
      <c r="A43" s="950" t="s">
        <v>342</v>
      </c>
      <c r="B43" s="948">
        <v>43891</v>
      </c>
      <c r="C43" s="931">
        <v>10275</v>
      </c>
      <c r="D43" s="931">
        <v>13707</v>
      </c>
      <c r="E43" s="931">
        <v>662.54</v>
      </c>
      <c r="F43" s="931">
        <v>24382</v>
      </c>
      <c r="G43" s="931">
        <v>2539.79</v>
      </c>
      <c r="H43" s="931">
        <v>96585</v>
      </c>
      <c r="I43" s="931">
        <v>4798665</v>
      </c>
      <c r="J43" s="969"/>
      <c r="K43" s="929"/>
    </row>
    <row r="44" spans="1:11" s="923" customFormat="1" ht="11.65" customHeight="1">
      <c r="A44" s="950" t="s">
        <v>342</v>
      </c>
      <c r="B44" s="948">
        <v>43922</v>
      </c>
      <c r="C44" s="931">
        <v>10572</v>
      </c>
      <c r="D44" s="931">
        <v>14455</v>
      </c>
      <c r="E44" s="931">
        <v>696.13</v>
      </c>
      <c r="F44" s="931">
        <v>26617</v>
      </c>
      <c r="G44" s="931">
        <v>2671.69</v>
      </c>
      <c r="H44" s="931">
        <v>102034</v>
      </c>
      <c r="I44" s="931">
        <v>5071613</v>
      </c>
      <c r="J44" s="969"/>
      <c r="K44" s="929"/>
    </row>
    <row r="45" spans="1:11" s="923" customFormat="1" ht="11.65" customHeight="1">
      <c r="A45" s="950" t="s">
        <v>342</v>
      </c>
      <c r="B45" s="948">
        <v>43952</v>
      </c>
      <c r="C45" s="931">
        <v>10136</v>
      </c>
      <c r="D45" s="931">
        <v>14138</v>
      </c>
      <c r="E45" s="931">
        <v>654.91000000000008</v>
      </c>
      <c r="F45" s="931">
        <v>27704</v>
      </c>
      <c r="G45" s="931">
        <v>2644.6</v>
      </c>
      <c r="H45" s="931">
        <v>101740</v>
      </c>
      <c r="I45" s="931">
        <v>5017503</v>
      </c>
      <c r="J45" s="969"/>
      <c r="K45" s="929"/>
    </row>
    <row r="46" spans="1:11" s="923" customFormat="1" ht="11.65" customHeight="1">
      <c r="A46" s="950" t="s">
        <v>342</v>
      </c>
      <c r="B46" s="948">
        <v>43983</v>
      </c>
      <c r="C46" s="931">
        <v>11363</v>
      </c>
      <c r="D46" s="931">
        <v>15760</v>
      </c>
      <c r="E46" s="931">
        <v>762.29</v>
      </c>
      <c r="F46" s="931">
        <v>30146</v>
      </c>
      <c r="G46" s="931">
        <v>2934.27</v>
      </c>
      <c r="H46" s="931">
        <v>111978</v>
      </c>
      <c r="I46" s="931">
        <v>5548154</v>
      </c>
      <c r="J46" s="969"/>
      <c r="K46" s="929"/>
    </row>
    <row r="47" spans="1:11" s="923" customFormat="1" ht="11.65" customHeight="1">
      <c r="A47" s="950" t="s">
        <v>342</v>
      </c>
      <c r="B47" s="948">
        <v>44013</v>
      </c>
      <c r="C47" s="931">
        <v>11134</v>
      </c>
      <c r="D47" s="931">
        <v>15015</v>
      </c>
      <c r="E47" s="931">
        <v>749.53</v>
      </c>
      <c r="F47" s="931">
        <v>26678</v>
      </c>
      <c r="G47" s="931">
        <v>2783.6</v>
      </c>
      <c r="H47" s="931">
        <v>105844</v>
      </c>
      <c r="I47" s="931">
        <v>5323661</v>
      </c>
      <c r="J47" s="969"/>
      <c r="K47" s="929"/>
    </row>
    <row r="48" spans="1:11" s="923" customFormat="1" ht="11.65" customHeight="1">
      <c r="A48" s="950" t="s">
        <v>342</v>
      </c>
      <c r="B48" s="948">
        <v>44044</v>
      </c>
      <c r="C48" s="931">
        <v>10041</v>
      </c>
      <c r="D48" s="931">
        <v>14301</v>
      </c>
      <c r="E48" s="931">
        <v>687.12</v>
      </c>
      <c r="F48" s="931">
        <v>27338</v>
      </c>
      <c r="G48" s="931">
        <v>2642.75</v>
      </c>
      <c r="H48" s="931">
        <v>100810</v>
      </c>
      <c r="I48" s="931">
        <v>5178155</v>
      </c>
      <c r="J48" s="969"/>
      <c r="K48" s="929"/>
    </row>
    <row r="49" spans="1:11" s="923" customFormat="1" ht="11.65" customHeight="1">
      <c r="A49" s="950" t="s">
        <v>342</v>
      </c>
      <c r="B49" s="948">
        <v>44075</v>
      </c>
      <c r="C49" s="931">
        <v>10459</v>
      </c>
      <c r="D49" s="931">
        <v>14127</v>
      </c>
      <c r="E49" s="931">
        <v>679.03</v>
      </c>
      <c r="F49" s="931">
        <v>25927</v>
      </c>
      <c r="G49" s="931">
        <v>2626.77</v>
      </c>
      <c r="H49" s="931">
        <v>99938</v>
      </c>
      <c r="I49" s="931">
        <v>5020561</v>
      </c>
      <c r="J49" s="969"/>
      <c r="K49" s="929"/>
    </row>
    <row r="50" spans="1:11" s="923" customFormat="1" ht="11.65" customHeight="1">
      <c r="A50" s="950" t="s">
        <v>342</v>
      </c>
      <c r="B50" s="948">
        <v>44105</v>
      </c>
      <c r="C50" s="931">
        <v>10777</v>
      </c>
      <c r="D50" s="931">
        <v>14555</v>
      </c>
      <c r="E50" s="931">
        <v>719.11</v>
      </c>
      <c r="F50" s="931">
        <v>25929</v>
      </c>
      <c r="G50" s="931">
        <v>2709.42</v>
      </c>
      <c r="H50" s="931">
        <v>102403</v>
      </c>
      <c r="I50" s="931">
        <v>5303380</v>
      </c>
      <c r="J50" s="969"/>
      <c r="K50" s="929"/>
    </row>
    <row r="51" spans="1:11" s="923" customFormat="1" ht="11.65" customHeight="1">
      <c r="A51" s="950" t="s">
        <v>342</v>
      </c>
      <c r="B51" s="948">
        <v>44136</v>
      </c>
      <c r="C51" s="931">
        <v>10978</v>
      </c>
      <c r="D51" s="931">
        <v>15082</v>
      </c>
      <c r="E51" s="931">
        <v>715.83</v>
      </c>
      <c r="F51" s="931">
        <v>28567</v>
      </c>
      <c r="G51" s="931">
        <v>2814.61</v>
      </c>
      <c r="H51" s="931">
        <v>107508</v>
      </c>
      <c r="I51" s="931">
        <v>5500131</v>
      </c>
      <c r="J51" s="969"/>
      <c r="K51" s="929"/>
    </row>
    <row r="52" spans="1:11" s="923" customFormat="1" ht="11.65" customHeight="1">
      <c r="A52" s="950" t="s">
        <v>342</v>
      </c>
      <c r="B52" s="948">
        <v>44166</v>
      </c>
      <c r="C52" s="931">
        <v>10990</v>
      </c>
      <c r="D52" s="931">
        <v>16334</v>
      </c>
      <c r="E52" s="931">
        <v>755.48</v>
      </c>
      <c r="F52" s="931">
        <v>31746</v>
      </c>
      <c r="G52" s="931">
        <v>3040.75</v>
      </c>
      <c r="H52" s="931">
        <v>116587</v>
      </c>
      <c r="I52" s="931">
        <v>6017637</v>
      </c>
      <c r="J52" s="969"/>
      <c r="K52" s="929"/>
    </row>
    <row r="53" spans="1:11" s="923" customFormat="1" ht="17.649999999999999" customHeight="1">
      <c r="A53" s="950">
        <v>44197</v>
      </c>
      <c r="B53" s="948">
        <v>44197</v>
      </c>
      <c r="C53" s="931">
        <v>9984</v>
      </c>
      <c r="D53" s="931">
        <v>13154</v>
      </c>
      <c r="E53" s="931">
        <v>643.31000000000006</v>
      </c>
      <c r="F53" s="931">
        <v>23822</v>
      </c>
      <c r="G53" s="931">
        <v>2453.38</v>
      </c>
      <c r="H53" s="931">
        <v>92936</v>
      </c>
      <c r="I53" s="931">
        <v>4905436</v>
      </c>
      <c r="J53" s="969"/>
      <c r="K53" s="929"/>
    </row>
    <row r="54" spans="1:11" s="929" customFormat="1" ht="11.65" customHeight="1">
      <c r="A54" s="950" t="s">
        <v>342</v>
      </c>
      <c r="B54" s="948">
        <v>44228</v>
      </c>
      <c r="C54" s="931">
        <v>10861</v>
      </c>
      <c r="D54" s="931">
        <v>14563</v>
      </c>
      <c r="E54" s="931">
        <v>733.85</v>
      </c>
      <c r="F54" s="931">
        <v>26390</v>
      </c>
      <c r="G54" s="931">
        <v>2698.7400000000002</v>
      </c>
      <c r="H54" s="931">
        <v>102113</v>
      </c>
      <c r="I54" s="931">
        <v>5388300</v>
      </c>
      <c r="J54" s="969"/>
    </row>
    <row r="55" spans="1:11" s="923" customFormat="1" ht="11.65" customHeight="1">
      <c r="A55" s="950" t="s">
        <v>342</v>
      </c>
      <c r="B55" s="948">
        <v>44256</v>
      </c>
      <c r="C55" s="931">
        <v>16144</v>
      </c>
      <c r="D55" s="931">
        <v>19588</v>
      </c>
      <c r="E55" s="931">
        <v>939.07</v>
      </c>
      <c r="F55" s="931">
        <v>33339</v>
      </c>
      <c r="G55" s="931">
        <v>3627.6800000000003</v>
      </c>
      <c r="H55" s="931">
        <v>138627</v>
      </c>
      <c r="I55" s="931">
        <v>7171438</v>
      </c>
      <c r="J55" s="969"/>
      <c r="K55" s="929"/>
    </row>
    <row r="56" spans="1:11" s="923" customFormat="1" ht="11.65" customHeight="1">
      <c r="A56" s="950" t="s">
        <v>342</v>
      </c>
      <c r="B56" s="948">
        <v>44287</v>
      </c>
      <c r="C56" s="931">
        <v>9945</v>
      </c>
      <c r="D56" s="931">
        <v>13813</v>
      </c>
      <c r="E56" s="931">
        <v>673.74</v>
      </c>
      <c r="F56" s="931">
        <v>25449</v>
      </c>
      <c r="G56" s="931">
        <v>2548.31</v>
      </c>
      <c r="H56" s="931">
        <v>96322</v>
      </c>
      <c r="I56" s="931">
        <v>5106209</v>
      </c>
      <c r="J56" s="969"/>
      <c r="K56" s="929"/>
    </row>
    <row r="57" spans="1:11" s="923" customFormat="1" ht="11.65" customHeight="1">
      <c r="A57" s="950" t="s">
        <v>342</v>
      </c>
      <c r="B57" s="948">
        <v>44317</v>
      </c>
      <c r="C57" s="931">
        <v>9952</v>
      </c>
      <c r="D57" s="931">
        <v>14458</v>
      </c>
      <c r="E57" s="931">
        <v>693.38</v>
      </c>
      <c r="F57" s="931">
        <v>28199</v>
      </c>
      <c r="G57" s="931">
        <v>2703.88</v>
      </c>
      <c r="H57" s="931">
        <v>102328</v>
      </c>
      <c r="I57" s="931">
        <v>5328514</v>
      </c>
      <c r="J57" s="969"/>
      <c r="K57" s="929"/>
    </row>
    <row r="58" spans="1:11" s="923" customFormat="1" ht="11.65" customHeight="1">
      <c r="A58" s="950" t="s">
        <v>342</v>
      </c>
      <c r="B58" s="948">
        <v>44348</v>
      </c>
      <c r="C58" s="931">
        <v>11096</v>
      </c>
      <c r="D58" s="931">
        <v>15178</v>
      </c>
      <c r="E58" s="931">
        <v>733.54</v>
      </c>
      <c r="F58" s="931">
        <v>27403</v>
      </c>
      <c r="G58" s="931">
        <v>2836.17</v>
      </c>
      <c r="H58" s="931">
        <v>106825</v>
      </c>
      <c r="I58" s="931">
        <v>5699316</v>
      </c>
      <c r="J58" s="969"/>
      <c r="K58" s="929"/>
    </row>
    <row r="59" spans="1:11" s="923" customFormat="1" ht="11.65" customHeight="1">
      <c r="A59" s="950" t="s">
        <v>342</v>
      </c>
      <c r="B59" s="948">
        <v>44378</v>
      </c>
      <c r="C59" s="931">
        <v>10599</v>
      </c>
      <c r="D59" s="931">
        <v>14882</v>
      </c>
      <c r="E59" s="931">
        <v>742.98</v>
      </c>
      <c r="F59" s="931">
        <v>26766</v>
      </c>
      <c r="G59" s="931">
        <v>2695.8</v>
      </c>
      <c r="H59" s="931">
        <v>101784</v>
      </c>
      <c r="I59" s="931">
        <v>5579653</v>
      </c>
      <c r="J59" s="969"/>
      <c r="K59" s="929"/>
    </row>
    <row r="60" spans="1:11" s="923" customFormat="1" ht="11.65" customHeight="1">
      <c r="A60" s="950" t="s">
        <v>342</v>
      </c>
      <c r="B60" s="948">
        <v>44409</v>
      </c>
      <c r="C60" s="931">
        <v>10544</v>
      </c>
      <c r="D60" s="931">
        <v>14570</v>
      </c>
      <c r="E60" s="931">
        <v>729.51</v>
      </c>
      <c r="F60" s="931">
        <v>26890</v>
      </c>
      <c r="G60" s="931">
        <v>2706.55</v>
      </c>
      <c r="H60" s="931">
        <v>102246</v>
      </c>
      <c r="I60" s="931">
        <v>5548676</v>
      </c>
      <c r="J60" s="969"/>
      <c r="K60" s="929"/>
    </row>
    <row r="61" spans="1:11" s="923" customFormat="1" ht="11.65" customHeight="1">
      <c r="A61" s="950" t="s">
        <v>342</v>
      </c>
      <c r="B61" s="948">
        <v>44440</v>
      </c>
      <c r="C61" s="931">
        <v>9845</v>
      </c>
      <c r="D61" s="931">
        <v>13983</v>
      </c>
      <c r="E61" s="931">
        <v>671.95</v>
      </c>
      <c r="F61" s="931">
        <v>25632</v>
      </c>
      <c r="G61" s="931">
        <v>2593.12</v>
      </c>
      <c r="H61" s="931">
        <v>97985</v>
      </c>
      <c r="I61" s="931">
        <v>5320068</v>
      </c>
      <c r="J61" s="969"/>
      <c r="K61" s="929"/>
    </row>
    <row r="62" spans="1:11" s="923" customFormat="1" ht="11.65" customHeight="1">
      <c r="A62" s="950" t="s">
        <v>342</v>
      </c>
      <c r="B62" s="948">
        <v>44470</v>
      </c>
      <c r="C62" s="931">
        <v>9662</v>
      </c>
      <c r="D62" s="931">
        <v>14085</v>
      </c>
      <c r="E62" s="931">
        <v>722.74</v>
      </c>
      <c r="F62" s="931">
        <v>25465</v>
      </c>
      <c r="G62" s="931">
        <v>2575.3900000000003</v>
      </c>
      <c r="H62" s="931">
        <v>96649</v>
      </c>
      <c r="I62" s="931">
        <v>5371476</v>
      </c>
      <c r="J62" s="969"/>
      <c r="K62" s="929"/>
    </row>
    <row r="63" spans="1:11" ht="15" customHeight="1">
      <c r="A63" s="1513" t="s">
        <v>208</v>
      </c>
      <c r="B63" s="1513"/>
      <c r="C63" s="1513"/>
      <c r="D63" s="1513"/>
      <c r="E63" s="1513"/>
      <c r="F63" s="1513"/>
      <c r="G63" s="1513"/>
      <c r="H63" s="1513"/>
      <c r="I63" s="1513"/>
    </row>
    <row r="64" spans="1:11" s="929" customFormat="1" ht="17.649999999999999" customHeight="1">
      <c r="A64" s="947">
        <v>43739</v>
      </c>
      <c r="B64" s="948">
        <v>43739</v>
      </c>
      <c r="C64" s="931">
        <v>2423</v>
      </c>
      <c r="D64" s="931">
        <v>18610</v>
      </c>
      <c r="E64" s="931">
        <v>2763.12</v>
      </c>
      <c r="F64" s="931">
        <v>828</v>
      </c>
      <c r="G64" s="931">
        <v>50.08</v>
      </c>
      <c r="H64" s="931">
        <v>1842</v>
      </c>
      <c r="I64" s="931">
        <v>3775920</v>
      </c>
      <c r="J64" s="969"/>
    </row>
    <row r="65" spans="1:10" s="923" customFormat="1" ht="11.65" customHeight="1">
      <c r="A65" s="950" t="s">
        <v>342</v>
      </c>
      <c r="B65" s="948">
        <v>43770</v>
      </c>
      <c r="C65" s="931">
        <v>2234</v>
      </c>
      <c r="D65" s="931">
        <v>19548</v>
      </c>
      <c r="E65" s="931">
        <v>2806.96</v>
      </c>
      <c r="F65" s="931">
        <v>928</v>
      </c>
      <c r="G65" s="931">
        <v>49.78</v>
      </c>
      <c r="H65" s="931">
        <v>1895</v>
      </c>
      <c r="I65" s="931">
        <v>3361993</v>
      </c>
      <c r="J65" s="969"/>
    </row>
    <row r="66" spans="1:10" s="923" customFormat="1" ht="11.65" customHeight="1">
      <c r="A66" s="950" t="s">
        <v>342</v>
      </c>
      <c r="B66" s="948">
        <v>43800</v>
      </c>
      <c r="C66" s="931">
        <v>2164</v>
      </c>
      <c r="D66" s="931">
        <v>23584</v>
      </c>
      <c r="E66" s="931">
        <v>3258.96</v>
      </c>
      <c r="F66" s="931">
        <v>762</v>
      </c>
      <c r="G66" s="931">
        <v>55.4</v>
      </c>
      <c r="H66" s="931">
        <v>1748</v>
      </c>
      <c r="I66" s="931">
        <v>3806815</v>
      </c>
      <c r="J66" s="969"/>
    </row>
    <row r="67" spans="1:10" s="923" customFormat="1" ht="17.649999999999999" customHeight="1">
      <c r="A67" s="950">
        <v>43831</v>
      </c>
      <c r="B67" s="948">
        <v>43831</v>
      </c>
      <c r="C67" s="931">
        <v>1888</v>
      </c>
      <c r="D67" s="931">
        <v>19465</v>
      </c>
      <c r="E67" s="931">
        <v>2541.6</v>
      </c>
      <c r="F67" s="931">
        <v>571</v>
      </c>
      <c r="G67" s="931">
        <v>50.87</v>
      </c>
      <c r="H67" s="931">
        <v>1855</v>
      </c>
      <c r="I67" s="931">
        <v>3112599</v>
      </c>
      <c r="J67" s="969"/>
    </row>
    <row r="68" spans="1:10" s="929" customFormat="1" ht="11.65" customHeight="1">
      <c r="A68" s="950" t="s">
        <v>342</v>
      </c>
      <c r="B68" s="948">
        <v>43862</v>
      </c>
      <c r="C68" s="931">
        <v>1828</v>
      </c>
      <c r="D68" s="931">
        <v>17740</v>
      </c>
      <c r="E68" s="931">
        <v>2431.0500000000002</v>
      </c>
      <c r="F68" s="931">
        <v>493</v>
      </c>
      <c r="G68" s="931">
        <v>28.8</v>
      </c>
      <c r="H68" s="931">
        <v>1093</v>
      </c>
      <c r="I68" s="931">
        <v>3014941</v>
      </c>
      <c r="J68" s="969"/>
    </row>
    <row r="69" spans="1:10" s="923" customFormat="1" ht="11.65" customHeight="1">
      <c r="A69" s="950" t="s">
        <v>342</v>
      </c>
      <c r="B69" s="948">
        <v>43891</v>
      </c>
      <c r="C69" s="931">
        <v>2135</v>
      </c>
      <c r="D69" s="931">
        <v>16249</v>
      </c>
      <c r="E69" s="931">
        <v>2296.48</v>
      </c>
      <c r="F69" s="931">
        <v>326</v>
      </c>
      <c r="G69" s="931">
        <v>22.78</v>
      </c>
      <c r="H69" s="931">
        <v>833</v>
      </c>
      <c r="I69" s="931">
        <v>2736750</v>
      </c>
      <c r="J69" s="969"/>
    </row>
    <row r="70" spans="1:10" s="923" customFormat="1" ht="11.65" customHeight="1">
      <c r="A70" s="950" t="s">
        <v>342</v>
      </c>
      <c r="B70" s="948">
        <v>43922</v>
      </c>
      <c r="C70" s="931">
        <v>2114</v>
      </c>
      <c r="D70" s="931">
        <v>23105</v>
      </c>
      <c r="E70" s="931">
        <v>3088.68</v>
      </c>
      <c r="F70" s="931">
        <v>426</v>
      </c>
      <c r="G70" s="931">
        <v>29.7</v>
      </c>
      <c r="H70" s="931">
        <v>1040</v>
      </c>
      <c r="I70" s="931">
        <v>3299083</v>
      </c>
      <c r="J70" s="969"/>
    </row>
    <row r="71" spans="1:10" s="923" customFormat="1" ht="11.65" customHeight="1">
      <c r="A71" s="950" t="s">
        <v>342</v>
      </c>
      <c r="B71" s="948">
        <v>43952</v>
      </c>
      <c r="C71" s="931">
        <v>2377</v>
      </c>
      <c r="D71" s="931">
        <v>17887</v>
      </c>
      <c r="E71" s="931">
        <v>2620.4700000000003</v>
      </c>
      <c r="F71" s="931">
        <v>730</v>
      </c>
      <c r="G71" s="931">
        <v>47.589999999999996</v>
      </c>
      <c r="H71" s="931">
        <v>1641</v>
      </c>
      <c r="I71" s="931">
        <v>3471433</v>
      </c>
      <c r="J71" s="969"/>
    </row>
    <row r="72" spans="1:10" s="923" customFormat="1" ht="11.65" customHeight="1">
      <c r="A72" s="950" t="s">
        <v>342</v>
      </c>
      <c r="B72" s="948">
        <v>43983</v>
      </c>
      <c r="C72" s="931">
        <v>2407</v>
      </c>
      <c r="D72" s="931">
        <v>22534</v>
      </c>
      <c r="E72" s="931">
        <v>2980.4900000000002</v>
      </c>
      <c r="F72" s="931">
        <v>517</v>
      </c>
      <c r="G72" s="931">
        <v>32.42</v>
      </c>
      <c r="H72" s="931">
        <v>1223</v>
      </c>
      <c r="I72" s="931">
        <v>3571152</v>
      </c>
      <c r="J72" s="969"/>
    </row>
    <row r="73" spans="1:10" s="923" customFormat="1" ht="11.65" customHeight="1">
      <c r="A73" s="950" t="s">
        <v>342</v>
      </c>
      <c r="B73" s="948">
        <v>44013</v>
      </c>
      <c r="C73" s="931">
        <v>2511</v>
      </c>
      <c r="D73" s="931">
        <v>21333</v>
      </c>
      <c r="E73" s="931">
        <v>2926.1400000000003</v>
      </c>
      <c r="F73" s="931">
        <v>935</v>
      </c>
      <c r="G73" s="931">
        <v>68.760000000000005</v>
      </c>
      <c r="H73" s="931">
        <v>2630</v>
      </c>
      <c r="I73" s="931">
        <v>3413262</v>
      </c>
      <c r="J73" s="969"/>
    </row>
    <row r="74" spans="1:10" s="923" customFormat="1" ht="11.65" customHeight="1">
      <c r="A74" s="950" t="s">
        <v>342</v>
      </c>
      <c r="B74" s="948">
        <v>44044</v>
      </c>
      <c r="C74" s="931">
        <v>2318</v>
      </c>
      <c r="D74" s="931">
        <v>18119</v>
      </c>
      <c r="E74" s="931">
        <v>2503.04</v>
      </c>
      <c r="F74" s="931">
        <v>395</v>
      </c>
      <c r="G74" s="931">
        <v>31.73</v>
      </c>
      <c r="H74" s="931">
        <v>1191</v>
      </c>
      <c r="I74" s="931">
        <v>3190745</v>
      </c>
      <c r="J74" s="969"/>
    </row>
    <row r="75" spans="1:10" s="923" customFormat="1" ht="11.65" customHeight="1">
      <c r="A75" s="950" t="s">
        <v>342</v>
      </c>
      <c r="B75" s="948">
        <v>44075</v>
      </c>
      <c r="C75" s="931">
        <v>2390</v>
      </c>
      <c r="D75" s="931">
        <v>17963</v>
      </c>
      <c r="E75" s="931">
        <v>2662.42</v>
      </c>
      <c r="F75" s="931">
        <v>523</v>
      </c>
      <c r="G75" s="931">
        <v>38.130000000000003</v>
      </c>
      <c r="H75" s="931">
        <v>1433</v>
      </c>
      <c r="I75" s="931">
        <v>3365652</v>
      </c>
      <c r="J75" s="969"/>
    </row>
    <row r="76" spans="1:10" s="923" customFormat="1" ht="11.65" customHeight="1">
      <c r="A76" s="950" t="s">
        <v>342</v>
      </c>
      <c r="B76" s="948">
        <v>44105</v>
      </c>
      <c r="C76" s="931">
        <v>2594</v>
      </c>
      <c r="D76" s="931">
        <v>22889</v>
      </c>
      <c r="E76" s="931">
        <v>3053.6</v>
      </c>
      <c r="F76" s="931">
        <v>831</v>
      </c>
      <c r="G76" s="931">
        <v>60.27</v>
      </c>
      <c r="H76" s="931">
        <v>2119</v>
      </c>
      <c r="I76" s="931">
        <v>4081270</v>
      </c>
      <c r="J76" s="969"/>
    </row>
    <row r="77" spans="1:10" s="923" customFormat="1" ht="11.65" customHeight="1">
      <c r="A77" s="950" t="s">
        <v>342</v>
      </c>
      <c r="B77" s="948">
        <v>44136</v>
      </c>
      <c r="C77" s="931">
        <v>2302</v>
      </c>
      <c r="D77" s="931">
        <v>18746</v>
      </c>
      <c r="E77" s="931">
        <v>2549.9</v>
      </c>
      <c r="F77" s="931">
        <v>504</v>
      </c>
      <c r="G77" s="931">
        <v>33.86</v>
      </c>
      <c r="H77" s="931">
        <v>1313</v>
      </c>
      <c r="I77" s="931">
        <v>3185188</v>
      </c>
      <c r="J77" s="969"/>
    </row>
    <row r="78" spans="1:10" s="923" customFormat="1" ht="11.65" customHeight="1">
      <c r="A78" s="950" t="s">
        <v>342</v>
      </c>
      <c r="B78" s="948">
        <v>44166</v>
      </c>
      <c r="C78" s="931">
        <v>2200</v>
      </c>
      <c r="D78" s="931">
        <v>18439</v>
      </c>
      <c r="E78" s="931">
        <v>2617.8000000000002</v>
      </c>
      <c r="F78" s="931">
        <v>653</v>
      </c>
      <c r="G78" s="931">
        <v>49.269999999999996</v>
      </c>
      <c r="H78" s="931">
        <v>1961</v>
      </c>
      <c r="I78" s="931">
        <v>3747751</v>
      </c>
      <c r="J78" s="969"/>
    </row>
    <row r="79" spans="1:10" s="923" customFormat="1" ht="17.649999999999999" customHeight="1">
      <c r="A79" s="950">
        <v>44197</v>
      </c>
      <c r="B79" s="948">
        <v>44197</v>
      </c>
      <c r="C79" s="931">
        <v>1986</v>
      </c>
      <c r="D79" s="931">
        <v>17028</v>
      </c>
      <c r="E79" s="931">
        <v>2425.8900000000003</v>
      </c>
      <c r="F79" s="931">
        <v>529</v>
      </c>
      <c r="G79" s="931">
        <v>33.589999999999996</v>
      </c>
      <c r="H79" s="931">
        <v>1271</v>
      </c>
      <c r="I79" s="931">
        <v>3054032</v>
      </c>
      <c r="J79" s="969"/>
    </row>
    <row r="80" spans="1:10" s="929" customFormat="1" ht="11.65" customHeight="1">
      <c r="A80" s="950" t="s">
        <v>342</v>
      </c>
      <c r="B80" s="948">
        <v>44228</v>
      </c>
      <c r="C80" s="931">
        <v>2066</v>
      </c>
      <c r="D80" s="931">
        <v>17493</v>
      </c>
      <c r="E80" s="931">
        <v>2391.25</v>
      </c>
      <c r="F80" s="931">
        <v>439</v>
      </c>
      <c r="G80" s="931">
        <v>33.519999999999996</v>
      </c>
      <c r="H80" s="931">
        <v>1225</v>
      </c>
      <c r="I80" s="931">
        <v>2859709</v>
      </c>
      <c r="J80" s="969"/>
    </row>
    <row r="81" spans="1:10" s="923" customFormat="1" ht="11.65" customHeight="1">
      <c r="A81" s="950" t="s">
        <v>342</v>
      </c>
      <c r="B81" s="948">
        <v>44256</v>
      </c>
      <c r="C81" s="931">
        <v>2549</v>
      </c>
      <c r="D81" s="931">
        <v>20167</v>
      </c>
      <c r="E81" s="931">
        <v>2807.8900000000003</v>
      </c>
      <c r="F81" s="931">
        <v>711</v>
      </c>
      <c r="G81" s="931">
        <v>47.05</v>
      </c>
      <c r="H81" s="931">
        <v>1613</v>
      </c>
      <c r="I81" s="931">
        <v>3257505</v>
      </c>
      <c r="J81" s="969"/>
    </row>
    <row r="82" spans="1:10" s="923" customFormat="1" ht="11.65" customHeight="1">
      <c r="A82" s="950" t="s">
        <v>342</v>
      </c>
      <c r="B82" s="948">
        <v>44287</v>
      </c>
      <c r="C82" s="931">
        <v>2270</v>
      </c>
      <c r="D82" s="931">
        <v>15892</v>
      </c>
      <c r="E82" s="931">
        <v>2283.7200000000003</v>
      </c>
      <c r="F82" s="931">
        <v>594</v>
      </c>
      <c r="G82" s="931">
        <v>44.32</v>
      </c>
      <c r="H82" s="931">
        <v>1605</v>
      </c>
      <c r="I82" s="931">
        <v>2986137</v>
      </c>
      <c r="J82" s="969"/>
    </row>
    <row r="83" spans="1:10" s="923" customFormat="1" ht="11.65" customHeight="1">
      <c r="A83" s="950" t="s">
        <v>342</v>
      </c>
      <c r="B83" s="948">
        <v>44317</v>
      </c>
      <c r="C83" s="931">
        <v>2480</v>
      </c>
      <c r="D83" s="931">
        <v>19063</v>
      </c>
      <c r="E83" s="931">
        <v>2672.82</v>
      </c>
      <c r="F83" s="931">
        <v>828</v>
      </c>
      <c r="G83" s="931">
        <v>46.910000000000004</v>
      </c>
      <c r="H83" s="931">
        <v>1735</v>
      </c>
      <c r="I83" s="931">
        <v>3568280</v>
      </c>
      <c r="J83" s="969"/>
    </row>
    <row r="84" spans="1:10" s="923" customFormat="1" ht="11.65" customHeight="1">
      <c r="A84" s="950" t="s">
        <v>342</v>
      </c>
      <c r="B84" s="948">
        <v>44348</v>
      </c>
      <c r="C84" s="931">
        <v>2687</v>
      </c>
      <c r="D84" s="931">
        <v>20113</v>
      </c>
      <c r="E84" s="931">
        <v>2876.52</v>
      </c>
      <c r="F84" s="931">
        <v>601</v>
      </c>
      <c r="G84" s="931">
        <v>46.57</v>
      </c>
      <c r="H84" s="931">
        <v>1692</v>
      </c>
      <c r="I84" s="931">
        <v>3242359</v>
      </c>
      <c r="J84" s="969"/>
    </row>
    <row r="85" spans="1:10" s="923" customFormat="1" ht="11.65" customHeight="1">
      <c r="A85" s="950" t="s">
        <v>342</v>
      </c>
      <c r="B85" s="948">
        <v>44378</v>
      </c>
      <c r="C85" s="931">
        <v>2597</v>
      </c>
      <c r="D85" s="931">
        <v>19962</v>
      </c>
      <c r="E85" s="931">
        <v>2733.56</v>
      </c>
      <c r="F85" s="931">
        <v>592</v>
      </c>
      <c r="G85" s="931">
        <v>38.61</v>
      </c>
      <c r="H85" s="931">
        <v>1392</v>
      </c>
      <c r="I85" s="931">
        <v>4077957</v>
      </c>
      <c r="J85" s="969"/>
    </row>
    <row r="86" spans="1:10" s="923" customFormat="1" ht="11.65" customHeight="1">
      <c r="A86" s="950" t="s">
        <v>342</v>
      </c>
      <c r="B86" s="948">
        <v>44409</v>
      </c>
      <c r="C86" s="931">
        <v>2714</v>
      </c>
      <c r="D86" s="931">
        <v>22041</v>
      </c>
      <c r="E86" s="931">
        <v>3097.85</v>
      </c>
      <c r="F86" s="931">
        <v>677</v>
      </c>
      <c r="G86" s="931">
        <v>46.6</v>
      </c>
      <c r="H86" s="931">
        <v>1652</v>
      </c>
      <c r="I86" s="931">
        <v>4422312</v>
      </c>
      <c r="J86" s="969"/>
    </row>
    <row r="87" spans="1:10" s="923" customFormat="1" ht="11.65" customHeight="1">
      <c r="A87" s="950" t="s">
        <v>342</v>
      </c>
      <c r="B87" s="948">
        <v>44440</v>
      </c>
      <c r="C87" s="931">
        <v>2514</v>
      </c>
      <c r="D87" s="931">
        <v>19147</v>
      </c>
      <c r="E87" s="931">
        <v>2882.63</v>
      </c>
      <c r="F87" s="931">
        <v>746</v>
      </c>
      <c r="G87" s="931">
        <v>48.62</v>
      </c>
      <c r="H87" s="931">
        <v>1851</v>
      </c>
      <c r="I87" s="931">
        <v>3801317</v>
      </c>
      <c r="J87" s="969"/>
    </row>
    <row r="88" spans="1:10" s="923" customFormat="1" ht="11.65" customHeight="1">
      <c r="A88" s="950" t="s">
        <v>342</v>
      </c>
      <c r="B88" s="948">
        <v>44470</v>
      </c>
      <c r="C88" s="931">
        <v>2450</v>
      </c>
      <c r="D88" s="931">
        <v>21446</v>
      </c>
      <c r="E88" s="931">
        <v>2772.85</v>
      </c>
      <c r="F88" s="931">
        <v>664</v>
      </c>
      <c r="G88" s="931">
        <v>50.32</v>
      </c>
      <c r="H88" s="931">
        <v>1653</v>
      </c>
      <c r="I88" s="931">
        <v>3501081</v>
      </c>
      <c r="J88" s="969"/>
    </row>
    <row r="89" spans="1:10" ht="22.15" customHeight="1">
      <c r="A89" s="951" t="s">
        <v>1733</v>
      </c>
      <c r="C89" s="952"/>
    </row>
    <row r="90" spans="1:10" ht="18.95" customHeight="1">
      <c r="A90" s="1522"/>
      <c r="B90" s="1522"/>
      <c r="C90" s="1522"/>
      <c r="D90" s="1522"/>
      <c r="E90" s="1522"/>
      <c r="F90" s="1522"/>
      <c r="G90" s="1522"/>
      <c r="H90" s="1522"/>
    </row>
    <row r="91" spans="1:10" ht="11.1" customHeight="1">
      <c r="A91" s="1521"/>
      <c r="B91" s="1521"/>
      <c r="C91" s="1521"/>
      <c r="D91" s="1521"/>
      <c r="E91" s="1521"/>
      <c r="F91" s="1521"/>
      <c r="G91" s="1521"/>
      <c r="H91" s="1521"/>
    </row>
    <row r="92" spans="1:10" s="929" customFormat="1" ht="17.45" customHeight="1">
      <c r="A92" s="1069"/>
      <c r="B92" s="1070"/>
      <c r="C92" s="935"/>
      <c r="D92" s="936"/>
      <c r="E92" s="935"/>
      <c r="F92" s="936"/>
      <c r="G92" s="935"/>
      <c r="H92" s="935"/>
    </row>
    <row r="93" spans="1:10" s="929" customFormat="1" ht="17.45" customHeight="1">
      <c r="A93" s="1069"/>
      <c r="B93" s="1070"/>
      <c r="C93" s="935"/>
      <c r="D93" s="936"/>
      <c r="E93" s="935"/>
      <c r="F93" s="936"/>
      <c r="G93" s="935"/>
      <c r="H93" s="935"/>
    </row>
    <row r="94" spans="1:10" s="929" customFormat="1" ht="17.45" customHeight="1">
      <c r="A94" s="1069"/>
      <c r="B94" s="1070"/>
      <c r="C94" s="935"/>
      <c r="D94" s="936"/>
      <c r="E94" s="935"/>
      <c r="F94" s="936"/>
      <c r="G94" s="935"/>
      <c r="H94" s="935"/>
    </row>
    <row r="95" spans="1:10" s="929" customFormat="1" ht="17.45" customHeight="1">
      <c r="A95" s="1069"/>
      <c r="B95" s="1070"/>
      <c r="C95" s="935"/>
      <c r="D95" s="936"/>
      <c r="E95" s="935"/>
      <c r="F95" s="936"/>
      <c r="G95" s="935"/>
      <c r="H95" s="935"/>
    </row>
    <row r="96" spans="1:10" s="929" customFormat="1" ht="17.45" customHeight="1">
      <c r="A96" s="1069"/>
      <c r="B96" s="1070"/>
      <c r="C96" s="935"/>
      <c r="D96" s="936"/>
      <c r="E96" s="935"/>
      <c r="F96" s="936"/>
      <c r="G96" s="935"/>
      <c r="H96" s="935"/>
    </row>
    <row r="97" spans="1:8" s="929" customFormat="1" ht="17.45" customHeight="1">
      <c r="A97" s="1069"/>
      <c r="B97" s="1070"/>
      <c r="C97" s="935"/>
      <c r="D97" s="936"/>
      <c r="E97" s="935"/>
      <c r="F97" s="936"/>
      <c r="G97" s="935"/>
      <c r="H97" s="935"/>
    </row>
    <row r="98" spans="1:8" s="929" customFormat="1" ht="17.45" customHeight="1">
      <c r="A98" s="1069"/>
      <c r="B98" s="1070"/>
      <c r="C98" s="1071"/>
      <c r="D98" s="1071"/>
      <c r="E98" s="1071"/>
      <c r="F98" s="1071"/>
      <c r="G98" s="1071"/>
      <c r="H98" s="1071"/>
    </row>
    <row r="99" spans="1:8" s="929" customFormat="1" ht="17.45" customHeight="1">
      <c r="A99" s="1069"/>
      <c r="B99" s="1070"/>
      <c r="C99" s="1071"/>
      <c r="D99" s="1071"/>
      <c r="E99" s="1071"/>
      <c r="F99" s="1071"/>
      <c r="G99" s="1071"/>
      <c r="H99" s="1071"/>
    </row>
    <row r="100" spans="1:8" s="929" customFormat="1" ht="17.45" customHeight="1">
      <c r="A100" s="1069"/>
      <c r="B100" s="1070"/>
      <c r="C100" s="1071"/>
      <c r="D100" s="1071"/>
      <c r="E100" s="1071"/>
      <c r="F100" s="1071"/>
      <c r="G100" s="1071"/>
      <c r="H100" s="1071"/>
    </row>
    <row r="101" spans="1:8" s="929" customFormat="1" ht="17.45" customHeight="1">
      <c r="A101" s="1069"/>
      <c r="B101" s="1070"/>
      <c r="C101" s="1071"/>
      <c r="D101" s="1071"/>
      <c r="E101" s="1071"/>
      <c r="F101" s="1071"/>
      <c r="G101" s="1071"/>
      <c r="H101" s="1071"/>
    </row>
    <row r="102" spans="1:8" s="929" customFormat="1" ht="17.45" customHeight="1">
      <c r="A102" s="1069"/>
      <c r="B102" s="1070"/>
      <c r="C102" s="935"/>
      <c r="D102" s="936"/>
      <c r="E102" s="935"/>
      <c r="F102" s="936"/>
      <c r="G102" s="935"/>
      <c r="H102" s="935"/>
    </row>
    <row r="103" spans="1:8" s="929" customFormat="1" ht="17.45" customHeight="1">
      <c r="A103" s="1069"/>
      <c r="B103" s="1070"/>
      <c r="C103" s="935"/>
      <c r="D103" s="936"/>
      <c r="E103" s="935"/>
      <c r="F103" s="936"/>
      <c r="G103" s="935"/>
      <c r="H103" s="935"/>
    </row>
    <row r="104" spans="1:8" s="929" customFormat="1" ht="17.45" customHeight="1">
      <c r="A104" s="1069"/>
      <c r="B104" s="1070"/>
      <c r="C104" s="935"/>
      <c r="D104" s="936"/>
      <c r="E104" s="935"/>
      <c r="F104" s="936"/>
      <c r="G104" s="935"/>
      <c r="H104" s="935"/>
    </row>
    <row r="105" spans="1:8" s="929" customFormat="1" ht="17.45" customHeight="1">
      <c r="A105" s="1069"/>
      <c r="B105" s="1070"/>
      <c r="C105" s="935"/>
      <c r="D105" s="936"/>
      <c r="E105" s="935"/>
      <c r="F105" s="936"/>
      <c r="G105" s="935"/>
      <c r="H105" s="935"/>
    </row>
    <row r="106" spans="1:8" s="929" customFormat="1" ht="17.45" customHeight="1">
      <c r="A106" s="1069"/>
      <c r="B106" s="1070"/>
      <c r="C106" s="935"/>
      <c r="D106" s="936"/>
      <c r="E106" s="935"/>
      <c r="F106" s="936"/>
      <c r="G106" s="935"/>
      <c r="H106" s="935"/>
    </row>
    <row r="107" spans="1:8" s="929" customFormat="1" ht="17.45" customHeight="1">
      <c r="A107" s="1069"/>
      <c r="B107" s="1070"/>
      <c r="C107" s="935"/>
      <c r="D107" s="936"/>
      <c r="E107" s="935"/>
      <c r="F107" s="936"/>
      <c r="G107" s="935"/>
      <c r="H107" s="935"/>
    </row>
    <row r="108" spans="1:8" s="929" customFormat="1" ht="17.45" customHeight="1">
      <c r="A108" s="1069"/>
      <c r="B108" s="1070"/>
      <c r="C108" s="935"/>
      <c r="D108" s="936"/>
      <c r="E108" s="935"/>
      <c r="F108" s="936"/>
      <c r="G108" s="935"/>
      <c r="H108" s="935"/>
    </row>
    <row r="109" spans="1:8" s="929" customFormat="1" ht="17.45" customHeight="1">
      <c r="A109" s="1069"/>
      <c r="B109" s="1070"/>
      <c r="C109" s="935"/>
      <c r="D109" s="936"/>
      <c r="E109" s="935"/>
      <c r="F109" s="936"/>
      <c r="G109" s="935"/>
      <c r="H109" s="935"/>
    </row>
    <row r="110" spans="1:8" s="929" customFormat="1" ht="17.45" customHeight="1">
      <c r="A110" s="1069"/>
      <c r="B110" s="1070"/>
      <c r="C110" s="935"/>
      <c r="D110" s="936"/>
      <c r="E110" s="935"/>
      <c r="F110" s="936"/>
      <c r="G110" s="935"/>
      <c r="H110" s="935"/>
    </row>
    <row r="111" spans="1:8" s="929" customFormat="1" ht="17.45" customHeight="1">
      <c r="A111" s="1069"/>
      <c r="B111" s="1070"/>
      <c r="C111" s="935"/>
      <c r="D111" s="936"/>
      <c r="E111" s="935"/>
      <c r="F111" s="936"/>
      <c r="G111" s="935"/>
      <c r="H111" s="935"/>
    </row>
    <row r="112" spans="1:8" s="929" customFormat="1" ht="17.45" customHeight="1">
      <c r="A112" s="1069"/>
      <c r="B112" s="1070"/>
      <c r="C112" s="935"/>
      <c r="D112" s="936"/>
      <c r="E112" s="935"/>
      <c r="F112" s="936"/>
      <c r="G112" s="935"/>
      <c r="H112" s="935"/>
    </row>
    <row r="113" spans="1:11" s="929" customFormat="1" ht="17.45" customHeight="1">
      <c r="A113" s="1069"/>
      <c r="B113" s="1070"/>
      <c r="C113" s="935"/>
      <c r="D113" s="936"/>
      <c r="E113" s="935"/>
      <c r="F113" s="936"/>
      <c r="G113" s="935"/>
      <c r="H113" s="935"/>
    </row>
    <row r="114" spans="1:11" s="929" customFormat="1" ht="17.45" customHeight="1">
      <c r="A114" s="1069"/>
      <c r="B114" s="1070"/>
      <c r="C114" s="935"/>
      <c r="D114" s="936"/>
      <c r="E114" s="935"/>
      <c r="F114" s="936"/>
      <c r="G114" s="935"/>
      <c r="H114" s="935"/>
    </row>
    <row r="115" spans="1:11" s="929" customFormat="1" ht="17.45" customHeight="1">
      <c r="A115" s="1069"/>
      <c r="B115" s="1070"/>
      <c r="C115" s="935"/>
      <c r="D115" s="936"/>
      <c r="E115" s="935"/>
      <c r="F115" s="936"/>
      <c r="G115" s="935"/>
      <c r="H115" s="935"/>
    </row>
    <row r="116" spans="1:11" s="929" customFormat="1" ht="17.45" customHeight="1">
      <c r="A116" s="1069"/>
      <c r="B116" s="1070"/>
      <c r="C116" s="935"/>
      <c r="D116" s="936"/>
      <c r="E116" s="935"/>
      <c r="F116" s="936"/>
      <c r="G116" s="935"/>
      <c r="H116" s="935"/>
    </row>
    <row r="117" spans="1:11" ht="20.100000000000001" customHeight="1">
      <c r="A117" s="1522"/>
      <c r="B117" s="1522"/>
      <c r="C117" s="1522"/>
      <c r="D117" s="1522"/>
      <c r="E117" s="1522"/>
      <c r="F117" s="1522"/>
      <c r="G117" s="1522"/>
      <c r="H117" s="1522"/>
    </row>
    <row r="118" spans="1:11" s="929" customFormat="1" ht="17.45" customHeight="1">
      <c r="A118" s="1069"/>
      <c r="B118" s="1070"/>
      <c r="C118" s="935"/>
      <c r="D118" s="936"/>
      <c r="E118" s="935"/>
      <c r="F118" s="936"/>
      <c r="G118" s="935"/>
      <c r="H118" s="935"/>
    </row>
    <row r="119" spans="1:11" s="923" customFormat="1" ht="17.45" customHeight="1">
      <c r="A119" s="1069"/>
      <c r="B119" s="1070"/>
      <c r="C119" s="935"/>
      <c r="D119" s="936"/>
      <c r="E119" s="935"/>
      <c r="F119" s="936"/>
      <c r="G119" s="935"/>
      <c r="H119" s="935"/>
      <c r="I119" s="929"/>
      <c r="J119" s="929"/>
      <c r="K119" s="929"/>
    </row>
    <row r="120" spans="1:11" s="923" customFormat="1" ht="17.45" customHeight="1">
      <c r="A120" s="1069"/>
      <c r="B120" s="1070"/>
      <c r="C120" s="935"/>
      <c r="D120" s="936"/>
      <c r="E120" s="935"/>
      <c r="F120" s="936"/>
      <c r="G120" s="935"/>
      <c r="H120" s="935"/>
      <c r="I120" s="929"/>
      <c r="J120" s="929"/>
      <c r="K120" s="929"/>
    </row>
    <row r="121" spans="1:11" s="923" customFormat="1" ht="17.45" customHeight="1">
      <c r="A121" s="1069"/>
      <c r="B121" s="1070"/>
      <c r="C121" s="935"/>
      <c r="D121" s="936"/>
      <c r="E121" s="935"/>
      <c r="F121" s="936"/>
      <c r="G121" s="935"/>
      <c r="H121" s="935"/>
      <c r="I121" s="929"/>
      <c r="J121" s="929"/>
      <c r="K121" s="929"/>
    </row>
    <row r="122" spans="1:11" s="929" customFormat="1" ht="17.45" customHeight="1">
      <c r="A122" s="1069"/>
      <c r="B122" s="1070"/>
      <c r="C122" s="935"/>
      <c r="D122" s="936"/>
      <c r="E122" s="935"/>
      <c r="F122" s="936"/>
      <c r="G122" s="935"/>
      <c r="H122" s="935"/>
    </row>
    <row r="123" spans="1:11" s="923" customFormat="1" ht="17.45" customHeight="1">
      <c r="A123" s="1069"/>
      <c r="B123" s="1070"/>
      <c r="C123" s="935"/>
      <c r="D123" s="936"/>
      <c r="E123" s="935"/>
      <c r="F123" s="936"/>
      <c r="G123" s="935"/>
      <c r="H123" s="935"/>
      <c r="I123" s="929"/>
      <c r="J123" s="929"/>
      <c r="K123" s="929"/>
    </row>
    <row r="124" spans="1:11" s="923" customFormat="1" ht="17.45" customHeight="1">
      <c r="A124" s="1069"/>
      <c r="B124" s="1070"/>
      <c r="C124" s="935"/>
      <c r="D124" s="936"/>
      <c r="E124" s="935"/>
      <c r="F124" s="936"/>
      <c r="G124" s="935"/>
      <c r="H124" s="935"/>
      <c r="I124" s="929"/>
      <c r="J124" s="929"/>
      <c r="K124" s="929"/>
    </row>
    <row r="125" spans="1:11" s="923" customFormat="1" ht="17.45" customHeight="1">
      <c r="A125" s="1069"/>
      <c r="B125" s="1070"/>
      <c r="C125" s="935"/>
      <c r="D125" s="936"/>
      <c r="E125" s="935"/>
      <c r="F125" s="936"/>
      <c r="G125" s="935"/>
      <c r="H125" s="935"/>
      <c r="I125" s="929"/>
      <c r="J125" s="929"/>
      <c r="K125" s="929"/>
    </row>
    <row r="126" spans="1:11" s="923" customFormat="1" ht="17.45" customHeight="1">
      <c r="A126" s="1069"/>
      <c r="B126" s="1070"/>
      <c r="C126" s="935"/>
      <c r="D126" s="936"/>
      <c r="E126" s="935"/>
      <c r="F126" s="936"/>
      <c r="G126" s="935"/>
      <c r="H126" s="935"/>
      <c r="I126" s="929"/>
      <c r="J126" s="929"/>
      <c r="K126" s="929"/>
    </row>
    <row r="127" spans="1:11" s="923" customFormat="1" ht="17.45" customHeight="1">
      <c r="A127" s="1069"/>
      <c r="B127" s="1070"/>
      <c r="C127" s="935"/>
      <c r="D127" s="936"/>
      <c r="E127" s="935"/>
      <c r="F127" s="936"/>
      <c r="G127" s="935"/>
      <c r="H127" s="935"/>
      <c r="I127" s="929"/>
      <c r="J127" s="929"/>
      <c r="K127" s="929"/>
    </row>
    <row r="128" spans="1:11" s="923" customFormat="1" ht="17.45" customHeight="1">
      <c r="A128" s="1069"/>
      <c r="B128" s="1070"/>
      <c r="C128" s="935"/>
      <c r="D128" s="936"/>
      <c r="E128" s="935"/>
      <c r="F128" s="936"/>
      <c r="G128" s="935"/>
      <c r="H128" s="935"/>
      <c r="I128" s="929"/>
      <c r="J128" s="929"/>
      <c r="K128" s="929"/>
    </row>
    <row r="129" spans="1:11" s="923" customFormat="1" ht="17.45" customHeight="1">
      <c r="A129" s="1069"/>
      <c r="B129" s="1070"/>
      <c r="C129" s="1059"/>
      <c r="D129" s="1059"/>
      <c r="E129" s="1059"/>
      <c r="F129" s="1059"/>
      <c r="G129" s="1059"/>
      <c r="H129" s="1059"/>
      <c r="I129" s="929"/>
      <c r="J129" s="929"/>
      <c r="K129" s="929"/>
    </row>
    <row r="130" spans="1:11" s="923" customFormat="1" ht="17.45" customHeight="1">
      <c r="A130" s="1069"/>
      <c r="B130" s="1070"/>
      <c r="C130" s="1059"/>
      <c r="D130" s="1059"/>
      <c r="E130" s="1059"/>
      <c r="F130" s="1059"/>
      <c r="G130" s="1059"/>
      <c r="H130" s="1059"/>
      <c r="I130" s="929"/>
      <c r="J130" s="929"/>
      <c r="K130" s="929"/>
    </row>
    <row r="131" spans="1:11" s="923" customFormat="1" ht="17.45" customHeight="1">
      <c r="A131" s="1069"/>
      <c r="B131" s="1070"/>
      <c r="C131" s="1059"/>
      <c r="D131" s="1059"/>
      <c r="E131" s="1059"/>
      <c r="F131" s="1059"/>
      <c r="G131" s="1059"/>
      <c r="H131" s="1059"/>
      <c r="I131" s="929"/>
      <c r="J131" s="929"/>
      <c r="K131" s="929"/>
    </row>
    <row r="132" spans="1:11" s="923" customFormat="1" ht="17.45" customHeight="1">
      <c r="A132" s="1069"/>
      <c r="B132" s="1070"/>
      <c r="C132" s="935"/>
      <c r="D132" s="936"/>
      <c r="E132" s="935"/>
      <c r="F132" s="936"/>
      <c r="G132" s="935"/>
      <c r="H132" s="935"/>
      <c r="I132" s="929"/>
      <c r="J132" s="929"/>
      <c r="K132" s="929"/>
    </row>
    <row r="133" spans="1:11" s="923" customFormat="1" ht="17.45" customHeight="1">
      <c r="A133" s="1069"/>
      <c r="B133" s="1070"/>
      <c r="C133" s="935"/>
      <c r="D133" s="936"/>
      <c r="E133" s="935"/>
      <c r="F133" s="936"/>
      <c r="G133" s="935"/>
      <c r="H133" s="935"/>
      <c r="I133" s="929"/>
      <c r="J133" s="929"/>
      <c r="K133" s="929"/>
    </row>
    <row r="134" spans="1:11" s="929" customFormat="1" ht="17.45" customHeight="1">
      <c r="A134" s="1069"/>
      <c r="B134" s="1070"/>
      <c r="C134" s="935"/>
      <c r="D134" s="936"/>
      <c r="E134" s="935"/>
      <c r="F134" s="936"/>
      <c r="G134" s="935"/>
      <c r="H134" s="935"/>
    </row>
    <row r="135" spans="1:11" s="923" customFormat="1" ht="17.45" customHeight="1">
      <c r="A135" s="1069"/>
      <c r="B135" s="1070"/>
      <c r="C135" s="935"/>
      <c r="D135" s="936"/>
      <c r="E135" s="935"/>
      <c r="F135" s="936"/>
      <c r="G135" s="935"/>
      <c r="H135" s="935"/>
      <c r="I135" s="929"/>
      <c r="J135" s="929"/>
      <c r="K135" s="929"/>
    </row>
    <row r="136" spans="1:11" s="923" customFormat="1" ht="17.45" customHeight="1">
      <c r="A136" s="1069"/>
      <c r="B136" s="1070"/>
      <c r="C136" s="935"/>
      <c r="D136" s="936"/>
      <c r="E136" s="935"/>
      <c r="F136" s="936"/>
      <c r="G136" s="935"/>
      <c r="H136" s="935"/>
      <c r="I136" s="929"/>
      <c r="J136" s="929"/>
      <c r="K136" s="929"/>
    </row>
    <row r="137" spans="1:11" s="923" customFormat="1" ht="17.45" customHeight="1">
      <c r="A137" s="1069"/>
      <c r="B137" s="1070"/>
      <c r="C137" s="935"/>
      <c r="D137" s="936"/>
      <c r="E137" s="935"/>
      <c r="F137" s="936"/>
      <c r="G137" s="935"/>
      <c r="H137" s="935"/>
      <c r="I137" s="929"/>
      <c r="J137" s="929"/>
      <c r="K137" s="929"/>
    </row>
    <row r="138" spans="1:11" s="923" customFormat="1" ht="17.45" customHeight="1">
      <c r="A138" s="1069"/>
      <c r="B138" s="1070"/>
      <c r="C138" s="935"/>
      <c r="D138" s="935"/>
      <c r="E138" s="935"/>
      <c r="F138" s="935"/>
      <c r="G138" s="935"/>
      <c r="H138" s="935"/>
      <c r="I138" s="929"/>
      <c r="J138" s="929"/>
      <c r="K138" s="929"/>
    </row>
    <row r="139" spans="1:11" s="923" customFormat="1" ht="17.45" customHeight="1">
      <c r="A139" s="1069"/>
      <c r="B139" s="1070"/>
      <c r="C139" s="935"/>
      <c r="D139" s="935"/>
      <c r="E139" s="935"/>
      <c r="F139" s="935"/>
      <c r="G139" s="935"/>
      <c r="H139" s="935"/>
      <c r="I139" s="929"/>
      <c r="J139" s="929"/>
      <c r="K139" s="929"/>
    </row>
    <row r="140" spans="1:11" s="923" customFormat="1" ht="17.45" customHeight="1">
      <c r="A140" s="1069"/>
      <c r="B140" s="1070"/>
      <c r="C140" s="935"/>
      <c r="D140" s="935"/>
      <c r="E140" s="935"/>
      <c r="F140" s="935"/>
      <c r="G140" s="935"/>
      <c r="H140" s="935"/>
      <c r="I140" s="929"/>
      <c r="J140" s="929"/>
      <c r="K140" s="929"/>
    </row>
    <row r="141" spans="1:11" s="923" customFormat="1" ht="17.45" customHeight="1">
      <c r="A141" s="1069"/>
      <c r="B141" s="1070"/>
      <c r="C141" s="935"/>
      <c r="D141" s="935"/>
      <c r="E141" s="935"/>
      <c r="F141" s="935"/>
      <c r="G141" s="935"/>
      <c r="H141" s="935"/>
      <c r="I141" s="929"/>
      <c r="J141" s="929"/>
      <c r="K141" s="929"/>
    </row>
    <row r="142" spans="1:11" s="923" customFormat="1" ht="17.45" customHeight="1">
      <c r="A142" s="1069"/>
      <c r="B142" s="1070"/>
      <c r="C142" s="935"/>
      <c r="D142" s="935"/>
      <c r="E142" s="935"/>
      <c r="F142" s="935"/>
      <c r="G142" s="935"/>
      <c r="H142" s="1072"/>
      <c r="I142" s="929"/>
      <c r="J142" s="929"/>
      <c r="K142" s="929"/>
    </row>
    <row r="143" spans="1:11" ht="20.100000000000001" customHeight="1">
      <c r="A143" s="1522"/>
      <c r="B143" s="1522"/>
      <c r="C143" s="1522"/>
      <c r="D143" s="1522"/>
      <c r="E143" s="1522"/>
      <c r="F143" s="1522"/>
      <c r="G143" s="1522"/>
      <c r="H143" s="1522"/>
    </row>
    <row r="144" spans="1:11" s="929" customFormat="1" ht="17.45" customHeight="1">
      <c r="A144" s="1069"/>
      <c r="B144" s="1070"/>
      <c r="C144" s="1059"/>
      <c r="D144" s="1041"/>
      <c r="E144" s="1041"/>
      <c r="F144" s="1041"/>
      <c r="G144" s="1041"/>
    </row>
    <row r="145" spans="1:7" s="923" customFormat="1" ht="17.45" customHeight="1">
      <c r="A145" s="1069"/>
      <c r="B145" s="1070"/>
      <c r="C145" s="952"/>
      <c r="D145" s="938"/>
      <c r="E145" s="938"/>
      <c r="F145" s="938"/>
      <c r="G145" s="938"/>
    </row>
    <row r="146" spans="1:7" s="923" customFormat="1" ht="17.45" customHeight="1">
      <c r="A146" s="1069"/>
      <c r="B146" s="1070"/>
      <c r="C146" s="952"/>
      <c r="D146" s="938"/>
      <c r="E146" s="938"/>
      <c r="F146" s="938"/>
      <c r="G146" s="938"/>
    </row>
    <row r="147" spans="1:7" s="923" customFormat="1" ht="17.45" customHeight="1">
      <c r="A147" s="1069"/>
      <c r="B147" s="1070"/>
      <c r="C147" s="952"/>
      <c r="D147" s="938"/>
      <c r="E147" s="938"/>
      <c r="F147" s="938"/>
      <c r="G147" s="938"/>
    </row>
    <row r="148" spans="1:7" s="929" customFormat="1" ht="17.45" customHeight="1">
      <c r="A148" s="1069"/>
      <c r="B148" s="1070"/>
      <c r="C148" s="1059"/>
      <c r="D148" s="1041"/>
      <c r="E148" s="1041"/>
      <c r="F148" s="1041"/>
      <c r="G148" s="1041"/>
    </row>
    <row r="149" spans="1:7" s="923" customFormat="1" ht="17.45" customHeight="1">
      <c r="A149" s="1069"/>
      <c r="B149" s="1070"/>
      <c r="C149" s="952"/>
      <c r="D149" s="938"/>
      <c r="E149" s="938"/>
      <c r="F149" s="938"/>
      <c r="G149" s="938"/>
    </row>
    <row r="150" spans="1:7" s="923" customFormat="1" ht="17.45" customHeight="1">
      <c r="A150" s="1069"/>
      <c r="B150" s="1070"/>
      <c r="C150" s="952"/>
      <c r="D150" s="938"/>
      <c r="E150" s="938"/>
      <c r="F150" s="938"/>
      <c r="G150" s="938"/>
    </row>
    <row r="151" spans="1:7" s="923" customFormat="1" ht="17.45" customHeight="1">
      <c r="A151" s="1069"/>
      <c r="B151" s="1070"/>
      <c r="C151" s="952"/>
      <c r="D151" s="938"/>
      <c r="E151" s="938"/>
      <c r="F151" s="938"/>
      <c r="G151" s="938"/>
    </row>
    <row r="152" spans="1:7" s="923" customFormat="1" ht="17.45" customHeight="1">
      <c r="A152" s="1069"/>
      <c r="B152" s="1070"/>
      <c r="C152" s="952"/>
      <c r="D152" s="938"/>
      <c r="E152" s="938"/>
      <c r="F152" s="938"/>
      <c r="G152" s="938"/>
    </row>
    <row r="153" spans="1:7" s="923" customFormat="1" ht="17.45" customHeight="1">
      <c r="A153" s="1069"/>
      <c r="B153" s="1070"/>
      <c r="C153" s="952"/>
      <c r="D153" s="938"/>
      <c r="E153" s="938"/>
      <c r="F153" s="938"/>
      <c r="G153" s="938"/>
    </row>
    <row r="154" spans="1:7" s="923" customFormat="1" ht="17.45" customHeight="1">
      <c r="A154" s="1069"/>
      <c r="B154" s="1070"/>
      <c r="C154" s="952"/>
      <c r="D154" s="938"/>
      <c r="E154" s="938"/>
      <c r="F154" s="938"/>
      <c r="G154" s="938"/>
    </row>
    <row r="155" spans="1:7" s="923" customFormat="1" ht="17.45" customHeight="1">
      <c r="A155" s="1069"/>
      <c r="B155" s="1070"/>
      <c r="C155" s="952"/>
      <c r="D155" s="938"/>
      <c r="E155" s="938"/>
      <c r="F155" s="938"/>
      <c r="G155" s="938"/>
    </row>
    <row r="156" spans="1:7" s="923" customFormat="1" ht="17.45" customHeight="1">
      <c r="A156" s="1069"/>
      <c r="B156" s="1070"/>
      <c r="C156" s="952"/>
      <c r="D156" s="938"/>
      <c r="E156" s="938"/>
      <c r="F156" s="938"/>
      <c r="G156" s="938"/>
    </row>
    <row r="157" spans="1:7" s="923" customFormat="1" ht="17.45" customHeight="1">
      <c r="A157" s="1069"/>
      <c r="B157" s="1070"/>
      <c r="C157" s="952"/>
      <c r="D157" s="938"/>
      <c r="E157" s="938"/>
      <c r="F157" s="938"/>
      <c r="G157" s="938"/>
    </row>
    <row r="158" spans="1:7" s="923" customFormat="1" ht="17.45" customHeight="1">
      <c r="A158" s="1069"/>
      <c r="B158" s="1070"/>
      <c r="C158" s="952"/>
      <c r="D158" s="938"/>
      <c r="E158" s="938"/>
      <c r="F158" s="938"/>
      <c r="G158" s="938"/>
    </row>
    <row r="159" spans="1:7" s="923" customFormat="1" ht="17.45" customHeight="1">
      <c r="A159" s="1069"/>
      <c r="B159" s="1070"/>
      <c r="C159" s="952"/>
      <c r="D159" s="938"/>
      <c r="E159" s="938"/>
      <c r="F159" s="938"/>
      <c r="G159" s="938"/>
    </row>
    <row r="160" spans="1:7" s="929" customFormat="1" ht="17.45" customHeight="1">
      <c r="A160" s="1069"/>
      <c r="B160" s="1070"/>
      <c r="C160" s="1059"/>
      <c r="D160" s="1041"/>
      <c r="E160" s="1041"/>
      <c r="F160" s="1041"/>
      <c r="G160" s="1041"/>
    </row>
    <row r="161" spans="1:8" s="923" customFormat="1" ht="17.45" customHeight="1">
      <c r="A161" s="1069"/>
      <c r="B161" s="1070"/>
      <c r="C161" s="952"/>
      <c r="D161" s="938"/>
      <c r="E161" s="938"/>
      <c r="F161" s="938"/>
      <c r="G161" s="938"/>
    </row>
    <row r="162" spans="1:8" s="923" customFormat="1" ht="17.45" customHeight="1">
      <c r="A162" s="1069"/>
      <c r="B162" s="1070"/>
      <c r="C162" s="952"/>
      <c r="D162" s="938"/>
      <c r="E162" s="938"/>
      <c r="F162" s="938"/>
      <c r="G162" s="938"/>
    </row>
    <row r="163" spans="1:8" s="923" customFormat="1" ht="17.45" customHeight="1">
      <c r="A163" s="1069"/>
      <c r="B163" s="1070"/>
      <c r="C163" s="952"/>
      <c r="D163" s="938"/>
      <c r="E163" s="938"/>
      <c r="F163" s="938"/>
      <c r="G163" s="938"/>
    </row>
    <row r="164" spans="1:8" s="923" customFormat="1" ht="17.45" customHeight="1">
      <c r="A164" s="1069"/>
      <c r="B164" s="1070"/>
      <c r="C164" s="952"/>
      <c r="D164" s="938"/>
      <c r="E164" s="938"/>
      <c r="F164" s="938"/>
      <c r="G164" s="938"/>
    </row>
    <row r="165" spans="1:8" s="923" customFormat="1" ht="17.45" customHeight="1">
      <c r="A165" s="1069"/>
      <c r="B165" s="1070"/>
      <c r="C165" s="952"/>
      <c r="D165" s="938"/>
      <c r="E165" s="938"/>
      <c r="F165" s="938"/>
      <c r="G165" s="938"/>
    </row>
    <row r="166" spans="1:8" s="923" customFormat="1" ht="17.45" customHeight="1">
      <c r="A166" s="1069"/>
      <c r="B166" s="1070"/>
      <c r="C166" s="952"/>
      <c r="D166" s="938"/>
      <c r="E166" s="938"/>
      <c r="F166" s="938"/>
      <c r="G166" s="938"/>
    </row>
    <row r="167" spans="1:8" s="923" customFormat="1" ht="17.45" customHeight="1">
      <c r="A167" s="1069"/>
      <c r="B167" s="1070"/>
      <c r="C167" s="952"/>
      <c r="D167" s="938"/>
      <c r="E167" s="938"/>
      <c r="F167" s="938"/>
      <c r="G167" s="938"/>
      <c r="H167" s="938"/>
    </row>
    <row r="168" spans="1:8" s="923" customFormat="1" ht="17.45" customHeight="1">
      <c r="A168" s="1069"/>
      <c r="B168" s="1070"/>
      <c r="C168" s="952"/>
      <c r="D168" s="938"/>
      <c r="E168" s="938"/>
      <c r="F168" s="938"/>
      <c r="G168" s="938"/>
      <c r="H168" s="938"/>
    </row>
    <row r="169" spans="1:8" ht="25.5" customHeight="1">
      <c r="A169" s="918"/>
      <c r="C169" s="952"/>
      <c r="H169" s="956"/>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ColWidth="11.42578125" defaultRowHeight="15"/>
  <cols>
    <col min="1" max="1" width="7.42578125" style="929" customWidth="1"/>
    <col min="2" max="2" width="20.7109375" style="918" customWidth="1"/>
    <col min="3" max="7" width="14.7109375" style="938" customWidth="1"/>
    <col min="8" max="8" width="14.7109375" style="918" customWidth="1"/>
    <col min="9" max="9" width="19.7109375" style="918" customWidth="1"/>
    <col min="10" max="16384" width="11.42578125" style="918"/>
  </cols>
  <sheetData>
    <row r="1" spans="1:10" ht="15" customHeight="1">
      <c r="A1" s="1106" t="s">
        <v>1750</v>
      </c>
      <c r="C1" s="1097"/>
      <c r="D1" s="1097"/>
      <c r="E1" s="1097"/>
      <c r="F1" s="1097"/>
      <c r="G1" s="1097"/>
    </row>
    <row r="2" spans="1:10" s="923" customFormat="1" ht="14.1" customHeight="1">
      <c r="A2" s="1514" t="s">
        <v>654</v>
      </c>
      <c r="B2" s="1514"/>
      <c r="C2" s="1514"/>
      <c r="D2" s="1514"/>
      <c r="E2" s="1514"/>
      <c r="F2" s="1514"/>
      <c r="G2" s="1514"/>
      <c r="H2" s="1514"/>
      <c r="I2" s="1514"/>
    </row>
    <row r="3" spans="1:10" s="923" customFormat="1" ht="14.1" customHeight="1">
      <c r="A3" s="1514" t="s">
        <v>1546</v>
      </c>
      <c r="B3" s="1514"/>
      <c r="C3" s="1514"/>
      <c r="D3" s="1514"/>
      <c r="E3" s="1514"/>
      <c r="F3" s="1514"/>
      <c r="G3" s="1514"/>
      <c r="H3" s="1514"/>
      <c r="I3" s="1514"/>
    </row>
    <row r="4" spans="1:10" s="923" customFormat="1" ht="14.1" customHeight="1">
      <c r="A4" s="1514" t="s">
        <v>1547</v>
      </c>
      <c r="B4" s="1514"/>
      <c r="C4" s="1514"/>
      <c r="D4" s="1514"/>
      <c r="E4" s="1514"/>
      <c r="F4" s="1514"/>
      <c r="G4" s="1514"/>
      <c r="H4" s="1514"/>
      <c r="I4" s="1514"/>
    </row>
    <row r="5" spans="1:10" s="923" customFormat="1" ht="21" customHeight="1">
      <c r="A5" s="1515" t="s">
        <v>335</v>
      </c>
      <c r="B5" s="1515"/>
      <c r="C5" s="1515"/>
      <c r="D5" s="1515"/>
      <c r="E5" s="1515"/>
      <c r="F5" s="1515"/>
      <c r="G5" s="1515"/>
      <c r="H5" s="1515"/>
      <c r="I5" s="1515"/>
    </row>
    <row r="6" spans="1:10" ht="20.100000000000001" customHeight="1">
      <c r="A6" s="1431" t="s">
        <v>1548</v>
      </c>
      <c r="B6" s="1384"/>
      <c r="C6" s="1516" t="s">
        <v>675</v>
      </c>
      <c r="D6" s="1517"/>
      <c r="E6" s="1517"/>
      <c r="F6" s="1517"/>
      <c r="G6" s="1517"/>
      <c r="H6" s="1517"/>
      <c r="I6" s="1517"/>
    </row>
    <row r="7" spans="1:10" ht="20.100000000000001" customHeight="1">
      <c r="A7" s="1432"/>
      <c r="B7" s="1385"/>
      <c r="C7" s="1518" t="s">
        <v>352</v>
      </c>
      <c r="D7" s="1525" t="s">
        <v>543</v>
      </c>
      <c r="E7" s="1428" t="s">
        <v>1016</v>
      </c>
      <c r="F7" s="1516" t="s">
        <v>531</v>
      </c>
      <c r="G7" s="1520"/>
      <c r="H7" s="1428" t="s">
        <v>1551</v>
      </c>
      <c r="I7" s="1416" t="s">
        <v>1595</v>
      </c>
    </row>
    <row r="8" spans="1:10" ht="24.95" customHeight="1">
      <c r="A8" s="1432"/>
      <c r="B8" s="1385"/>
      <c r="C8" s="1519"/>
      <c r="D8" s="1526"/>
      <c r="E8" s="1430"/>
      <c r="F8" s="926" t="s">
        <v>529</v>
      </c>
      <c r="G8" s="926" t="s">
        <v>518</v>
      </c>
      <c r="H8" s="1430"/>
      <c r="I8" s="1418"/>
    </row>
    <row r="9" spans="1:10" ht="20.100000000000001" customHeight="1">
      <c r="A9" s="1433"/>
      <c r="B9" s="1386"/>
      <c r="C9" s="1039" t="s">
        <v>179</v>
      </c>
      <c r="D9" s="1039" t="s">
        <v>1557</v>
      </c>
      <c r="E9" s="926" t="s">
        <v>779</v>
      </c>
      <c r="F9" s="927" t="s">
        <v>179</v>
      </c>
      <c r="G9" s="926" t="s">
        <v>779</v>
      </c>
      <c r="H9" s="1038" t="s">
        <v>179</v>
      </c>
      <c r="I9" s="928" t="s">
        <v>646</v>
      </c>
    </row>
    <row r="10" spans="1:10" s="929" customFormat="1" ht="20.100000000000001" customHeight="1">
      <c r="A10" s="1523" t="s">
        <v>1553</v>
      </c>
      <c r="B10" s="1523"/>
      <c r="C10" s="1523"/>
      <c r="D10" s="1523"/>
      <c r="E10" s="1523"/>
      <c r="F10" s="1523"/>
      <c r="G10" s="1523"/>
      <c r="H10" s="1523"/>
      <c r="I10" s="1523"/>
    </row>
    <row r="11" spans="1:10" s="929" customFormat="1" ht="15" customHeight="1">
      <c r="A11" s="1396" t="s">
        <v>1554</v>
      </c>
      <c r="B11" s="1396"/>
      <c r="C11" s="1396"/>
      <c r="D11" s="1396"/>
      <c r="E11" s="1396"/>
      <c r="F11" s="1396"/>
      <c r="G11" s="1396"/>
      <c r="H11" s="1396"/>
      <c r="I11" s="1396"/>
    </row>
    <row r="12" spans="1:10" s="929" customFormat="1" ht="17.649999999999999" customHeight="1">
      <c r="A12" s="947">
        <v>43739</v>
      </c>
      <c r="B12" s="948">
        <v>43739</v>
      </c>
      <c r="C12" s="931">
        <v>293</v>
      </c>
      <c r="D12" s="931">
        <v>2638</v>
      </c>
      <c r="E12" s="931">
        <v>399.58</v>
      </c>
      <c r="F12" s="931">
        <v>44</v>
      </c>
      <c r="G12" s="931">
        <v>2.9400000000000004</v>
      </c>
      <c r="H12" s="931">
        <v>92</v>
      </c>
      <c r="I12" s="931">
        <v>1040175</v>
      </c>
      <c r="J12" s="969"/>
    </row>
    <row r="13" spans="1:10" s="929" customFormat="1" ht="11.65" customHeight="1">
      <c r="A13" s="950" t="s">
        <v>342</v>
      </c>
      <c r="B13" s="948">
        <v>43770</v>
      </c>
      <c r="C13" s="931">
        <v>311</v>
      </c>
      <c r="D13" s="931">
        <v>1706</v>
      </c>
      <c r="E13" s="931">
        <v>292.24</v>
      </c>
      <c r="F13" s="931">
        <v>444</v>
      </c>
      <c r="G13" s="931">
        <v>12.55</v>
      </c>
      <c r="H13" s="931">
        <v>552</v>
      </c>
      <c r="I13" s="931">
        <v>630156</v>
      </c>
      <c r="J13" s="969"/>
    </row>
    <row r="14" spans="1:10" s="929" customFormat="1" ht="11.65" customHeight="1">
      <c r="A14" s="950" t="s">
        <v>342</v>
      </c>
      <c r="B14" s="948">
        <v>43800</v>
      </c>
      <c r="C14" s="931">
        <v>319</v>
      </c>
      <c r="D14" s="931">
        <v>2872</v>
      </c>
      <c r="E14" s="931">
        <v>525.78</v>
      </c>
      <c r="F14" s="931">
        <v>221</v>
      </c>
      <c r="G14" s="931">
        <v>20.189999999999998</v>
      </c>
      <c r="H14" s="931">
        <v>457</v>
      </c>
      <c r="I14" s="931">
        <v>1022086</v>
      </c>
      <c r="J14" s="969"/>
    </row>
    <row r="15" spans="1:10" s="929" customFormat="1" ht="17.649999999999999" customHeight="1">
      <c r="A15" s="950">
        <v>43831</v>
      </c>
      <c r="B15" s="948">
        <v>43831</v>
      </c>
      <c r="C15" s="931">
        <v>275</v>
      </c>
      <c r="D15" s="931">
        <v>2015</v>
      </c>
      <c r="E15" s="931">
        <v>332.57</v>
      </c>
      <c r="F15" s="931">
        <v>26</v>
      </c>
      <c r="G15" s="931">
        <v>2.3000000000000003</v>
      </c>
      <c r="H15" s="931">
        <v>109</v>
      </c>
      <c r="I15" s="931">
        <v>888468</v>
      </c>
      <c r="J15" s="969"/>
    </row>
    <row r="16" spans="1:10" s="929" customFormat="1" ht="11.65" customHeight="1">
      <c r="A16" s="950" t="s">
        <v>342</v>
      </c>
      <c r="B16" s="948">
        <v>43862</v>
      </c>
      <c r="C16" s="931">
        <v>285</v>
      </c>
      <c r="D16" s="931">
        <v>1968</v>
      </c>
      <c r="E16" s="931">
        <v>353.89</v>
      </c>
      <c r="F16" s="931">
        <v>48</v>
      </c>
      <c r="G16" s="931">
        <v>3.13</v>
      </c>
      <c r="H16" s="931">
        <v>139</v>
      </c>
      <c r="I16" s="931">
        <v>814170</v>
      </c>
      <c r="J16" s="969"/>
    </row>
    <row r="17" spans="1:10" s="929" customFormat="1" ht="11.65" customHeight="1">
      <c r="A17" s="950" t="s">
        <v>342</v>
      </c>
      <c r="B17" s="948">
        <v>43891</v>
      </c>
      <c r="C17" s="931">
        <v>300</v>
      </c>
      <c r="D17" s="931">
        <v>1977</v>
      </c>
      <c r="E17" s="931">
        <v>343.94000000000005</v>
      </c>
      <c r="F17" s="931">
        <v>106</v>
      </c>
      <c r="G17" s="931">
        <v>4.17</v>
      </c>
      <c r="H17" s="931">
        <v>155</v>
      </c>
      <c r="I17" s="931">
        <v>798419</v>
      </c>
      <c r="J17" s="969"/>
    </row>
    <row r="18" spans="1:10" s="929" customFormat="1" ht="11.65" customHeight="1">
      <c r="A18" s="950" t="s">
        <v>342</v>
      </c>
      <c r="B18" s="948">
        <v>43922</v>
      </c>
      <c r="C18" s="931">
        <v>283</v>
      </c>
      <c r="D18" s="931">
        <v>2311</v>
      </c>
      <c r="E18" s="931">
        <v>432.14</v>
      </c>
      <c r="F18" s="931">
        <v>153</v>
      </c>
      <c r="G18" s="931">
        <v>5.92</v>
      </c>
      <c r="H18" s="931">
        <v>221</v>
      </c>
      <c r="I18" s="931">
        <v>800711</v>
      </c>
      <c r="J18" s="969"/>
    </row>
    <row r="19" spans="1:10" s="929" customFormat="1" ht="11.65" customHeight="1">
      <c r="A19" s="950" t="s">
        <v>342</v>
      </c>
      <c r="B19" s="948">
        <v>43952</v>
      </c>
      <c r="C19" s="931">
        <v>318</v>
      </c>
      <c r="D19" s="931">
        <v>2346</v>
      </c>
      <c r="E19" s="931">
        <v>367.56</v>
      </c>
      <c r="F19" s="931">
        <v>76</v>
      </c>
      <c r="G19" s="931">
        <v>3.45</v>
      </c>
      <c r="H19" s="931">
        <v>134</v>
      </c>
      <c r="I19" s="931">
        <v>887236</v>
      </c>
      <c r="J19" s="969"/>
    </row>
    <row r="20" spans="1:10" s="929" customFormat="1" ht="11.65" customHeight="1">
      <c r="A20" s="950" t="s">
        <v>342</v>
      </c>
      <c r="B20" s="948">
        <v>43983</v>
      </c>
      <c r="C20" s="931">
        <v>354</v>
      </c>
      <c r="D20" s="931">
        <v>2157</v>
      </c>
      <c r="E20" s="931">
        <v>337.48</v>
      </c>
      <c r="F20" s="931">
        <v>31</v>
      </c>
      <c r="G20" s="931">
        <v>1.6300000000000001</v>
      </c>
      <c r="H20" s="931">
        <v>68</v>
      </c>
      <c r="I20" s="931">
        <v>946459</v>
      </c>
      <c r="J20" s="969"/>
    </row>
    <row r="21" spans="1:10" s="929" customFormat="1" ht="11.65" customHeight="1">
      <c r="A21" s="950" t="s">
        <v>342</v>
      </c>
      <c r="B21" s="948">
        <v>44013</v>
      </c>
      <c r="C21" s="931">
        <v>333</v>
      </c>
      <c r="D21" s="931">
        <v>2347</v>
      </c>
      <c r="E21" s="931">
        <v>377.88</v>
      </c>
      <c r="F21" s="931">
        <v>187</v>
      </c>
      <c r="G21" s="931">
        <v>9.17</v>
      </c>
      <c r="H21" s="931">
        <v>414</v>
      </c>
      <c r="I21" s="931">
        <v>982813</v>
      </c>
      <c r="J21" s="969"/>
    </row>
    <row r="22" spans="1:10" s="929" customFormat="1" ht="11.65" customHeight="1">
      <c r="A22" s="950" t="s">
        <v>342</v>
      </c>
      <c r="B22" s="948">
        <v>44044</v>
      </c>
      <c r="C22" s="931">
        <v>279</v>
      </c>
      <c r="D22" s="931">
        <v>1988</v>
      </c>
      <c r="E22" s="931">
        <v>309.28999999999996</v>
      </c>
      <c r="F22" s="931">
        <v>51</v>
      </c>
      <c r="G22" s="931">
        <v>2.44</v>
      </c>
      <c r="H22" s="931">
        <v>85</v>
      </c>
      <c r="I22" s="931">
        <v>902217</v>
      </c>
      <c r="J22" s="969"/>
    </row>
    <row r="23" spans="1:10" s="929" customFormat="1" ht="11.65" customHeight="1">
      <c r="A23" s="950" t="s">
        <v>342</v>
      </c>
      <c r="B23" s="948">
        <v>44075</v>
      </c>
      <c r="C23" s="931">
        <v>282</v>
      </c>
      <c r="D23" s="931">
        <v>1792</v>
      </c>
      <c r="E23" s="931">
        <v>301.46000000000004</v>
      </c>
      <c r="F23" s="931">
        <v>74</v>
      </c>
      <c r="G23" s="931">
        <v>3.5700000000000003</v>
      </c>
      <c r="H23" s="931">
        <v>137</v>
      </c>
      <c r="I23" s="931">
        <v>812200</v>
      </c>
      <c r="J23" s="969"/>
    </row>
    <row r="24" spans="1:10" s="929" customFormat="1" ht="11.65" customHeight="1">
      <c r="A24" s="950" t="s">
        <v>342</v>
      </c>
      <c r="B24" s="948">
        <v>44105</v>
      </c>
      <c r="C24" s="931">
        <v>297</v>
      </c>
      <c r="D24" s="931">
        <v>2236</v>
      </c>
      <c r="E24" s="931">
        <v>354.91999999999996</v>
      </c>
      <c r="F24" s="931">
        <v>100</v>
      </c>
      <c r="G24" s="931">
        <v>8.4499999999999993</v>
      </c>
      <c r="H24" s="931">
        <v>340</v>
      </c>
      <c r="I24" s="931">
        <v>1007948</v>
      </c>
      <c r="J24" s="969"/>
    </row>
    <row r="25" spans="1:10" s="929" customFormat="1" ht="11.65" customHeight="1">
      <c r="A25" s="950" t="s">
        <v>342</v>
      </c>
      <c r="B25" s="948">
        <v>44136</v>
      </c>
      <c r="C25" s="931">
        <v>273</v>
      </c>
      <c r="D25" s="931">
        <v>1647</v>
      </c>
      <c r="E25" s="931">
        <v>275.52</v>
      </c>
      <c r="F25" s="931">
        <v>29</v>
      </c>
      <c r="G25" s="931">
        <v>2.0500000000000003</v>
      </c>
      <c r="H25" s="931">
        <v>81</v>
      </c>
      <c r="I25" s="931">
        <v>746774</v>
      </c>
      <c r="J25" s="969"/>
    </row>
    <row r="26" spans="1:10" s="929" customFormat="1" ht="11.65" customHeight="1">
      <c r="A26" s="950" t="s">
        <v>342</v>
      </c>
      <c r="B26" s="948">
        <v>44166</v>
      </c>
      <c r="C26" s="931">
        <v>279</v>
      </c>
      <c r="D26" s="931">
        <v>1734</v>
      </c>
      <c r="E26" s="931">
        <v>282.58</v>
      </c>
      <c r="F26" s="931">
        <v>72</v>
      </c>
      <c r="G26" s="931">
        <v>4.55</v>
      </c>
      <c r="H26" s="931">
        <v>180</v>
      </c>
      <c r="I26" s="931">
        <v>846069</v>
      </c>
      <c r="J26" s="969"/>
    </row>
    <row r="27" spans="1:10" s="929" customFormat="1" ht="17.649999999999999" customHeight="1">
      <c r="A27" s="950">
        <v>44197</v>
      </c>
      <c r="B27" s="948">
        <v>44197</v>
      </c>
      <c r="C27" s="931">
        <v>259</v>
      </c>
      <c r="D27" s="931">
        <v>1805</v>
      </c>
      <c r="E27" s="931">
        <v>334.07</v>
      </c>
      <c r="F27" s="931">
        <v>99</v>
      </c>
      <c r="G27" s="931">
        <v>4.22</v>
      </c>
      <c r="H27" s="931">
        <v>157</v>
      </c>
      <c r="I27" s="931">
        <v>755542</v>
      </c>
      <c r="J27" s="969"/>
    </row>
    <row r="28" spans="1:10" s="929" customFormat="1" ht="11.65" customHeight="1">
      <c r="A28" s="950" t="s">
        <v>342</v>
      </c>
      <c r="B28" s="948">
        <v>44228</v>
      </c>
      <c r="C28" s="931">
        <v>262</v>
      </c>
      <c r="D28" s="931">
        <v>1924</v>
      </c>
      <c r="E28" s="931">
        <v>315.72000000000003</v>
      </c>
      <c r="F28" s="931">
        <v>61</v>
      </c>
      <c r="G28" s="931">
        <v>4.5199999999999996</v>
      </c>
      <c r="H28" s="931">
        <v>187</v>
      </c>
      <c r="I28" s="931">
        <v>988392</v>
      </c>
      <c r="J28" s="969"/>
    </row>
    <row r="29" spans="1:10" s="929" customFormat="1" ht="11.65" customHeight="1">
      <c r="A29" s="950" t="s">
        <v>342</v>
      </c>
      <c r="B29" s="948">
        <v>44256</v>
      </c>
      <c r="C29" s="931">
        <v>300</v>
      </c>
      <c r="D29" s="931">
        <v>1963</v>
      </c>
      <c r="E29" s="931">
        <v>336.72</v>
      </c>
      <c r="F29" s="931">
        <v>183</v>
      </c>
      <c r="G29" s="931">
        <v>8.4700000000000006</v>
      </c>
      <c r="H29" s="931">
        <v>229</v>
      </c>
      <c r="I29" s="931">
        <v>915310</v>
      </c>
      <c r="J29" s="969"/>
    </row>
    <row r="30" spans="1:10" s="929" customFormat="1" ht="11.65" customHeight="1">
      <c r="A30" s="950" t="s">
        <v>342</v>
      </c>
      <c r="B30" s="948">
        <v>44287</v>
      </c>
      <c r="C30" s="931">
        <v>252</v>
      </c>
      <c r="D30" s="931">
        <v>1634</v>
      </c>
      <c r="E30" s="931">
        <v>276.43</v>
      </c>
      <c r="F30" s="931">
        <v>48</v>
      </c>
      <c r="G30" s="931">
        <v>4.21</v>
      </c>
      <c r="H30" s="931">
        <v>154</v>
      </c>
      <c r="I30" s="931">
        <v>754213</v>
      </c>
      <c r="J30" s="969"/>
    </row>
    <row r="31" spans="1:10" s="929" customFormat="1" ht="11.65" customHeight="1">
      <c r="A31" s="950" t="s">
        <v>342</v>
      </c>
      <c r="B31" s="948">
        <v>44317</v>
      </c>
      <c r="C31" s="931">
        <v>257</v>
      </c>
      <c r="D31" s="931">
        <v>1717</v>
      </c>
      <c r="E31" s="931">
        <v>269.90999999999997</v>
      </c>
      <c r="F31" s="931">
        <v>44</v>
      </c>
      <c r="G31" s="931">
        <v>2.5299999999999998</v>
      </c>
      <c r="H31" s="931">
        <v>103</v>
      </c>
      <c r="I31" s="931">
        <v>787613</v>
      </c>
      <c r="J31" s="969"/>
    </row>
    <row r="32" spans="1:10" s="929" customFormat="1" ht="11.65" customHeight="1">
      <c r="A32" s="950" t="s">
        <v>342</v>
      </c>
      <c r="B32" s="948">
        <v>44348</v>
      </c>
      <c r="C32" s="931">
        <v>290</v>
      </c>
      <c r="D32" s="931">
        <v>1858</v>
      </c>
      <c r="E32" s="931">
        <v>327.7</v>
      </c>
      <c r="F32" s="931">
        <v>73</v>
      </c>
      <c r="G32" s="931">
        <v>4.6800000000000006</v>
      </c>
      <c r="H32" s="931">
        <v>167</v>
      </c>
      <c r="I32" s="931">
        <v>722606</v>
      </c>
      <c r="J32" s="969"/>
    </row>
    <row r="33" spans="1:11" s="929" customFormat="1" ht="11.65" customHeight="1">
      <c r="A33" s="950" t="s">
        <v>342</v>
      </c>
      <c r="B33" s="948">
        <v>44378</v>
      </c>
      <c r="C33" s="931">
        <v>304</v>
      </c>
      <c r="D33" s="931">
        <v>2059</v>
      </c>
      <c r="E33" s="931">
        <v>319.52999999999997</v>
      </c>
      <c r="F33" s="931">
        <v>2</v>
      </c>
      <c r="G33" s="931">
        <v>0.16</v>
      </c>
      <c r="H33" s="931">
        <v>6</v>
      </c>
      <c r="I33" s="931">
        <v>905547</v>
      </c>
      <c r="J33" s="969"/>
    </row>
    <row r="34" spans="1:11" s="929" customFormat="1" ht="11.65" customHeight="1">
      <c r="A34" s="950" t="s">
        <v>342</v>
      </c>
      <c r="B34" s="948">
        <v>44409</v>
      </c>
      <c r="C34" s="931">
        <v>305</v>
      </c>
      <c r="D34" s="931">
        <v>2667</v>
      </c>
      <c r="E34" s="931">
        <v>397.48</v>
      </c>
      <c r="F34" s="931">
        <v>158</v>
      </c>
      <c r="G34" s="931">
        <v>5.58</v>
      </c>
      <c r="H34" s="931">
        <v>240</v>
      </c>
      <c r="I34" s="931">
        <v>1237514</v>
      </c>
      <c r="J34" s="969"/>
    </row>
    <row r="35" spans="1:11" s="929" customFormat="1" ht="11.65" customHeight="1">
      <c r="A35" s="950" t="s">
        <v>342</v>
      </c>
      <c r="B35" s="948">
        <v>44440</v>
      </c>
      <c r="C35" s="931">
        <v>291</v>
      </c>
      <c r="D35" s="931">
        <v>2633</v>
      </c>
      <c r="E35" s="931">
        <v>457.94000000000005</v>
      </c>
      <c r="F35" s="931">
        <v>87</v>
      </c>
      <c r="G35" s="931">
        <v>6</v>
      </c>
      <c r="H35" s="931">
        <v>237</v>
      </c>
      <c r="I35" s="931">
        <v>1073951</v>
      </c>
      <c r="J35" s="969"/>
    </row>
    <row r="36" spans="1:11" s="929" customFormat="1" ht="11.65" customHeight="1">
      <c r="A36" s="950" t="s">
        <v>342</v>
      </c>
      <c r="B36" s="948">
        <v>44470</v>
      </c>
      <c r="C36" s="931">
        <v>329</v>
      </c>
      <c r="D36" s="931">
        <v>1880</v>
      </c>
      <c r="E36" s="931">
        <v>311.47000000000003</v>
      </c>
      <c r="F36" s="931">
        <v>84</v>
      </c>
      <c r="G36" s="931">
        <v>3.11</v>
      </c>
      <c r="H36" s="931">
        <v>115</v>
      </c>
      <c r="I36" s="931">
        <v>938785</v>
      </c>
      <c r="J36" s="969"/>
    </row>
    <row r="37" spans="1:11" ht="15" customHeight="1">
      <c r="A37" s="1513" t="s">
        <v>1555</v>
      </c>
      <c r="B37" s="1513"/>
      <c r="C37" s="1513"/>
      <c r="D37" s="1513"/>
      <c r="E37" s="1513"/>
      <c r="F37" s="1513"/>
      <c r="G37" s="1513"/>
      <c r="H37" s="1513"/>
      <c r="I37" s="1513"/>
    </row>
    <row r="38" spans="1:11" s="929" customFormat="1" ht="17.649999999999999" customHeight="1">
      <c r="A38" s="947">
        <v>43739</v>
      </c>
      <c r="B38" s="948">
        <v>43739</v>
      </c>
      <c r="C38" s="931">
        <v>2130</v>
      </c>
      <c r="D38" s="931">
        <v>15973</v>
      </c>
      <c r="E38" s="931">
        <v>2363.5299999999997</v>
      </c>
      <c r="F38" s="931">
        <v>784</v>
      </c>
      <c r="G38" s="931">
        <v>47.14</v>
      </c>
      <c r="H38" s="931">
        <v>1750</v>
      </c>
      <c r="I38" s="931">
        <v>2735745</v>
      </c>
      <c r="J38" s="969"/>
    </row>
    <row r="39" spans="1:11" s="923" customFormat="1" ht="11.65" customHeight="1">
      <c r="A39" s="950" t="s">
        <v>342</v>
      </c>
      <c r="B39" s="948">
        <v>43770</v>
      </c>
      <c r="C39" s="931">
        <v>1923</v>
      </c>
      <c r="D39" s="931">
        <v>17842</v>
      </c>
      <c r="E39" s="931">
        <v>2514.7200000000003</v>
      </c>
      <c r="F39" s="931">
        <v>484</v>
      </c>
      <c r="G39" s="931">
        <v>37.230000000000004</v>
      </c>
      <c r="H39" s="931">
        <v>1343</v>
      </c>
      <c r="I39" s="931">
        <v>2731837</v>
      </c>
      <c r="J39" s="969"/>
      <c r="K39" s="929"/>
    </row>
    <row r="40" spans="1:11" s="923" customFormat="1" ht="11.65" customHeight="1">
      <c r="A40" s="950" t="s">
        <v>342</v>
      </c>
      <c r="B40" s="948">
        <v>43800</v>
      </c>
      <c r="C40" s="931">
        <v>1845</v>
      </c>
      <c r="D40" s="931">
        <v>20713</v>
      </c>
      <c r="E40" s="931">
        <v>2733.19</v>
      </c>
      <c r="F40" s="931">
        <v>541</v>
      </c>
      <c r="G40" s="931">
        <v>35.209999999999994</v>
      </c>
      <c r="H40" s="931">
        <v>1291</v>
      </c>
      <c r="I40" s="931">
        <v>2784729</v>
      </c>
      <c r="J40" s="969"/>
      <c r="K40" s="929"/>
    </row>
    <row r="41" spans="1:11" s="923" customFormat="1" ht="17.649999999999999" customHeight="1">
      <c r="A41" s="950">
        <v>43831</v>
      </c>
      <c r="B41" s="948">
        <v>43831</v>
      </c>
      <c r="C41" s="931">
        <v>1613</v>
      </c>
      <c r="D41" s="931">
        <v>17451</v>
      </c>
      <c r="E41" s="931">
        <v>2209.04</v>
      </c>
      <c r="F41" s="931">
        <v>545</v>
      </c>
      <c r="G41" s="931">
        <v>48.58</v>
      </c>
      <c r="H41" s="931">
        <v>1746</v>
      </c>
      <c r="I41" s="931">
        <v>2224131</v>
      </c>
      <c r="J41" s="969"/>
      <c r="K41" s="929"/>
    </row>
    <row r="42" spans="1:11" s="929" customFormat="1" ht="11.65" customHeight="1">
      <c r="A42" s="950" t="s">
        <v>342</v>
      </c>
      <c r="B42" s="948">
        <v>43862</v>
      </c>
      <c r="C42" s="931">
        <v>1543</v>
      </c>
      <c r="D42" s="931">
        <v>15772</v>
      </c>
      <c r="E42" s="931">
        <v>2077.15</v>
      </c>
      <c r="F42" s="931">
        <v>445</v>
      </c>
      <c r="G42" s="931">
        <v>25.68</v>
      </c>
      <c r="H42" s="931">
        <v>954</v>
      </c>
      <c r="I42" s="931">
        <v>2200771</v>
      </c>
      <c r="J42" s="969"/>
    </row>
    <row r="43" spans="1:11" s="923" customFormat="1" ht="11.65" customHeight="1">
      <c r="A43" s="950" t="s">
        <v>342</v>
      </c>
      <c r="B43" s="948">
        <v>43891</v>
      </c>
      <c r="C43" s="931">
        <v>1835</v>
      </c>
      <c r="D43" s="931">
        <v>14271</v>
      </c>
      <c r="E43" s="931">
        <v>1952.54</v>
      </c>
      <c r="F43" s="931">
        <v>220</v>
      </c>
      <c r="G43" s="931">
        <v>18.61</v>
      </c>
      <c r="H43" s="931">
        <v>678</v>
      </c>
      <c r="I43" s="931">
        <v>1938331</v>
      </c>
      <c r="J43" s="969"/>
      <c r="K43" s="929"/>
    </row>
    <row r="44" spans="1:11" s="923" customFormat="1" ht="11.65" customHeight="1">
      <c r="A44" s="950" t="s">
        <v>342</v>
      </c>
      <c r="B44" s="948">
        <v>43922</v>
      </c>
      <c r="C44" s="931">
        <v>1831</v>
      </c>
      <c r="D44" s="931">
        <v>20795</v>
      </c>
      <c r="E44" s="931">
        <v>2656.5400000000004</v>
      </c>
      <c r="F44" s="931">
        <v>273</v>
      </c>
      <c r="G44" s="931">
        <v>23.79</v>
      </c>
      <c r="H44" s="931">
        <v>819</v>
      </c>
      <c r="I44" s="931">
        <v>2498372</v>
      </c>
      <c r="J44" s="969"/>
      <c r="K44" s="929"/>
    </row>
    <row r="45" spans="1:11" s="923" customFormat="1" ht="11.65" customHeight="1">
      <c r="A45" s="950" t="s">
        <v>342</v>
      </c>
      <c r="B45" s="948">
        <v>43952</v>
      </c>
      <c r="C45" s="931">
        <v>2059</v>
      </c>
      <c r="D45" s="931">
        <v>15541</v>
      </c>
      <c r="E45" s="931">
        <v>2252.91</v>
      </c>
      <c r="F45" s="931">
        <v>654</v>
      </c>
      <c r="G45" s="931">
        <v>44.13</v>
      </c>
      <c r="H45" s="931">
        <v>1507</v>
      </c>
      <c r="I45" s="931">
        <v>2584197</v>
      </c>
      <c r="J45" s="969"/>
      <c r="K45" s="929"/>
    </row>
    <row r="46" spans="1:11" s="923" customFormat="1" ht="11.65" customHeight="1">
      <c r="A46" s="950" t="s">
        <v>342</v>
      </c>
      <c r="B46" s="948">
        <v>43983</v>
      </c>
      <c r="C46" s="931">
        <v>2053</v>
      </c>
      <c r="D46" s="931">
        <v>20377</v>
      </c>
      <c r="E46" s="931">
        <v>2643.01</v>
      </c>
      <c r="F46" s="931">
        <v>486</v>
      </c>
      <c r="G46" s="931">
        <v>30.79</v>
      </c>
      <c r="H46" s="931">
        <v>1155</v>
      </c>
      <c r="I46" s="931">
        <v>2624693</v>
      </c>
      <c r="J46" s="969"/>
      <c r="K46" s="929"/>
    </row>
    <row r="47" spans="1:11" s="923" customFormat="1" ht="11.65" customHeight="1">
      <c r="A47" s="950" t="s">
        <v>342</v>
      </c>
      <c r="B47" s="948">
        <v>44013</v>
      </c>
      <c r="C47" s="931">
        <v>2178</v>
      </c>
      <c r="D47" s="931">
        <v>18986</v>
      </c>
      <c r="E47" s="931">
        <v>2548.2600000000002</v>
      </c>
      <c r="F47" s="931">
        <v>748</v>
      </c>
      <c r="G47" s="931">
        <v>59.6</v>
      </c>
      <c r="H47" s="931">
        <v>2216</v>
      </c>
      <c r="I47" s="931">
        <v>2430449</v>
      </c>
      <c r="J47" s="969"/>
      <c r="K47" s="929"/>
    </row>
    <row r="48" spans="1:11" s="923" customFormat="1" ht="11.65" customHeight="1">
      <c r="A48" s="950" t="s">
        <v>342</v>
      </c>
      <c r="B48" s="948">
        <v>44044</v>
      </c>
      <c r="C48" s="931">
        <v>2039</v>
      </c>
      <c r="D48" s="931">
        <v>16131</v>
      </c>
      <c r="E48" s="931">
        <v>2193.75</v>
      </c>
      <c r="F48" s="931">
        <v>344</v>
      </c>
      <c r="G48" s="931">
        <v>29.29</v>
      </c>
      <c r="H48" s="931">
        <v>1106</v>
      </c>
      <c r="I48" s="931">
        <v>2288528</v>
      </c>
      <c r="J48" s="969"/>
      <c r="K48" s="929"/>
    </row>
    <row r="49" spans="1:11" s="923" customFormat="1" ht="11.65" customHeight="1">
      <c r="A49" s="950" t="s">
        <v>342</v>
      </c>
      <c r="B49" s="948">
        <v>44075</v>
      </c>
      <c r="C49" s="931">
        <v>2108</v>
      </c>
      <c r="D49" s="931">
        <v>16171</v>
      </c>
      <c r="E49" s="931">
        <v>2360.96</v>
      </c>
      <c r="F49" s="931">
        <v>449</v>
      </c>
      <c r="G49" s="931">
        <v>34.549999999999997</v>
      </c>
      <c r="H49" s="931">
        <v>1296</v>
      </c>
      <c r="I49" s="931">
        <v>2553452</v>
      </c>
      <c r="J49" s="969"/>
      <c r="K49" s="929"/>
    </row>
    <row r="50" spans="1:11" s="923" customFormat="1" ht="11.65" customHeight="1">
      <c r="A50" s="950" t="s">
        <v>342</v>
      </c>
      <c r="B50" s="948">
        <v>44105</v>
      </c>
      <c r="C50" s="931">
        <v>2297</v>
      </c>
      <c r="D50" s="931">
        <v>20653</v>
      </c>
      <c r="E50" s="931">
        <v>2698.68</v>
      </c>
      <c r="F50" s="931">
        <v>731</v>
      </c>
      <c r="G50" s="931">
        <v>51.83</v>
      </c>
      <c r="H50" s="931">
        <v>1779</v>
      </c>
      <c r="I50" s="931">
        <v>3073322</v>
      </c>
      <c r="J50" s="969"/>
      <c r="K50" s="929"/>
    </row>
    <row r="51" spans="1:11" s="923" customFormat="1" ht="11.65" customHeight="1">
      <c r="A51" s="950" t="s">
        <v>342</v>
      </c>
      <c r="B51" s="948">
        <v>44136</v>
      </c>
      <c r="C51" s="931">
        <v>2029</v>
      </c>
      <c r="D51" s="931">
        <v>17100</v>
      </c>
      <c r="E51" s="931">
        <v>2274.38</v>
      </c>
      <c r="F51" s="931">
        <v>475</v>
      </c>
      <c r="G51" s="931">
        <v>31.81</v>
      </c>
      <c r="H51" s="931">
        <v>1232</v>
      </c>
      <c r="I51" s="931">
        <v>2438414</v>
      </c>
      <c r="J51" s="969"/>
      <c r="K51" s="929"/>
    </row>
    <row r="52" spans="1:11" s="923" customFormat="1" ht="11.65" customHeight="1">
      <c r="A52" s="950" t="s">
        <v>342</v>
      </c>
      <c r="B52" s="948">
        <v>44166</v>
      </c>
      <c r="C52" s="931">
        <v>1921</v>
      </c>
      <c r="D52" s="931">
        <v>16705</v>
      </c>
      <c r="E52" s="931">
        <v>2335.23</v>
      </c>
      <c r="F52" s="931">
        <v>581</v>
      </c>
      <c r="G52" s="931">
        <v>44.72</v>
      </c>
      <c r="H52" s="931">
        <v>1781</v>
      </c>
      <c r="I52" s="931">
        <v>2901682</v>
      </c>
      <c r="J52" s="969"/>
      <c r="K52" s="929"/>
    </row>
    <row r="53" spans="1:11" s="923" customFormat="1" ht="17.649999999999999" customHeight="1">
      <c r="A53" s="950">
        <v>44197</v>
      </c>
      <c r="B53" s="948">
        <v>44197</v>
      </c>
      <c r="C53" s="931">
        <v>1727</v>
      </c>
      <c r="D53" s="931">
        <v>15223</v>
      </c>
      <c r="E53" s="931">
        <v>2091.8199999999997</v>
      </c>
      <c r="F53" s="931">
        <v>430</v>
      </c>
      <c r="G53" s="931">
        <v>29.37</v>
      </c>
      <c r="H53" s="931">
        <v>1114</v>
      </c>
      <c r="I53" s="931">
        <v>2298490</v>
      </c>
      <c r="J53" s="969"/>
      <c r="K53" s="929"/>
    </row>
    <row r="54" spans="1:11" s="929" customFormat="1" ht="11.65" customHeight="1">
      <c r="A54" s="950" t="s">
        <v>342</v>
      </c>
      <c r="B54" s="948">
        <v>44228</v>
      </c>
      <c r="C54" s="931">
        <v>1804</v>
      </c>
      <c r="D54" s="931">
        <v>15569</v>
      </c>
      <c r="E54" s="931">
        <v>2075.5300000000002</v>
      </c>
      <c r="F54" s="931">
        <v>378</v>
      </c>
      <c r="G54" s="931">
        <v>28.999999999999996</v>
      </c>
      <c r="H54" s="931">
        <v>1038</v>
      </c>
      <c r="I54" s="931">
        <v>1871317</v>
      </c>
      <c r="J54" s="969"/>
    </row>
    <row r="55" spans="1:11" s="923" customFormat="1" ht="11.65" customHeight="1">
      <c r="A55" s="950" t="s">
        <v>342</v>
      </c>
      <c r="B55" s="948">
        <v>44256</v>
      </c>
      <c r="C55" s="931">
        <v>2249</v>
      </c>
      <c r="D55" s="931">
        <v>18205</v>
      </c>
      <c r="E55" s="931">
        <v>2471.1699999999996</v>
      </c>
      <c r="F55" s="931">
        <v>528</v>
      </c>
      <c r="G55" s="931">
        <v>38.58</v>
      </c>
      <c r="H55" s="931">
        <v>1384</v>
      </c>
      <c r="I55" s="931">
        <v>2342195</v>
      </c>
      <c r="J55" s="969"/>
      <c r="K55" s="929"/>
    </row>
    <row r="56" spans="1:11" s="923" customFormat="1" ht="11.65" customHeight="1">
      <c r="A56" s="950" t="s">
        <v>342</v>
      </c>
      <c r="B56" s="948">
        <v>44287</v>
      </c>
      <c r="C56" s="931">
        <v>2018</v>
      </c>
      <c r="D56" s="931">
        <v>14258</v>
      </c>
      <c r="E56" s="931">
        <v>2007.3000000000002</v>
      </c>
      <c r="F56" s="931">
        <v>546</v>
      </c>
      <c r="G56" s="931">
        <v>40.110000000000007</v>
      </c>
      <c r="H56" s="931">
        <v>1451</v>
      </c>
      <c r="I56" s="931">
        <v>2231924</v>
      </c>
      <c r="J56" s="969"/>
      <c r="K56" s="929"/>
    </row>
    <row r="57" spans="1:11" s="923" customFormat="1" ht="11.65" customHeight="1">
      <c r="A57" s="950" t="s">
        <v>342</v>
      </c>
      <c r="B57" s="948">
        <v>44317</v>
      </c>
      <c r="C57" s="931">
        <v>2223</v>
      </c>
      <c r="D57" s="931">
        <v>17345</v>
      </c>
      <c r="E57" s="931">
        <v>2402.91</v>
      </c>
      <c r="F57" s="931">
        <v>784</v>
      </c>
      <c r="G57" s="931">
        <v>44.379999999999995</v>
      </c>
      <c r="H57" s="931">
        <v>1632</v>
      </c>
      <c r="I57" s="931">
        <v>2780667</v>
      </c>
      <c r="J57" s="969"/>
      <c r="K57" s="929"/>
    </row>
    <row r="58" spans="1:11" s="923" customFormat="1" ht="11.65" customHeight="1">
      <c r="A58" s="950" t="s">
        <v>342</v>
      </c>
      <c r="B58" s="948">
        <v>44348</v>
      </c>
      <c r="C58" s="931">
        <v>2397</v>
      </c>
      <c r="D58" s="931">
        <v>18255</v>
      </c>
      <c r="E58" s="931">
        <v>2548.8200000000002</v>
      </c>
      <c r="F58" s="931">
        <v>528</v>
      </c>
      <c r="G58" s="931">
        <v>41.9</v>
      </c>
      <c r="H58" s="931">
        <v>1525</v>
      </c>
      <c r="I58" s="931">
        <v>2519753</v>
      </c>
      <c r="J58" s="969"/>
      <c r="K58" s="929"/>
    </row>
    <row r="59" spans="1:11" s="923" customFormat="1" ht="11.65" customHeight="1">
      <c r="A59" s="950" t="s">
        <v>342</v>
      </c>
      <c r="B59" s="948">
        <v>44378</v>
      </c>
      <c r="C59" s="931">
        <v>2293</v>
      </c>
      <c r="D59" s="931">
        <v>17903</v>
      </c>
      <c r="E59" s="931">
        <v>2414.02</v>
      </c>
      <c r="F59" s="931">
        <v>590</v>
      </c>
      <c r="G59" s="931">
        <v>38.450000000000003</v>
      </c>
      <c r="H59" s="931">
        <v>1386</v>
      </c>
      <c r="I59" s="931">
        <v>3172410</v>
      </c>
      <c r="J59" s="969"/>
      <c r="K59" s="929"/>
    </row>
    <row r="60" spans="1:11" s="923" customFormat="1" ht="11.65" customHeight="1">
      <c r="A60" s="950" t="s">
        <v>342</v>
      </c>
      <c r="B60" s="948">
        <v>44409</v>
      </c>
      <c r="C60" s="931">
        <v>2409</v>
      </c>
      <c r="D60" s="931">
        <v>19373</v>
      </c>
      <c r="E60" s="931">
        <v>2700.37</v>
      </c>
      <c r="F60" s="931">
        <v>519</v>
      </c>
      <c r="G60" s="931">
        <v>41.03</v>
      </c>
      <c r="H60" s="931">
        <v>1412</v>
      </c>
      <c r="I60" s="931">
        <v>3184798</v>
      </c>
      <c r="J60" s="969"/>
      <c r="K60" s="929"/>
    </row>
    <row r="61" spans="1:11" s="923" customFormat="1" ht="11.65" customHeight="1">
      <c r="A61" s="950" t="s">
        <v>342</v>
      </c>
      <c r="B61" s="948">
        <v>44440</v>
      </c>
      <c r="C61" s="931">
        <v>2223</v>
      </c>
      <c r="D61" s="931">
        <v>16513</v>
      </c>
      <c r="E61" s="931">
        <v>2424.7000000000003</v>
      </c>
      <c r="F61" s="931">
        <v>659</v>
      </c>
      <c r="G61" s="931">
        <v>42.620000000000005</v>
      </c>
      <c r="H61" s="931">
        <v>1614</v>
      </c>
      <c r="I61" s="931">
        <v>2727366</v>
      </c>
      <c r="J61" s="969"/>
      <c r="K61" s="929"/>
    </row>
    <row r="62" spans="1:11" s="923" customFormat="1" ht="11.65" customHeight="1">
      <c r="A62" s="950" t="s">
        <v>342</v>
      </c>
      <c r="B62" s="948">
        <v>44470</v>
      </c>
      <c r="C62" s="931">
        <v>2121</v>
      </c>
      <c r="D62" s="931">
        <v>19566</v>
      </c>
      <c r="E62" s="931">
        <v>2461.38</v>
      </c>
      <c r="F62" s="931">
        <v>580</v>
      </c>
      <c r="G62" s="931">
        <v>47.2</v>
      </c>
      <c r="H62" s="931">
        <v>1538</v>
      </c>
      <c r="I62" s="931">
        <v>2562296</v>
      </c>
      <c r="J62" s="969"/>
      <c r="K62" s="929"/>
    </row>
    <row r="63" spans="1:11" ht="15" customHeight="1">
      <c r="A63" s="1513" t="s">
        <v>1556</v>
      </c>
      <c r="B63" s="1513"/>
      <c r="C63" s="1513"/>
      <c r="D63" s="1513"/>
      <c r="E63" s="1513"/>
      <c r="F63" s="1513"/>
      <c r="G63" s="1513"/>
      <c r="H63" s="1513"/>
      <c r="I63" s="1513"/>
    </row>
    <row r="64" spans="1:11" s="929" customFormat="1" ht="17.649999999999999" customHeight="1">
      <c r="A64" s="947">
        <v>43739</v>
      </c>
      <c r="B64" s="948">
        <v>43739</v>
      </c>
      <c r="C64" s="931">
        <v>343</v>
      </c>
      <c r="D64" s="931">
        <v>3285</v>
      </c>
      <c r="E64" s="931">
        <v>499.87</v>
      </c>
      <c r="F64" s="931">
        <v>392</v>
      </c>
      <c r="G64" s="931">
        <v>17.7</v>
      </c>
      <c r="H64" s="931">
        <v>687</v>
      </c>
      <c r="I64" s="931">
        <v>1218968</v>
      </c>
      <c r="J64" s="969"/>
    </row>
    <row r="65" spans="1:10" s="923" customFormat="1" ht="11.65" customHeight="1">
      <c r="A65" s="950" t="s">
        <v>342</v>
      </c>
      <c r="B65" s="948">
        <v>43770</v>
      </c>
      <c r="C65" s="931">
        <v>344</v>
      </c>
      <c r="D65" s="931">
        <v>1935</v>
      </c>
      <c r="E65" s="931">
        <v>329.26</v>
      </c>
      <c r="F65" s="931">
        <v>525</v>
      </c>
      <c r="G65" s="931">
        <v>23.04</v>
      </c>
      <c r="H65" s="931">
        <v>916</v>
      </c>
      <c r="I65" s="931">
        <v>725290</v>
      </c>
      <c r="J65" s="969"/>
    </row>
    <row r="66" spans="1:10" s="923" customFormat="1" ht="11.65" customHeight="1">
      <c r="A66" s="950" t="s">
        <v>342</v>
      </c>
      <c r="B66" s="948">
        <v>43800</v>
      </c>
      <c r="C66" s="931">
        <v>360</v>
      </c>
      <c r="D66" s="931">
        <v>3605</v>
      </c>
      <c r="E66" s="931">
        <v>625.31999999999994</v>
      </c>
      <c r="F66" s="931">
        <v>439</v>
      </c>
      <c r="G66" s="931">
        <v>32.07</v>
      </c>
      <c r="H66" s="931">
        <v>870</v>
      </c>
      <c r="I66" s="931">
        <v>1224630</v>
      </c>
      <c r="J66" s="969"/>
    </row>
    <row r="67" spans="1:10" s="923" customFormat="1" ht="17.649999999999999" customHeight="1">
      <c r="A67" s="950">
        <v>43831</v>
      </c>
      <c r="B67" s="948">
        <v>43831</v>
      </c>
      <c r="C67" s="931">
        <v>298</v>
      </c>
      <c r="D67" s="931">
        <v>2059</v>
      </c>
      <c r="E67" s="931">
        <v>335.99</v>
      </c>
      <c r="F67" s="931">
        <v>186</v>
      </c>
      <c r="G67" s="931">
        <v>13.37</v>
      </c>
      <c r="H67" s="931">
        <v>522</v>
      </c>
      <c r="I67" s="931">
        <v>840584</v>
      </c>
      <c r="J67" s="969"/>
    </row>
    <row r="68" spans="1:10" s="929" customFormat="1" ht="11.65" customHeight="1">
      <c r="A68" s="950" t="s">
        <v>342</v>
      </c>
      <c r="B68" s="948">
        <v>43862</v>
      </c>
      <c r="C68" s="931">
        <v>274</v>
      </c>
      <c r="D68" s="931">
        <v>2061</v>
      </c>
      <c r="E68" s="931">
        <v>338.69</v>
      </c>
      <c r="F68" s="931">
        <v>387</v>
      </c>
      <c r="G68" s="931">
        <v>16.440000000000001</v>
      </c>
      <c r="H68" s="931">
        <v>653</v>
      </c>
      <c r="I68" s="931">
        <v>873193</v>
      </c>
      <c r="J68" s="969"/>
    </row>
    <row r="69" spans="1:10" s="923" customFormat="1" ht="11.65" customHeight="1">
      <c r="A69" s="950" t="s">
        <v>342</v>
      </c>
      <c r="B69" s="948">
        <v>43891</v>
      </c>
      <c r="C69" s="931">
        <v>334</v>
      </c>
      <c r="D69" s="931">
        <v>2227</v>
      </c>
      <c r="E69" s="931">
        <v>392.9</v>
      </c>
      <c r="F69" s="931">
        <v>180</v>
      </c>
      <c r="G69" s="931">
        <v>9.15</v>
      </c>
      <c r="H69" s="931">
        <v>329</v>
      </c>
      <c r="I69" s="931">
        <v>877438</v>
      </c>
      <c r="J69" s="969"/>
    </row>
    <row r="70" spans="1:10" s="923" customFormat="1" ht="11.65" customHeight="1">
      <c r="A70" s="950" t="s">
        <v>342</v>
      </c>
      <c r="B70" s="948">
        <v>43922</v>
      </c>
      <c r="C70" s="931">
        <v>297</v>
      </c>
      <c r="D70" s="931">
        <v>1899</v>
      </c>
      <c r="E70" s="931">
        <v>313.61</v>
      </c>
      <c r="F70" s="931">
        <v>197</v>
      </c>
      <c r="G70" s="931">
        <v>7.65</v>
      </c>
      <c r="H70" s="931">
        <v>281</v>
      </c>
      <c r="I70" s="931">
        <v>773310</v>
      </c>
      <c r="J70" s="969"/>
    </row>
    <row r="71" spans="1:10" s="923" customFormat="1" ht="11.65" customHeight="1">
      <c r="A71" s="950" t="s">
        <v>342</v>
      </c>
      <c r="B71" s="948">
        <v>43952</v>
      </c>
      <c r="C71" s="931">
        <v>393</v>
      </c>
      <c r="D71" s="931">
        <v>2170</v>
      </c>
      <c r="E71" s="931">
        <v>390.09000000000003</v>
      </c>
      <c r="F71" s="931">
        <v>223</v>
      </c>
      <c r="G71" s="931">
        <v>14.05</v>
      </c>
      <c r="H71" s="931">
        <v>414</v>
      </c>
      <c r="I71" s="931">
        <v>895106</v>
      </c>
      <c r="J71" s="969"/>
    </row>
    <row r="72" spans="1:10" s="923" customFormat="1" ht="11.65" customHeight="1">
      <c r="A72" s="950" t="s">
        <v>342</v>
      </c>
      <c r="B72" s="948">
        <v>43983</v>
      </c>
      <c r="C72" s="931">
        <v>375</v>
      </c>
      <c r="D72" s="931">
        <v>2883</v>
      </c>
      <c r="E72" s="931">
        <v>428.4</v>
      </c>
      <c r="F72" s="931">
        <v>196</v>
      </c>
      <c r="G72" s="931">
        <v>8.49</v>
      </c>
      <c r="H72" s="931">
        <v>317</v>
      </c>
      <c r="I72" s="931">
        <v>1094666</v>
      </c>
      <c r="J72" s="969"/>
    </row>
    <row r="73" spans="1:10" s="923" customFormat="1" ht="11.65" customHeight="1">
      <c r="A73" s="950" t="s">
        <v>342</v>
      </c>
      <c r="B73" s="948">
        <v>44013</v>
      </c>
      <c r="C73" s="931">
        <v>353</v>
      </c>
      <c r="D73" s="931">
        <v>2521</v>
      </c>
      <c r="E73" s="931">
        <v>412.55</v>
      </c>
      <c r="F73" s="931">
        <v>325</v>
      </c>
      <c r="G73" s="931">
        <v>21.52</v>
      </c>
      <c r="H73" s="931">
        <v>870</v>
      </c>
      <c r="I73" s="931">
        <v>986345</v>
      </c>
      <c r="J73" s="969"/>
    </row>
    <row r="74" spans="1:10" s="923" customFormat="1" ht="11.65" customHeight="1">
      <c r="A74" s="950" t="s">
        <v>342</v>
      </c>
      <c r="B74" s="948">
        <v>44044</v>
      </c>
      <c r="C74" s="931">
        <v>319</v>
      </c>
      <c r="D74" s="931">
        <v>2306</v>
      </c>
      <c r="E74" s="931">
        <v>350.33000000000004</v>
      </c>
      <c r="F74" s="931">
        <v>99</v>
      </c>
      <c r="G74" s="931">
        <v>5.67</v>
      </c>
      <c r="H74" s="931">
        <v>209</v>
      </c>
      <c r="I74" s="931">
        <v>953975</v>
      </c>
      <c r="J74" s="969"/>
    </row>
    <row r="75" spans="1:10" s="923" customFormat="1" ht="11.65" customHeight="1">
      <c r="A75" s="950" t="s">
        <v>342</v>
      </c>
      <c r="B75" s="948">
        <v>44075</v>
      </c>
      <c r="C75" s="931">
        <v>343</v>
      </c>
      <c r="D75" s="931">
        <v>2204</v>
      </c>
      <c r="E75" s="931">
        <v>355.9</v>
      </c>
      <c r="F75" s="931">
        <v>165</v>
      </c>
      <c r="G75" s="931">
        <v>9.84</v>
      </c>
      <c r="H75" s="931">
        <v>369</v>
      </c>
      <c r="I75" s="931">
        <v>943879</v>
      </c>
      <c r="J75" s="969"/>
    </row>
    <row r="76" spans="1:10" s="923" customFormat="1" ht="11.65" customHeight="1">
      <c r="A76" s="950" t="s">
        <v>342</v>
      </c>
      <c r="B76" s="948">
        <v>44105</v>
      </c>
      <c r="C76" s="931">
        <v>321</v>
      </c>
      <c r="D76" s="931">
        <v>3038</v>
      </c>
      <c r="E76" s="931">
        <v>484.2</v>
      </c>
      <c r="F76" s="931">
        <v>163</v>
      </c>
      <c r="G76" s="931">
        <v>13.790000000000001</v>
      </c>
      <c r="H76" s="931">
        <v>491</v>
      </c>
      <c r="I76" s="931">
        <v>1271751</v>
      </c>
      <c r="J76" s="969"/>
    </row>
    <row r="77" spans="1:10" s="923" customFormat="1" ht="11.65" customHeight="1">
      <c r="A77" s="950" t="s">
        <v>342</v>
      </c>
      <c r="B77" s="948">
        <v>44136</v>
      </c>
      <c r="C77" s="931">
        <v>308</v>
      </c>
      <c r="D77" s="931">
        <v>2026</v>
      </c>
      <c r="E77" s="931">
        <v>341.89</v>
      </c>
      <c r="F77" s="931">
        <v>243</v>
      </c>
      <c r="G77" s="931">
        <v>12.07</v>
      </c>
      <c r="H77" s="931">
        <v>460</v>
      </c>
      <c r="I77" s="931">
        <v>875962</v>
      </c>
      <c r="J77" s="969"/>
    </row>
    <row r="78" spans="1:10" s="923" customFormat="1" ht="11.65" customHeight="1">
      <c r="A78" s="950" t="s">
        <v>342</v>
      </c>
      <c r="B78" s="948">
        <v>44166</v>
      </c>
      <c r="C78" s="931">
        <v>313</v>
      </c>
      <c r="D78" s="931">
        <v>2143</v>
      </c>
      <c r="E78" s="931">
        <v>350.51</v>
      </c>
      <c r="F78" s="931">
        <v>181</v>
      </c>
      <c r="G78" s="931">
        <v>12.17</v>
      </c>
      <c r="H78" s="931">
        <v>489</v>
      </c>
      <c r="I78" s="931">
        <v>975475</v>
      </c>
      <c r="J78" s="969"/>
    </row>
    <row r="79" spans="1:10" s="923" customFormat="1" ht="17.649999999999999" customHeight="1">
      <c r="A79" s="950">
        <v>44197</v>
      </c>
      <c r="B79" s="948">
        <v>44197</v>
      </c>
      <c r="C79" s="931">
        <v>276</v>
      </c>
      <c r="D79" s="931">
        <v>1947</v>
      </c>
      <c r="E79" s="931">
        <v>345.12</v>
      </c>
      <c r="F79" s="931">
        <v>159</v>
      </c>
      <c r="G79" s="931">
        <v>6.6</v>
      </c>
      <c r="H79" s="931">
        <v>298</v>
      </c>
      <c r="I79" s="931">
        <v>708303</v>
      </c>
      <c r="J79" s="969"/>
    </row>
    <row r="80" spans="1:10" s="929" customFormat="1" ht="11.65" customHeight="1">
      <c r="A80" s="950" t="s">
        <v>342</v>
      </c>
      <c r="B80" s="948">
        <v>44228</v>
      </c>
      <c r="C80" s="931">
        <v>286</v>
      </c>
      <c r="D80" s="931">
        <v>2346</v>
      </c>
      <c r="E80" s="931">
        <v>355.96</v>
      </c>
      <c r="F80" s="931">
        <v>112</v>
      </c>
      <c r="G80" s="931">
        <v>7.17</v>
      </c>
      <c r="H80" s="931">
        <v>298</v>
      </c>
      <c r="I80" s="931">
        <v>1031195</v>
      </c>
      <c r="J80" s="969"/>
    </row>
    <row r="81" spans="1:10" s="923" customFormat="1" ht="11.65" customHeight="1">
      <c r="A81" s="950" t="s">
        <v>342</v>
      </c>
      <c r="B81" s="948">
        <v>44256</v>
      </c>
      <c r="C81" s="931">
        <v>346</v>
      </c>
      <c r="D81" s="931">
        <v>2163</v>
      </c>
      <c r="E81" s="931">
        <v>372.91999999999996</v>
      </c>
      <c r="F81" s="931">
        <v>394</v>
      </c>
      <c r="G81" s="931">
        <v>17.580000000000002</v>
      </c>
      <c r="H81" s="931">
        <v>608</v>
      </c>
      <c r="I81" s="931">
        <v>1021224</v>
      </c>
      <c r="J81" s="969"/>
    </row>
    <row r="82" spans="1:10" s="923" customFormat="1" ht="11.65" customHeight="1">
      <c r="A82" s="950" t="s">
        <v>342</v>
      </c>
      <c r="B82" s="948">
        <v>44287</v>
      </c>
      <c r="C82" s="931">
        <v>284</v>
      </c>
      <c r="D82" s="931">
        <v>2021</v>
      </c>
      <c r="E82" s="931">
        <v>328.44</v>
      </c>
      <c r="F82" s="931">
        <v>293</v>
      </c>
      <c r="G82" s="931">
        <v>15.680000000000001</v>
      </c>
      <c r="H82" s="931">
        <v>599</v>
      </c>
      <c r="I82" s="931">
        <v>919313</v>
      </c>
      <c r="J82" s="969"/>
    </row>
    <row r="83" spans="1:10" s="923" customFormat="1" ht="11.65" customHeight="1">
      <c r="A83" s="950" t="s">
        <v>342</v>
      </c>
      <c r="B83" s="948">
        <v>44317</v>
      </c>
      <c r="C83" s="931">
        <v>306</v>
      </c>
      <c r="D83" s="931">
        <v>2374</v>
      </c>
      <c r="E83" s="931">
        <v>363.28000000000003</v>
      </c>
      <c r="F83" s="931">
        <v>564</v>
      </c>
      <c r="G83" s="931">
        <v>23.55</v>
      </c>
      <c r="H83" s="931">
        <v>914</v>
      </c>
      <c r="I83" s="931">
        <v>1017223</v>
      </c>
      <c r="J83" s="969"/>
    </row>
    <row r="84" spans="1:10" s="923" customFormat="1" ht="11.65" customHeight="1">
      <c r="A84" s="950" t="s">
        <v>342</v>
      </c>
      <c r="B84" s="948">
        <v>44348</v>
      </c>
      <c r="C84" s="931">
        <v>344</v>
      </c>
      <c r="D84" s="931">
        <v>1903</v>
      </c>
      <c r="E84" s="931">
        <v>327.96999999999997</v>
      </c>
      <c r="F84" s="931">
        <v>176</v>
      </c>
      <c r="G84" s="931">
        <v>10.940000000000001</v>
      </c>
      <c r="H84" s="931">
        <v>423</v>
      </c>
      <c r="I84" s="931">
        <v>756125</v>
      </c>
      <c r="J84" s="969"/>
    </row>
    <row r="85" spans="1:10" s="923" customFormat="1" ht="11.65" customHeight="1">
      <c r="A85" s="950" t="s">
        <v>342</v>
      </c>
      <c r="B85" s="948">
        <v>44378</v>
      </c>
      <c r="C85" s="931">
        <v>398</v>
      </c>
      <c r="D85" s="931">
        <v>2999</v>
      </c>
      <c r="E85" s="931">
        <v>462.43</v>
      </c>
      <c r="F85" s="931">
        <v>172</v>
      </c>
      <c r="G85" s="931">
        <v>13.809999999999999</v>
      </c>
      <c r="H85" s="931">
        <v>486</v>
      </c>
      <c r="I85" s="931">
        <v>1140792</v>
      </c>
      <c r="J85" s="969"/>
    </row>
    <row r="86" spans="1:10" s="923" customFormat="1" ht="11.65" customHeight="1">
      <c r="A86" s="950" t="s">
        <v>342</v>
      </c>
      <c r="B86" s="948">
        <v>44409</v>
      </c>
      <c r="C86" s="931">
        <v>380</v>
      </c>
      <c r="D86" s="931">
        <v>3315</v>
      </c>
      <c r="E86" s="931">
        <v>505.78000000000003</v>
      </c>
      <c r="F86" s="931">
        <v>249</v>
      </c>
      <c r="G86" s="931">
        <v>11.95</v>
      </c>
      <c r="H86" s="931">
        <v>440</v>
      </c>
      <c r="I86" s="931">
        <v>1414858</v>
      </c>
      <c r="J86" s="969"/>
    </row>
    <row r="87" spans="1:10" s="923" customFormat="1" ht="11.65" customHeight="1">
      <c r="A87" s="950" t="s">
        <v>342</v>
      </c>
      <c r="B87" s="948">
        <v>44440</v>
      </c>
      <c r="C87" s="931">
        <v>332</v>
      </c>
      <c r="D87" s="931">
        <v>2655</v>
      </c>
      <c r="E87" s="931">
        <v>431.18</v>
      </c>
      <c r="F87" s="931">
        <v>406</v>
      </c>
      <c r="G87" s="931">
        <v>23.89</v>
      </c>
      <c r="H87" s="931">
        <v>821</v>
      </c>
      <c r="I87" s="931">
        <v>1131192</v>
      </c>
      <c r="J87" s="969"/>
    </row>
    <row r="88" spans="1:10" s="923" customFormat="1" ht="11.65" customHeight="1">
      <c r="A88" s="950" t="s">
        <v>342</v>
      </c>
      <c r="B88" s="948">
        <v>44470</v>
      </c>
      <c r="C88" s="931">
        <v>369</v>
      </c>
      <c r="D88" s="931">
        <v>2357</v>
      </c>
      <c r="E88" s="931">
        <v>380.83000000000004</v>
      </c>
      <c r="F88" s="931">
        <v>204</v>
      </c>
      <c r="G88" s="931">
        <v>11.84</v>
      </c>
      <c r="H88" s="931">
        <v>410</v>
      </c>
      <c r="I88" s="931">
        <v>1031428</v>
      </c>
      <c r="J88" s="969"/>
    </row>
    <row r="89" spans="1:10" ht="22.15" customHeight="1">
      <c r="A89" s="951" t="s">
        <v>1733</v>
      </c>
      <c r="C89" s="952"/>
      <c r="I89" s="956"/>
    </row>
    <row r="90" spans="1:10" ht="18.95" customHeight="1">
      <c r="A90" s="1522"/>
      <c r="B90" s="1522"/>
      <c r="C90" s="1522"/>
      <c r="D90" s="1522"/>
      <c r="E90" s="1522"/>
      <c r="F90" s="1522"/>
      <c r="G90" s="1522"/>
      <c r="H90" s="1522"/>
    </row>
    <row r="91" spans="1:10" ht="11.1" customHeight="1">
      <c r="A91" s="1521"/>
      <c r="B91" s="1521"/>
      <c r="C91" s="1521"/>
      <c r="D91" s="1521"/>
      <c r="E91" s="1521"/>
      <c r="F91" s="1521"/>
      <c r="G91" s="1521"/>
      <c r="H91" s="1521"/>
    </row>
    <row r="92" spans="1:10" s="929" customFormat="1" ht="17.45" customHeight="1">
      <c r="A92" s="1069"/>
      <c r="B92" s="1070"/>
      <c r="C92" s="935"/>
      <c r="D92" s="936"/>
      <c r="E92" s="935"/>
      <c r="F92" s="936"/>
      <c r="G92" s="935"/>
      <c r="H92" s="935"/>
    </row>
    <row r="93" spans="1:10" s="929" customFormat="1" ht="17.45" customHeight="1">
      <c r="A93" s="1069"/>
      <c r="B93" s="1070"/>
      <c r="C93" s="935"/>
      <c r="D93" s="936"/>
      <c r="E93" s="935"/>
      <c r="F93" s="936"/>
      <c r="G93" s="935"/>
      <c r="H93" s="935"/>
    </row>
    <row r="94" spans="1:10" s="929" customFormat="1" ht="17.45" customHeight="1">
      <c r="A94" s="1069"/>
      <c r="B94" s="1070"/>
      <c r="C94" s="935"/>
      <c r="D94" s="936"/>
      <c r="E94" s="935"/>
      <c r="F94" s="936"/>
      <c r="G94" s="935"/>
      <c r="H94" s="935"/>
    </row>
    <row r="95" spans="1:10" s="929" customFormat="1" ht="17.45" customHeight="1">
      <c r="A95" s="1069"/>
      <c r="B95" s="1070"/>
      <c r="C95" s="935"/>
      <c r="D95" s="936"/>
      <c r="E95" s="935"/>
      <c r="F95" s="936"/>
      <c r="G95" s="935"/>
      <c r="H95" s="935"/>
    </row>
    <row r="96" spans="1:10" s="929" customFormat="1" ht="17.45" customHeight="1">
      <c r="A96" s="1069"/>
      <c r="B96" s="1070"/>
      <c r="C96" s="935"/>
      <c r="D96" s="936"/>
      <c r="E96" s="935"/>
      <c r="F96" s="936"/>
      <c r="G96" s="935"/>
      <c r="H96" s="935"/>
    </row>
    <row r="97" spans="1:8" s="929" customFormat="1" ht="17.45" customHeight="1">
      <c r="A97" s="1069"/>
      <c r="B97" s="1070"/>
      <c r="C97" s="935"/>
      <c r="D97" s="936"/>
      <c r="E97" s="935"/>
      <c r="F97" s="936"/>
      <c r="G97" s="935"/>
      <c r="H97" s="935"/>
    </row>
    <row r="98" spans="1:8" s="929" customFormat="1" ht="17.45" customHeight="1">
      <c r="A98" s="1069"/>
      <c r="B98" s="1070"/>
      <c r="C98" s="1071"/>
      <c r="D98" s="1071"/>
      <c r="E98" s="1071"/>
      <c r="F98" s="1071"/>
      <c r="G98" s="1071"/>
      <c r="H98" s="1071"/>
    </row>
    <row r="99" spans="1:8" s="929" customFormat="1" ht="17.45" customHeight="1">
      <c r="A99" s="1069"/>
      <c r="B99" s="1070"/>
      <c r="C99" s="1071"/>
      <c r="D99" s="1071"/>
      <c r="E99" s="1071"/>
      <c r="F99" s="1071"/>
      <c r="G99" s="1071"/>
      <c r="H99" s="1071"/>
    </row>
    <row r="100" spans="1:8" s="929" customFormat="1" ht="17.45" customHeight="1">
      <c r="A100" s="1069"/>
      <c r="B100" s="1070"/>
      <c r="C100" s="1071"/>
      <c r="D100" s="1071"/>
      <c r="E100" s="1071"/>
      <c r="F100" s="1071"/>
      <c r="G100" s="1071"/>
      <c r="H100" s="1071"/>
    </row>
    <row r="101" spans="1:8" s="929" customFormat="1" ht="17.45" customHeight="1">
      <c r="A101" s="1069"/>
      <c r="B101" s="1070"/>
      <c r="C101" s="1071"/>
      <c r="D101" s="1071"/>
      <c r="E101" s="1071"/>
      <c r="F101" s="1071"/>
      <c r="G101" s="1071"/>
      <c r="H101" s="1071"/>
    </row>
    <row r="102" spans="1:8" s="929" customFormat="1" ht="17.45" customHeight="1">
      <c r="A102" s="1069"/>
      <c r="B102" s="1070"/>
      <c r="C102" s="935"/>
      <c r="D102" s="936"/>
      <c r="E102" s="935"/>
      <c r="F102" s="936"/>
      <c r="G102" s="935"/>
      <c r="H102" s="935"/>
    </row>
    <row r="103" spans="1:8" s="929" customFormat="1" ht="17.45" customHeight="1">
      <c r="A103" s="1069"/>
      <c r="B103" s="1070"/>
      <c r="C103" s="935"/>
      <c r="D103" s="936"/>
      <c r="E103" s="935"/>
      <c r="F103" s="936"/>
      <c r="G103" s="935"/>
      <c r="H103" s="935"/>
    </row>
    <row r="104" spans="1:8" s="929" customFormat="1" ht="17.45" customHeight="1">
      <c r="A104" s="1069"/>
      <c r="B104" s="1070"/>
      <c r="C104" s="935"/>
      <c r="D104" s="936"/>
      <c r="E104" s="935"/>
      <c r="F104" s="936"/>
      <c r="G104" s="935"/>
      <c r="H104" s="935"/>
    </row>
    <row r="105" spans="1:8" s="929" customFormat="1" ht="17.45" customHeight="1">
      <c r="A105" s="1069"/>
      <c r="B105" s="1070"/>
      <c r="C105" s="935"/>
      <c r="D105" s="936"/>
      <c r="E105" s="935"/>
      <c r="F105" s="936"/>
      <c r="G105" s="935"/>
      <c r="H105" s="935"/>
    </row>
    <row r="106" spans="1:8" s="929" customFormat="1" ht="17.45" customHeight="1">
      <c r="A106" s="1069"/>
      <c r="B106" s="1070"/>
      <c r="C106" s="935"/>
      <c r="D106" s="936"/>
      <c r="E106" s="935"/>
      <c r="F106" s="936"/>
      <c r="G106" s="935"/>
      <c r="H106" s="935"/>
    </row>
    <row r="107" spans="1:8" s="929" customFormat="1" ht="17.45" customHeight="1">
      <c r="A107" s="1069"/>
      <c r="B107" s="1070"/>
      <c r="C107" s="935"/>
      <c r="D107" s="936"/>
      <c r="E107" s="935"/>
      <c r="F107" s="936"/>
      <c r="G107" s="935"/>
      <c r="H107" s="935"/>
    </row>
    <row r="108" spans="1:8" s="929" customFormat="1" ht="17.45" customHeight="1">
      <c r="A108" s="1069"/>
      <c r="B108" s="1070"/>
      <c r="C108" s="935"/>
      <c r="D108" s="936"/>
      <c r="E108" s="935"/>
      <c r="F108" s="936"/>
      <c r="G108" s="935"/>
      <c r="H108" s="935"/>
    </row>
    <row r="109" spans="1:8" s="929" customFormat="1" ht="17.45" customHeight="1">
      <c r="A109" s="1069"/>
      <c r="B109" s="1070"/>
      <c r="C109" s="935"/>
      <c r="D109" s="936"/>
      <c r="E109" s="935"/>
      <c r="F109" s="936"/>
      <c r="G109" s="935"/>
      <c r="H109" s="935"/>
    </row>
    <row r="110" spans="1:8" s="929" customFormat="1" ht="17.45" customHeight="1">
      <c r="A110" s="1069"/>
      <c r="B110" s="1070"/>
      <c r="C110" s="935"/>
      <c r="D110" s="936"/>
      <c r="E110" s="935"/>
      <c r="F110" s="936"/>
      <c r="G110" s="935"/>
      <c r="H110" s="935"/>
    </row>
    <row r="111" spans="1:8" s="929" customFormat="1" ht="17.45" customHeight="1">
      <c r="A111" s="1069"/>
      <c r="B111" s="1070"/>
      <c r="C111" s="935"/>
      <c r="D111" s="936"/>
      <c r="E111" s="935"/>
      <c r="F111" s="936"/>
      <c r="G111" s="935"/>
      <c r="H111" s="935"/>
    </row>
    <row r="112" spans="1:8" s="929" customFormat="1" ht="17.45" customHeight="1">
      <c r="A112" s="1069"/>
      <c r="B112" s="1070"/>
      <c r="C112" s="935"/>
      <c r="D112" s="936"/>
      <c r="E112" s="935"/>
      <c r="F112" s="936"/>
      <c r="G112" s="935"/>
      <c r="H112" s="935"/>
    </row>
    <row r="113" spans="1:11" s="929" customFormat="1" ht="17.45" customHeight="1">
      <c r="A113" s="1069"/>
      <c r="B113" s="1070"/>
      <c r="C113" s="935"/>
      <c r="D113" s="936"/>
      <c r="E113" s="935"/>
      <c r="F113" s="936"/>
      <c r="G113" s="935"/>
      <c r="H113" s="935"/>
    </row>
    <row r="114" spans="1:11" s="929" customFormat="1" ht="17.45" customHeight="1">
      <c r="A114" s="1069"/>
      <c r="B114" s="1070"/>
      <c r="C114" s="935"/>
      <c r="D114" s="936"/>
      <c r="E114" s="935"/>
      <c r="F114" s="936"/>
      <c r="G114" s="935"/>
      <c r="H114" s="935"/>
    </row>
    <row r="115" spans="1:11" s="929" customFormat="1" ht="17.45" customHeight="1">
      <c r="A115" s="1069"/>
      <c r="B115" s="1070"/>
      <c r="C115" s="935"/>
      <c r="D115" s="936"/>
      <c r="E115" s="935"/>
      <c r="F115" s="936"/>
      <c r="G115" s="935"/>
      <c r="H115" s="935"/>
    </row>
    <row r="116" spans="1:11" s="929" customFormat="1" ht="17.45" customHeight="1">
      <c r="A116" s="1069"/>
      <c r="B116" s="1070"/>
      <c r="C116" s="935"/>
      <c r="D116" s="936"/>
      <c r="E116" s="935"/>
      <c r="F116" s="936"/>
      <c r="G116" s="935"/>
      <c r="H116" s="935"/>
    </row>
    <row r="117" spans="1:11" ht="20.100000000000001" customHeight="1">
      <c r="A117" s="1522"/>
      <c r="B117" s="1522"/>
      <c r="C117" s="1522"/>
      <c r="D117" s="1522"/>
      <c r="E117" s="1522"/>
      <c r="F117" s="1522"/>
      <c r="G117" s="1522"/>
      <c r="H117" s="1522"/>
    </row>
    <row r="118" spans="1:11" s="929" customFormat="1" ht="17.45" customHeight="1">
      <c r="A118" s="1069"/>
      <c r="B118" s="1070"/>
      <c r="C118" s="935"/>
      <c r="D118" s="936"/>
      <c r="E118" s="935"/>
      <c r="F118" s="936"/>
      <c r="G118" s="935"/>
      <c r="H118" s="935"/>
    </row>
    <row r="119" spans="1:11" s="923" customFormat="1" ht="17.45" customHeight="1">
      <c r="A119" s="1069"/>
      <c r="B119" s="1070"/>
      <c r="C119" s="935"/>
      <c r="D119" s="936"/>
      <c r="E119" s="935"/>
      <c r="F119" s="936"/>
      <c r="G119" s="935"/>
      <c r="H119" s="935"/>
      <c r="I119" s="929"/>
      <c r="J119" s="929"/>
      <c r="K119" s="929"/>
    </row>
    <row r="120" spans="1:11" s="923" customFormat="1" ht="17.45" customHeight="1">
      <c r="A120" s="1069"/>
      <c r="B120" s="1070"/>
      <c r="C120" s="935"/>
      <c r="D120" s="936"/>
      <c r="E120" s="935"/>
      <c r="F120" s="936"/>
      <c r="G120" s="935"/>
      <c r="H120" s="935"/>
      <c r="I120" s="929"/>
      <c r="J120" s="929"/>
      <c r="K120" s="929"/>
    </row>
    <row r="121" spans="1:11" s="923" customFormat="1" ht="17.45" customHeight="1">
      <c r="A121" s="1069"/>
      <c r="B121" s="1070"/>
      <c r="C121" s="935"/>
      <c r="D121" s="936"/>
      <c r="E121" s="935"/>
      <c r="F121" s="936"/>
      <c r="G121" s="935"/>
      <c r="H121" s="935"/>
      <c r="I121" s="929"/>
      <c r="J121" s="929"/>
      <c r="K121" s="929"/>
    </row>
    <row r="122" spans="1:11" s="929" customFormat="1" ht="17.45" customHeight="1">
      <c r="A122" s="1069"/>
      <c r="B122" s="1070"/>
      <c r="C122" s="935"/>
      <c r="D122" s="936"/>
      <c r="E122" s="935"/>
      <c r="F122" s="936"/>
      <c r="G122" s="935"/>
      <c r="H122" s="935"/>
    </row>
    <row r="123" spans="1:11" s="923" customFormat="1" ht="17.45" customHeight="1">
      <c r="A123" s="1069"/>
      <c r="B123" s="1070"/>
      <c r="C123" s="935"/>
      <c r="D123" s="936"/>
      <c r="E123" s="935"/>
      <c r="F123" s="936"/>
      <c r="G123" s="935"/>
      <c r="H123" s="935"/>
      <c r="I123" s="929"/>
      <c r="J123" s="929"/>
      <c r="K123" s="929"/>
    </row>
    <row r="124" spans="1:11" s="923" customFormat="1" ht="17.45" customHeight="1">
      <c r="A124" s="1069"/>
      <c r="B124" s="1070"/>
      <c r="C124" s="935"/>
      <c r="D124" s="936"/>
      <c r="E124" s="935"/>
      <c r="F124" s="936"/>
      <c r="G124" s="935"/>
      <c r="H124" s="935"/>
      <c r="I124" s="929"/>
      <c r="J124" s="929"/>
      <c r="K124" s="929"/>
    </row>
    <row r="125" spans="1:11" s="923" customFormat="1" ht="17.45" customHeight="1">
      <c r="A125" s="1069"/>
      <c r="B125" s="1070"/>
      <c r="C125" s="935"/>
      <c r="D125" s="936"/>
      <c r="E125" s="935"/>
      <c r="F125" s="936"/>
      <c r="G125" s="935"/>
      <c r="H125" s="935"/>
      <c r="I125" s="929"/>
      <c r="J125" s="929"/>
      <c r="K125" s="929"/>
    </row>
    <row r="126" spans="1:11" s="923" customFormat="1" ht="17.45" customHeight="1">
      <c r="A126" s="1069"/>
      <c r="B126" s="1070"/>
      <c r="C126" s="935"/>
      <c r="D126" s="936"/>
      <c r="E126" s="935"/>
      <c r="F126" s="936"/>
      <c r="G126" s="935"/>
      <c r="H126" s="935"/>
      <c r="I126" s="929"/>
      <c r="J126" s="929"/>
      <c r="K126" s="929"/>
    </row>
    <row r="127" spans="1:11" s="923" customFormat="1" ht="17.45" customHeight="1">
      <c r="A127" s="1069"/>
      <c r="B127" s="1070"/>
      <c r="C127" s="935"/>
      <c r="D127" s="936"/>
      <c r="E127" s="935"/>
      <c r="F127" s="936"/>
      <c r="G127" s="935"/>
      <c r="H127" s="935"/>
      <c r="I127" s="929"/>
      <c r="J127" s="929"/>
      <c r="K127" s="929"/>
    </row>
    <row r="128" spans="1:11" s="923" customFormat="1" ht="17.45" customHeight="1">
      <c r="A128" s="1069"/>
      <c r="B128" s="1070"/>
      <c r="C128" s="935"/>
      <c r="D128" s="936"/>
      <c r="E128" s="935"/>
      <c r="F128" s="936"/>
      <c r="G128" s="935"/>
      <c r="H128" s="935"/>
      <c r="I128" s="929"/>
      <c r="J128" s="929"/>
      <c r="K128" s="929"/>
    </row>
    <row r="129" spans="1:11" s="923" customFormat="1" ht="17.45" customHeight="1">
      <c r="A129" s="1069"/>
      <c r="B129" s="1070"/>
      <c r="C129" s="1059"/>
      <c r="D129" s="1059"/>
      <c r="E129" s="1059"/>
      <c r="F129" s="1059"/>
      <c r="G129" s="1059"/>
      <c r="H129" s="1059"/>
      <c r="I129" s="929"/>
      <c r="J129" s="929"/>
      <c r="K129" s="929"/>
    </row>
    <row r="130" spans="1:11" s="923" customFormat="1" ht="17.45" customHeight="1">
      <c r="A130" s="1069"/>
      <c r="B130" s="1070"/>
      <c r="C130" s="1059"/>
      <c r="D130" s="1059"/>
      <c r="E130" s="1059"/>
      <c r="F130" s="1059"/>
      <c r="G130" s="1059"/>
      <c r="H130" s="1059"/>
      <c r="I130" s="929"/>
      <c r="J130" s="929"/>
      <c r="K130" s="929"/>
    </row>
    <row r="131" spans="1:11" s="923" customFormat="1" ht="17.45" customHeight="1">
      <c r="A131" s="1069"/>
      <c r="B131" s="1070"/>
      <c r="C131" s="1059"/>
      <c r="D131" s="1059"/>
      <c r="E131" s="1059"/>
      <c r="F131" s="1059"/>
      <c r="G131" s="1059"/>
      <c r="H131" s="1059"/>
      <c r="I131" s="929"/>
      <c r="J131" s="929"/>
      <c r="K131" s="929"/>
    </row>
    <row r="132" spans="1:11" s="923" customFormat="1" ht="17.45" customHeight="1">
      <c r="A132" s="1069"/>
      <c r="B132" s="1070"/>
      <c r="C132" s="935"/>
      <c r="D132" s="936"/>
      <c r="E132" s="935"/>
      <c r="F132" s="936"/>
      <c r="G132" s="935"/>
      <c r="H132" s="935"/>
      <c r="I132" s="929"/>
      <c r="J132" s="929"/>
      <c r="K132" s="929"/>
    </row>
    <row r="133" spans="1:11" s="923" customFormat="1" ht="17.45" customHeight="1">
      <c r="A133" s="1069"/>
      <c r="B133" s="1070"/>
      <c r="C133" s="935"/>
      <c r="D133" s="936"/>
      <c r="E133" s="935"/>
      <c r="F133" s="936"/>
      <c r="G133" s="935"/>
      <c r="H133" s="935"/>
      <c r="I133" s="929"/>
      <c r="J133" s="929"/>
      <c r="K133" s="929"/>
    </row>
    <row r="134" spans="1:11" s="929" customFormat="1" ht="17.45" customHeight="1">
      <c r="A134" s="1069"/>
      <c r="B134" s="1070"/>
      <c r="C134" s="935"/>
      <c r="D134" s="936"/>
      <c r="E134" s="935"/>
      <c r="F134" s="936"/>
      <c r="G134" s="935"/>
      <c r="H134" s="935"/>
    </row>
    <row r="135" spans="1:11" s="923" customFormat="1" ht="17.45" customHeight="1">
      <c r="A135" s="1069"/>
      <c r="B135" s="1070"/>
      <c r="C135" s="935"/>
      <c r="D135" s="936"/>
      <c r="E135" s="935"/>
      <c r="F135" s="936"/>
      <c r="G135" s="935"/>
      <c r="H135" s="935"/>
      <c r="I135" s="929"/>
      <c r="J135" s="929"/>
      <c r="K135" s="929"/>
    </row>
    <row r="136" spans="1:11" s="923" customFormat="1" ht="17.45" customHeight="1">
      <c r="A136" s="1069"/>
      <c r="B136" s="1070"/>
      <c r="C136" s="935"/>
      <c r="D136" s="936"/>
      <c r="E136" s="935"/>
      <c r="F136" s="936"/>
      <c r="G136" s="935"/>
      <c r="H136" s="935"/>
      <c r="I136" s="929"/>
      <c r="J136" s="929"/>
      <c r="K136" s="929"/>
    </row>
    <row r="137" spans="1:11" s="923" customFormat="1" ht="17.45" customHeight="1">
      <c r="A137" s="1069"/>
      <c r="B137" s="1070"/>
      <c r="C137" s="935"/>
      <c r="D137" s="936"/>
      <c r="E137" s="935"/>
      <c r="F137" s="936"/>
      <c r="G137" s="935"/>
      <c r="H137" s="935"/>
      <c r="I137" s="929"/>
      <c r="J137" s="929"/>
      <c r="K137" s="929"/>
    </row>
    <row r="138" spans="1:11" s="923" customFormat="1" ht="17.45" customHeight="1">
      <c r="A138" s="1069"/>
      <c r="B138" s="1070"/>
      <c r="C138" s="935"/>
      <c r="D138" s="935"/>
      <c r="E138" s="935"/>
      <c r="F138" s="935"/>
      <c r="G138" s="935"/>
      <c r="H138" s="935"/>
      <c r="I138" s="929"/>
      <c r="J138" s="929"/>
      <c r="K138" s="929"/>
    </row>
    <row r="139" spans="1:11" s="923" customFormat="1" ht="17.45" customHeight="1">
      <c r="A139" s="1069"/>
      <c r="B139" s="1070"/>
      <c r="C139" s="935"/>
      <c r="D139" s="935"/>
      <c r="E139" s="935"/>
      <c r="F139" s="935"/>
      <c r="G139" s="935"/>
      <c r="H139" s="935"/>
      <c r="I139" s="929"/>
      <c r="J139" s="929"/>
      <c r="K139" s="929"/>
    </row>
    <row r="140" spans="1:11" s="923" customFormat="1" ht="17.45" customHeight="1">
      <c r="A140" s="1069"/>
      <c r="B140" s="1070"/>
      <c r="C140" s="935"/>
      <c r="D140" s="935"/>
      <c r="E140" s="935"/>
      <c r="F140" s="935"/>
      <c r="G140" s="935"/>
      <c r="H140" s="935"/>
      <c r="I140" s="929"/>
      <c r="J140" s="929"/>
      <c r="K140" s="929"/>
    </row>
    <row r="141" spans="1:11" s="923" customFormat="1" ht="17.45" customHeight="1">
      <c r="A141" s="1069"/>
      <c r="B141" s="1070"/>
      <c r="C141" s="935"/>
      <c r="D141" s="935"/>
      <c r="E141" s="935"/>
      <c r="F141" s="935"/>
      <c r="G141" s="935"/>
      <c r="H141" s="935"/>
      <c r="I141" s="929"/>
      <c r="J141" s="929"/>
      <c r="K141" s="929"/>
    </row>
    <row r="142" spans="1:11" s="923" customFormat="1" ht="17.45" customHeight="1">
      <c r="A142" s="1069"/>
      <c r="B142" s="1070"/>
      <c r="C142" s="935"/>
      <c r="D142" s="935"/>
      <c r="E142" s="935"/>
      <c r="F142" s="935"/>
      <c r="G142" s="935"/>
      <c r="H142" s="1072"/>
      <c r="I142" s="929"/>
      <c r="J142" s="929"/>
      <c r="K142" s="929"/>
    </row>
    <row r="143" spans="1:11" ht="20.100000000000001" customHeight="1">
      <c r="A143" s="1522"/>
      <c r="B143" s="1522"/>
      <c r="C143" s="1522"/>
      <c r="D143" s="1522"/>
      <c r="E143" s="1522"/>
      <c r="F143" s="1522"/>
      <c r="G143" s="1522"/>
      <c r="H143" s="1522"/>
    </row>
    <row r="144" spans="1:11" s="929" customFormat="1" ht="17.45" customHeight="1">
      <c r="A144" s="1069"/>
      <c r="B144" s="1070"/>
      <c r="C144" s="1059"/>
      <c r="D144" s="1041"/>
      <c r="E144" s="1041"/>
      <c r="F144" s="1041"/>
      <c r="G144" s="1041"/>
    </row>
    <row r="145" spans="1:7" s="923" customFormat="1" ht="17.45" customHeight="1">
      <c r="A145" s="1069"/>
      <c r="B145" s="1070"/>
      <c r="C145" s="952"/>
      <c r="D145" s="938"/>
      <c r="E145" s="938"/>
      <c r="F145" s="938"/>
      <c r="G145" s="938"/>
    </row>
    <row r="146" spans="1:7" s="923" customFormat="1" ht="17.45" customHeight="1">
      <c r="A146" s="1069"/>
      <c r="B146" s="1070"/>
      <c r="C146" s="952"/>
      <c r="D146" s="938"/>
      <c r="E146" s="938"/>
      <c r="F146" s="938"/>
      <c r="G146" s="938"/>
    </row>
    <row r="147" spans="1:7" s="923" customFormat="1" ht="17.45" customHeight="1">
      <c r="A147" s="1069"/>
      <c r="B147" s="1070"/>
      <c r="C147" s="952"/>
      <c r="D147" s="938"/>
      <c r="E147" s="938"/>
      <c r="F147" s="938"/>
      <c r="G147" s="938"/>
    </row>
    <row r="148" spans="1:7" s="929" customFormat="1" ht="17.45" customHeight="1">
      <c r="A148" s="1069"/>
      <c r="B148" s="1070"/>
      <c r="C148" s="1059"/>
      <c r="D148" s="1041"/>
      <c r="E148" s="1041"/>
      <c r="F148" s="1041"/>
      <c r="G148" s="1041"/>
    </row>
    <row r="149" spans="1:7" s="923" customFormat="1" ht="17.45" customHeight="1">
      <c r="A149" s="1069"/>
      <c r="B149" s="1070"/>
      <c r="C149" s="952"/>
      <c r="D149" s="938"/>
      <c r="E149" s="938"/>
      <c r="F149" s="938"/>
      <c r="G149" s="938"/>
    </row>
    <row r="150" spans="1:7" s="923" customFormat="1" ht="17.45" customHeight="1">
      <c r="A150" s="1069"/>
      <c r="B150" s="1070"/>
      <c r="C150" s="952"/>
      <c r="D150" s="938"/>
      <c r="E150" s="938"/>
      <c r="F150" s="938"/>
      <c r="G150" s="938"/>
    </row>
    <row r="151" spans="1:7" s="923" customFormat="1" ht="17.45" customHeight="1">
      <c r="A151" s="1069"/>
      <c r="B151" s="1070"/>
      <c r="C151" s="952"/>
      <c r="D151" s="938"/>
      <c r="E151" s="938"/>
      <c r="F151" s="938"/>
      <c r="G151" s="938"/>
    </row>
    <row r="152" spans="1:7" s="923" customFormat="1" ht="17.45" customHeight="1">
      <c r="A152" s="1069"/>
      <c r="B152" s="1070"/>
      <c r="C152" s="952"/>
      <c r="D152" s="938"/>
      <c r="E152" s="938"/>
      <c r="F152" s="938"/>
      <c r="G152" s="938"/>
    </row>
    <row r="153" spans="1:7" s="923" customFormat="1" ht="17.45" customHeight="1">
      <c r="A153" s="1069"/>
      <c r="B153" s="1070"/>
      <c r="C153" s="952"/>
      <c r="D153" s="938"/>
      <c r="E153" s="938"/>
      <c r="F153" s="938"/>
      <c r="G153" s="938"/>
    </row>
    <row r="154" spans="1:7" s="923" customFormat="1" ht="17.45" customHeight="1">
      <c r="A154" s="1069"/>
      <c r="B154" s="1070"/>
      <c r="C154" s="952"/>
      <c r="D154" s="938"/>
      <c r="E154" s="938"/>
      <c r="F154" s="938"/>
      <c r="G154" s="938"/>
    </row>
    <row r="155" spans="1:7" s="923" customFormat="1" ht="17.45" customHeight="1">
      <c r="A155" s="1069"/>
      <c r="B155" s="1070"/>
      <c r="C155" s="952"/>
      <c r="D155" s="938"/>
      <c r="E155" s="938"/>
      <c r="F155" s="938"/>
      <c r="G155" s="938"/>
    </row>
    <row r="156" spans="1:7" s="923" customFormat="1" ht="17.45" customHeight="1">
      <c r="A156" s="1069"/>
      <c r="B156" s="1070"/>
      <c r="C156" s="952"/>
      <c r="D156" s="938"/>
      <c r="E156" s="938"/>
      <c r="F156" s="938"/>
      <c r="G156" s="938"/>
    </row>
    <row r="157" spans="1:7" s="923" customFormat="1" ht="17.45" customHeight="1">
      <c r="A157" s="1069"/>
      <c r="B157" s="1070"/>
      <c r="C157" s="952"/>
      <c r="D157" s="938"/>
      <c r="E157" s="938"/>
      <c r="F157" s="938"/>
      <c r="G157" s="938"/>
    </row>
    <row r="158" spans="1:7" s="923" customFormat="1" ht="17.45" customHeight="1">
      <c r="A158" s="1069"/>
      <c r="B158" s="1070"/>
      <c r="C158" s="952"/>
      <c r="D158" s="938"/>
      <c r="E158" s="938"/>
      <c r="F158" s="938"/>
      <c r="G158" s="938"/>
    </row>
    <row r="159" spans="1:7" s="923" customFormat="1" ht="17.45" customHeight="1">
      <c r="A159" s="1069"/>
      <c r="B159" s="1070"/>
      <c r="C159" s="952"/>
      <c r="D159" s="938"/>
      <c r="E159" s="938"/>
      <c r="F159" s="938"/>
      <c r="G159" s="938"/>
    </row>
    <row r="160" spans="1:7" s="929" customFormat="1" ht="17.45" customHeight="1">
      <c r="A160" s="1069"/>
      <c r="B160" s="1070"/>
      <c r="C160" s="1059"/>
      <c r="D160" s="1041"/>
      <c r="E160" s="1041"/>
      <c r="F160" s="1041"/>
      <c r="G160" s="1041"/>
    </row>
    <row r="161" spans="1:8" s="923" customFormat="1" ht="17.45" customHeight="1">
      <c r="A161" s="1069"/>
      <c r="B161" s="1070"/>
      <c r="C161" s="952"/>
      <c r="D161" s="938"/>
      <c r="E161" s="938"/>
      <c r="F161" s="938"/>
      <c r="G161" s="938"/>
    </row>
    <row r="162" spans="1:8" s="923" customFormat="1" ht="17.45" customHeight="1">
      <c r="A162" s="1069"/>
      <c r="B162" s="1070"/>
      <c r="C162" s="952"/>
      <c r="D162" s="938"/>
      <c r="E162" s="938"/>
      <c r="F162" s="938"/>
      <c r="G162" s="938"/>
    </row>
    <row r="163" spans="1:8" s="923" customFormat="1" ht="17.45" customHeight="1">
      <c r="A163" s="1069"/>
      <c r="B163" s="1070"/>
      <c r="C163" s="952"/>
      <c r="D163" s="938"/>
      <c r="E163" s="938"/>
      <c r="F163" s="938"/>
      <c r="G163" s="938"/>
    </row>
    <row r="164" spans="1:8" s="923" customFormat="1" ht="17.45" customHeight="1">
      <c r="A164" s="1069"/>
      <c r="B164" s="1070"/>
      <c r="C164" s="952"/>
      <c r="D164" s="938"/>
      <c r="E164" s="938"/>
      <c r="F164" s="938"/>
      <c r="G164" s="938"/>
    </row>
    <row r="165" spans="1:8" s="923" customFormat="1" ht="17.45" customHeight="1">
      <c r="A165" s="1069"/>
      <c r="B165" s="1070"/>
      <c r="C165" s="952"/>
      <c r="D165" s="938"/>
      <c r="E165" s="938"/>
      <c r="F165" s="938"/>
      <c r="G165" s="938"/>
    </row>
    <row r="166" spans="1:8" s="923" customFormat="1" ht="17.45" customHeight="1">
      <c r="A166" s="1069"/>
      <c r="B166" s="1070"/>
      <c r="C166" s="952"/>
      <c r="D166" s="938"/>
      <c r="E166" s="938"/>
      <c r="F166" s="938"/>
      <c r="G166" s="938"/>
    </row>
    <row r="167" spans="1:8" s="923" customFormat="1" ht="17.45" customHeight="1">
      <c r="A167" s="1069"/>
      <c r="B167" s="1070"/>
      <c r="C167" s="952"/>
      <c r="D167" s="938"/>
      <c r="E167" s="938"/>
      <c r="F167" s="938"/>
      <c r="G167" s="938"/>
      <c r="H167" s="938"/>
    </row>
    <row r="168" spans="1:8" s="923" customFormat="1" ht="17.45" customHeight="1">
      <c r="A168" s="1069"/>
      <c r="B168" s="1070"/>
      <c r="C168" s="952"/>
      <c r="D168" s="938"/>
      <c r="E168" s="938"/>
      <c r="F168" s="938"/>
      <c r="G168" s="938"/>
      <c r="H168" s="938"/>
    </row>
    <row r="169" spans="1:8" ht="25.5" customHeight="1">
      <c r="A169" s="918"/>
      <c r="C169" s="952"/>
      <c r="H169" s="956"/>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ColWidth="11.42578125" defaultRowHeight="15"/>
  <cols>
    <col min="1" max="1" width="7.42578125" style="929" customWidth="1"/>
    <col min="2" max="2" width="20.7109375" style="918" customWidth="1"/>
    <col min="3" max="7" width="14.7109375" style="938" customWidth="1"/>
    <col min="8" max="8" width="14.7109375" style="918" customWidth="1"/>
    <col min="9" max="9" width="19.7109375" style="918" customWidth="1"/>
    <col min="10" max="16384" width="11.42578125" style="918"/>
  </cols>
  <sheetData>
    <row r="1" spans="1:10" ht="15" customHeight="1">
      <c r="A1" s="1106" t="s">
        <v>1750</v>
      </c>
      <c r="C1" s="1097"/>
      <c r="D1" s="1097"/>
      <c r="E1" s="1097"/>
      <c r="F1" s="1097"/>
      <c r="G1" s="1097"/>
    </row>
    <row r="2" spans="1:10" s="923" customFormat="1" ht="14.1" customHeight="1">
      <c r="A2" s="1514" t="s">
        <v>654</v>
      </c>
      <c r="B2" s="1514"/>
      <c r="C2" s="1514"/>
      <c r="D2" s="1514"/>
      <c r="E2" s="1514"/>
      <c r="F2" s="1514"/>
      <c r="G2" s="1514"/>
      <c r="H2" s="1514"/>
      <c r="I2" s="1514"/>
    </row>
    <row r="3" spans="1:10" s="923" customFormat="1" ht="14.1" customHeight="1">
      <c r="A3" s="1514" t="s">
        <v>1546</v>
      </c>
      <c r="B3" s="1514"/>
      <c r="C3" s="1514"/>
      <c r="D3" s="1514"/>
      <c r="E3" s="1514"/>
      <c r="F3" s="1514"/>
      <c r="G3" s="1514"/>
      <c r="H3" s="1514"/>
      <c r="I3" s="1514"/>
    </row>
    <row r="4" spans="1:10" s="923" customFormat="1" ht="14.1" customHeight="1">
      <c r="A4" s="1514" t="s">
        <v>1547</v>
      </c>
      <c r="B4" s="1514"/>
      <c r="C4" s="1514"/>
      <c r="D4" s="1514"/>
      <c r="E4" s="1514"/>
      <c r="F4" s="1514"/>
      <c r="G4" s="1514"/>
      <c r="H4" s="1514"/>
      <c r="I4" s="1514"/>
    </row>
    <row r="5" spans="1:10" s="923" customFormat="1" ht="21" customHeight="1">
      <c r="A5" s="1515" t="s">
        <v>335</v>
      </c>
      <c r="B5" s="1515"/>
      <c r="C5" s="1515"/>
      <c r="D5" s="1515"/>
      <c r="E5" s="1515"/>
      <c r="F5" s="1515"/>
      <c r="G5" s="1515"/>
      <c r="H5" s="1515"/>
      <c r="I5" s="1515"/>
    </row>
    <row r="6" spans="1:10" ht="20.100000000000001" customHeight="1">
      <c r="A6" s="1431" t="s">
        <v>1548</v>
      </c>
      <c r="B6" s="1384"/>
      <c r="C6" s="1516" t="s">
        <v>675</v>
      </c>
      <c r="D6" s="1517"/>
      <c r="E6" s="1517"/>
      <c r="F6" s="1517"/>
      <c r="G6" s="1517"/>
      <c r="H6" s="1517"/>
      <c r="I6" s="1517"/>
    </row>
    <row r="7" spans="1:10" ht="20.100000000000001" customHeight="1">
      <c r="A7" s="1432"/>
      <c r="B7" s="1385"/>
      <c r="C7" s="1518" t="s">
        <v>352</v>
      </c>
      <c r="D7" s="1525" t="s">
        <v>543</v>
      </c>
      <c r="E7" s="1428" t="s">
        <v>1016</v>
      </c>
      <c r="F7" s="1516" t="s">
        <v>531</v>
      </c>
      <c r="G7" s="1520"/>
      <c r="H7" s="1428" t="s">
        <v>1551</v>
      </c>
      <c r="I7" s="1416" t="s">
        <v>1595</v>
      </c>
    </row>
    <row r="8" spans="1:10" ht="24.95" customHeight="1">
      <c r="A8" s="1432"/>
      <c r="B8" s="1385"/>
      <c r="C8" s="1519"/>
      <c r="D8" s="1526"/>
      <c r="E8" s="1430"/>
      <c r="F8" s="926" t="s">
        <v>529</v>
      </c>
      <c r="G8" s="926" t="s">
        <v>518</v>
      </c>
      <c r="H8" s="1430"/>
      <c r="I8" s="1418"/>
    </row>
    <row r="9" spans="1:10" ht="20.100000000000001" customHeight="1">
      <c r="A9" s="1433"/>
      <c r="B9" s="1386"/>
      <c r="C9" s="1039" t="s">
        <v>179</v>
      </c>
      <c r="D9" s="1039" t="s">
        <v>1557</v>
      </c>
      <c r="E9" s="926" t="s">
        <v>779</v>
      </c>
      <c r="F9" s="927" t="s">
        <v>179</v>
      </c>
      <c r="G9" s="926" t="s">
        <v>779</v>
      </c>
      <c r="H9" s="1038" t="s">
        <v>179</v>
      </c>
      <c r="I9" s="928" t="s">
        <v>646</v>
      </c>
    </row>
    <row r="10" spans="1:10" s="929" customFormat="1" ht="20.100000000000001" customHeight="1">
      <c r="A10" s="1524"/>
      <c r="B10" s="1524"/>
      <c r="C10" s="1524"/>
      <c r="D10" s="1524"/>
      <c r="E10" s="1524"/>
      <c r="F10" s="1524"/>
      <c r="G10" s="1524"/>
      <c r="H10" s="1524"/>
      <c r="I10" s="1524"/>
    </row>
    <row r="11" spans="1:10" s="929" customFormat="1" ht="15" customHeight="1">
      <c r="A11" s="1396" t="s">
        <v>1558</v>
      </c>
      <c r="B11" s="1396"/>
      <c r="C11" s="1396"/>
      <c r="D11" s="1396"/>
      <c r="E11" s="1396"/>
      <c r="F11" s="1396"/>
      <c r="G11" s="1396"/>
      <c r="H11" s="1396"/>
      <c r="I11" s="1396"/>
    </row>
    <row r="12" spans="1:10" s="929" customFormat="1" ht="17.649999999999999" customHeight="1">
      <c r="A12" s="947">
        <v>43739</v>
      </c>
      <c r="B12" s="948">
        <v>43739</v>
      </c>
      <c r="C12" s="931">
        <v>8825</v>
      </c>
      <c r="D12" s="931">
        <v>7585</v>
      </c>
      <c r="E12" s="931">
        <v>306.66500000000002</v>
      </c>
      <c r="F12" s="931">
        <v>9766</v>
      </c>
      <c r="G12" s="931">
        <v>1224.4579999999999</v>
      </c>
      <c r="H12" s="931">
        <v>54330</v>
      </c>
      <c r="I12" s="931">
        <v>2569726</v>
      </c>
      <c r="J12" s="969"/>
    </row>
    <row r="13" spans="1:10" s="929" customFormat="1" ht="11.65" customHeight="1">
      <c r="A13" s="950" t="s">
        <v>342</v>
      </c>
      <c r="B13" s="948">
        <v>43770</v>
      </c>
      <c r="C13" s="931">
        <v>7901</v>
      </c>
      <c r="D13" s="931">
        <v>6718</v>
      </c>
      <c r="E13" s="931">
        <v>257.483</v>
      </c>
      <c r="F13" s="931">
        <v>8781</v>
      </c>
      <c r="G13" s="931">
        <v>1088.5540000000001</v>
      </c>
      <c r="H13" s="931">
        <v>48049</v>
      </c>
      <c r="I13" s="931">
        <v>2314201</v>
      </c>
      <c r="J13" s="969"/>
    </row>
    <row r="14" spans="1:10" s="929" customFormat="1" ht="11.65" customHeight="1">
      <c r="A14" s="950" t="s">
        <v>342</v>
      </c>
      <c r="B14" s="948">
        <v>43800</v>
      </c>
      <c r="C14" s="931">
        <v>8109</v>
      </c>
      <c r="D14" s="931">
        <v>6708</v>
      </c>
      <c r="E14" s="931">
        <v>258.86899999999997</v>
      </c>
      <c r="F14" s="931">
        <v>8942</v>
      </c>
      <c r="G14" s="931">
        <v>1107.6769999999999</v>
      </c>
      <c r="H14" s="931">
        <v>48463</v>
      </c>
      <c r="I14" s="931">
        <v>2293919</v>
      </c>
      <c r="J14" s="969"/>
    </row>
    <row r="15" spans="1:10" s="929" customFormat="1" ht="17.649999999999999" customHeight="1">
      <c r="A15" s="950">
        <v>43831</v>
      </c>
      <c r="B15" s="948">
        <v>43831</v>
      </c>
      <c r="C15" s="931">
        <v>7563</v>
      </c>
      <c r="D15" s="931">
        <v>6568</v>
      </c>
      <c r="E15" s="931">
        <v>269.71199999999999</v>
      </c>
      <c r="F15" s="931">
        <v>8395</v>
      </c>
      <c r="G15" s="931">
        <v>1049.845</v>
      </c>
      <c r="H15" s="931">
        <v>46401</v>
      </c>
      <c r="I15" s="931">
        <v>2273121</v>
      </c>
      <c r="J15" s="969"/>
    </row>
    <row r="16" spans="1:10" s="929" customFormat="1" ht="11.65" customHeight="1">
      <c r="A16" s="950" t="s">
        <v>342</v>
      </c>
      <c r="B16" s="948">
        <v>43862</v>
      </c>
      <c r="C16" s="931">
        <v>7667</v>
      </c>
      <c r="D16" s="931">
        <v>6623</v>
      </c>
      <c r="E16" s="931">
        <v>277.59300000000002</v>
      </c>
      <c r="F16" s="931">
        <v>8509</v>
      </c>
      <c r="G16" s="931">
        <v>1061.1400000000001</v>
      </c>
      <c r="H16" s="931">
        <v>47090</v>
      </c>
      <c r="I16" s="931">
        <v>2302944</v>
      </c>
      <c r="J16" s="969"/>
    </row>
    <row r="17" spans="1:10" s="929" customFormat="1" ht="11.65" customHeight="1">
      <c r="A17" s="950" t="s">
        <v>342</v>
      </c>
      <c r="B17" s="948">
        <v>43891</v>
      </c>
      <c r="C17" s="931">
        <v>8878</v>
      </c>
      <c r="D17" s="931">
        <v>7796</v>
      </c>
      <c r="E17" s="931">
        <v>320.08199999999994</v>
      </c>
      <c r="F17" s="931">
        <v>9901</v>
      </c>
      <c r="G17" s="931">
        <v>1234.5399999999997</v>
      </c>
      <c r="H17" s="931">
        <v>54574</v>
      </c>
      <c r="I17" s="931">
        <v>2704233</v>
      </c>
      <c r="J17" s="969"/>
    </row>
    <row r="18" spans="1:10" s="929" customFormat="1" ht="11.65" customHeight="1">
      <c r="A18" s="950" t="s">
        <v>342</v>
      </c>
      <c r="B18" s="948">
        <v>43922</v>
      </c>
      <c r="C18" s="931">
        <v>9056</v>
      </c>
      <c r="D18" s="931">
        <v>7856</v>
      </c>
      <c r="E18" s="931">
        <v>318.32600000000002</v>
      </c>
      <c r="F18" s="931">
        <v>10141</v>
      </c>
      <c r="G18" s="931">
        <v>1253.306</v>
      </c>
      <c r="H18" s="931">
        <v>55445</v>
      </c>
      <c r="I18" s="931">
        <v>2734426</v>
      </c>
      <c r="J18" s="969"/>
    </row>
    <row r="19" spans="1:10" s="929" customFormat="1" ht="11.65" customHeight="1">
      <c r="A19" s="950" t="s">
        <v>342</v>
      </c>
      <c r="B19" s="948">
        <v>43952</v>
      </c>
      <c r="C19" s="931">
        <v>8589</v>
      </c>
      <c r="D19" s="931">
        <v>7471</v>
      </c>
      <c r="E19" s="931">
        <v>345</v>
      </c>
      <c r="F19" s="931">
        <v>9605</v>
      </c>
      <c r="G19" s="931">
        <v>1396</v>
      </c>
      <c r="H19" s="931">
        <v>52897</v>
      </c>
      <c r="I19" s="931">
        <v>2621715</v>
      </c>
      <c r="J19" s="969"/>
    </row>
    <row r="20" spans="1:10" s="929" customFormat="1" ht="11.65" customHeight="1">
      <c r="A20" s="950" t="s">
        <v>342</v>
      </c>
      <c r="B20" s="948">
        <v>43983</v>
      </c>
      <c r="C20" s="931">
        <v>9674</v>
      </c>
      <c r="D20" s="931">
        <v>8364</v>
      </c>
      <c r="E20" s="931">
        <v>327.88</v>
      </c>
      <c r="F20" s="931">
        <v>10830</v>
      </c>
      <c r="G20" s="931">
        <v>1330.3129999999999</v>
      </c>
      <c r="H20" s="931">
        <v>59326</v>
      </c>
      <c r="I20" s="931">
        <v>2931577</v>
      </c>
      <c r="J20" s="969"/>
    </row>
    <row r="21" spans="1:10" s="929" customFormat="1" ht="11.65" customHeight="1">
      <c r="A21" s="950" t="s">
        <v>342</v>
      </c>
      <c r="B21" s="948">
        <v>44013</v>
      </c>
      <c r="C21" s="931">
        <v>9495</v>
      </c>
      <c r="D21" s="931">
        <v>8303</v>
      </c>
      <c r="E21" s="931">
        <v>331.21499999999997</v>
      </c>
      <c r="F21" s="931">
        <v>10677</v>
      </c>
      <c r="G21" s="931">
        <v>1309.7190000000001</v>
      </c>
      <c r="H21" s="931">
        <v>58364</v>
      </c>
      <c r="I21" s="931">
        <v>2923825</v>
      </c>
      <c r="J21" s="969"/>
    </row>
    <row r="22" spans="1:10" s="929" customFormat="1" ht="11.65" customHeight="1">
      <c r="A22" s="950" t="s">
        <v>342</v>
      </c>
      <c r="B22" s="948">
        <v>44044</v>
      </c>
      <c r="C22" s="931">
        <v>8448</v>
      </c>
      <c r="D22" s="931">
        <v>7366</v>
      </c>
      <c r="E22" s="931">
        <v>289.56199999999995</v>
      </c>
      <c r="F22" s="931">
        <v>9523</v>
      </c>
      <c r="G22" s="931">
        <v>1151.644</v>
      </c>
      <c r="H22" s="931">
        <v>52241</v>
      </c>
      <c r="I22" s="931">
        <v>2611137</v>
      </c>
      <c r="J22" s="969"/>
    </row>
    <row r="23" spans="1:10" s="929" customFormat="1" ht="11.65" customHeight="1">
      <c r="A23" s="950" t="s">
        <v>342</v>
      </c>
      <c r="B23" s="948">
        <v>44075</v>
      </c>
      <c r="C23" s="931">
        <v>8945</v>
      </c>
      <c r="D23" s="931">
        <v>7869</v>
      </c>
      <c r="E23" s="931">
        <v>311.35199999999998</v>
      </c>
      <c r="F23" s="931">
        <v>10131</v>
      </c>
      <c r="G23" s="931">
        <v>1220.0809999999999</v>
      </c>
      <c r="H23" s="931">
        <v>55357</v>
      </c>
      <c r="I23" s="931">
        <v>2776075</v>
      </c>
      <c r="J23" s="969"/>
    </row>
    <row r="24" spans="1:10" s="929" customFormat="1" ht="11.65" customHeight="1">
      <c r="A24" s="950" t="s">
        <v>342</v>
      </c>
      <c r="B24" s="948">
        <v>44105</v>
      </c>
      <c r="C24" s="931">
        <v>9182</v>
      </c>
      <c r="D24" s="931">
        <v>8106</v>
      </c>
      <c r="E24" s="931">
        <v>324.39499999999998</v>
      </c>
      <c r="F24" s="931">
        <v>10345</v>
      </c>
      <c r="G24" s="931">
        <v>1267.808</v>
      </c>
      <c r="H24" s="931">
        <v>56662</v>
      </c>
      <c r="I24" s="931">
        <v>2942593</v>
      </c>
      <c r="J24" s="969"/>
    </row>
    <row r="25" spans="1:10" s="929" customFormat="1" ht="11.65" customHeight="1">
      <c r="A25" s="950" t="s">
        <v>342</v>
      </c>
      <c r="B25" s="948">
        <v>44136</v>
      </c>
      <c r="C25" s="931">
        <v>9364</v>
      </c>
      <c r="D25" s="931">
        <v>7956</v>
      </c>
      <c r="E25" s="931">
        <v>365.44</v>
      </c>
      <c r="F25" s="931">
        <v>10480</v>
      </c>
      <c r="G25" s="931">
        <v>1500.78</v>
      </c>
      <c r="H25" s="931">
        <v>56964</v>
      </c>
      <c r="I25" s="931">
        <v>2866943</v>
      </c>
      <c r="J25" s="969"/>
    </row>
    <row r="26" spans="1:10" s="929" customFormat="1" ht="11.65" customHeight="1">
      <c r="A26" s="950" t="s">
        <v>342</v>
      </c>
      <c r="B26" s="948">
        <v>44166</v>
      </c>
      <c r="C26" s="931">
        <v>9101</v>
      </c>
      <c r="D26" s="931">
        <v>7925</v>
      </c>
      <c r="E26" s="931">
        <v>364.11</v>
      </c>
      <c r="F26" s="931">
        <v>10261</v>
      </c>
      <c r="G26" s="931">
        <v>1479.58</v>
      </c>
      <c r="H26" s="931">
        <v>56067</v>
      </c>
      <c r="I26" s="931">
        <v>2836023</v>
      </c>
      <c r="J26" s="969"/>
    </row>
    <row r="27" spans="1:10" s="929" customFormat="1" ht="17.649999999999999" customHeight="1">
      <c r="A27" s="950">
        <v>44197</v>
      </c>
      <c r="B27" s="948">
        <v>44197</v>
      </c>
      <c r="C27" s="931">
        <v>8616</v>
      </c>
      <c r="D27" s="931">
        <v>7603</v>
      </c>
      <c r="E27" s="931">
        <v>360.03000000000003</v>
      </c>
      <c r="F27" s="931">
        <v>9720</v>
      </c>
      <c r="G27" s="931">
        <v>1415.7</v>
      </c>
      <c r="H27" s="931">
        <v>53258</v>
      </c>
      <c r="I27" s="931">
        <v>2753215</v>
      </c>
      <c r="J27" s="969"/>
    </row>
    <row r="28" spans="1:10" s="929" customFormat="1" ht="11.65" customHeight="1">
      <c r="A28" s="950" t="s">
        <v>342</v>
      </c>
      <c r="B28" s="948">
        <v>44228</v>
      </c>
      <c r="C28" s="931">
        <v>9401</v>
      </c>
      <c r="D28" s="931">
        <v>8371</v>
      </c>
      <c r="E28" s="931">
        <v>332.779</v>
      </c>
      <c r="F28" s="931">
        <v>10721</v>
      </c>
      <c r="G28" s="931">
        <v>1292.6130000000001</v>
      </c>
      <c r="H28" s="931">
        <v>58497</v>
      </c>
      <c r="I28" s="931">
        <v>3036489</v>
      </c>
      <c r="J28" s="969"/>
    </row>
    <row r="29" spans="1:10" s="929" customFormat="1" ht="11.65" customHeight="1">
      <c r="A29" s="950" t="s">
        <v>342</v>
      </c>
      <c r="B29" s="948">
        <v>44256</v>
      </c>
      <c r="C29" s="931">
        <v>14497</v>
      </c>
      <c r="D29" s="931">
        <v>13113</v>
      </c>
      <c r="E29" s="931">
        <v>619.33000000000004</v>
      </c>
      <c r="F29" s="931">
        <v>16432</v>
      </c>
      <c r="G29" s="931">
        <v>2421.7999999999997</v>
      </c>
      <c r="H29" s="931">
        <v>91702</v>
      </c>
      <c r="I29" s="931">
        <v>4752969</v>
      </c>
      <c r="J29" s="969"/>
    </row>
    <row r="30" spans="1:10" s="929" customFormat="1" ht="11.65" customHeight="1">
      <c r="A30" s="950" t="s">
        <v>342</v>
      </c>
      <c r="B30" s="948">
        <v>44287</v>
      </c>
      <c r="C30" s="931">
        <v>8396</v>
      </c>
      <c r="D30" s="931">
        <v>7632</v>
      </c>
      <c r="E30" s="931">
        <v>368.96999999999997</v>
      </c>
      <c r="F30" s="931">
        <v>9692</v>
      </c>
      <c r="G30" s="931">
        <v>1407.63</v>
      </c>
      <c r="H30" s="931">
        <v>52541</v>
      </c>
      <c r="I30" s="931">
        <v>2785523</v>
      </c>
      <c r="J30" s="969"/>
    </row>
    <row r="31" spans="1:10" s="929" customFormat="1" ht="11.65" customHeight="1">
      <c r="A31" s="950" t="s">
        <v>342</v>
      </c>
      <c r="B31" s="948">
        <v>44317</v>
      </c>
      <c r="C31" s="931">
        <v>8306</v>
      </c>
      <c r="D31" s="931">
        <v>7334</v>
      </c>
      <c r="E31" s="931">
        <v>347.13</v>
      </c>
      <c r="F31" s="931">
        <v>9542</v>
      </c>
      <c r="G31" s="931">
        <v>1365.25</v>
      </c>
      <c r="H31" s="931">
        <v>51309</v>
      </c>
      <c r="I31" s="931">
        <v>2699888</v>
      </c>
      <c r="J31" s="969"/>
    </row>
    <row r="32" spans="1:10" s="929" customFormat="1" ht="11.65" customHeight="1">
      <c r="A32" s="950" t="s">
        <v>342</v>
      </c>
      <c r="B32" s="948">
        <v>44348</v>
      </c>
      <c r="C32" s="931">
        <v>9316</v>
      </c>
      <c r="D32" s="931">
        <v>8221</v>
      </c>
      <c r="E32" s="931">
        <v>387.90000000000003</v>
      </c>
      <c r="F32" s="931">
        <v>10609</v>
      </c>
      <c r="G32" s="931">
        <v>1532.65</v>
      </c>
      <c r="H32" s="931">
        <v>57309</v>
      </c>
      <c r="I32" s="931">
        <v>3049617</v>
      </c>
      <c r="J32" s="969"/>
    </row>
    <row r="33" spans="1:11" s="929" customFormat="1" ht="11.65" customHeight="1">
      <c r="A33" s="950" t="s">
        <v>342</v>
      </c>
      <c r="B33" s="948">
        <v>44378</v>
      </c>
      <c r="C33" s="931">
        <v>8975</v>
      </c>
      <c r="D33" s="931">
        <v>8018</v>
      </c>
      <c r="E33" s="931">
        <v>378.15</v>
      </c>
      <c r="F33" s="931">
        <v>10342</v>
      </c>
      <c r="G33" s="931">
        <v>1484.2600000000002</v>
      </c>
      <c r="H33" s="931">
        <v>55235</v>
      </c>
      <c r="I33" s="931">
        <v>3006569</v>
      </c>
      <c r="J33" s="969"/>
    </row>
    <row r="34" spans="1:11" s="929" customFormat="1" ht="11.65" customHeight="1">
      <c r="A34" s="950" t="s">
        <v>342</v>
      </c>
      <c r="B34" s="948">
        <v>44409</v>
      </c>
      <c r="C34" s="931">
        <v>9021</v>
      </c>
      <c r="D34" s="931">
        <v>7950</v>
      </c>
      <c r="E34" s="931">
        <v>366.14000000000004</v>
      </c>
      <c r="F34" s="931">
        <v>10364</v>
      </c>
      <c r="G34" s="931">
        <v>1488.69</v>
      </c>
      <c r="H34" s="931">
        <v>55790</v>
      </c>
      <c r="I34" s="931">
        <v>2998889</v>
      </c>
      <c r="J34" s="969"/>
    </row>
    <row r="35" spans="1:11" s="929" customFormat="1" ht="11.65" customHeight="1">
      <c r="A35" s="950" t="s">
        <v>342</v>
      </c>
      <c r="B35" s="948">
        <v>44440</v>
      </c>
      <c r="C35" s="931">
        <v>8260</v>
      </c>
      <c r="D35" s="931">
        <v>7299</v>
      </c>
      <c r="E35" s="931">
        <v>343.88</v>
      </c>
      <c r="F35" s="931">
        <v>9472</v>
      </c>
      <c r="G35" s="931">
        <v>1359.56</v>
      </c>
      <c r="H35" s="931">
        <v>50854</v>
      </c>
      <c r="I35" s="931">
        <v>2784063</v>
      </c>
      <c r="J35" s="969"/>
    </row>
    <row r="36" spans="1:11" s="929" customFormat="1" ht="11.65" customHeight="1">
      <c r="A36" s="950" t="s">
        <v>342</v>
      </c>
      <c r="B36" s="948">
        <v>44470</v>
      </c>
      <c r="C36" s="931">
        <v>8121</v>
      </c>
      <c r="D36" s="931">
        <v>7160</v>
      </c>
      <c r="E36" s="931">
        <v>339.48</v>
      </c>
      <c r="F36" s="931">
        <v>9354</v>
      </c>
      <c r="G36" s="931">
        <v>1332.36</v>
      </c>
      <c r="H36" s="931">
        <v>49915</v>
      </c>
      <c r="I36" s="931">
        <v>2767298</v>
      </c>
      <c r="J36" s="969"/>
    </row>
    <row r="37" spans="1:11" ht="15" customHeight="1">
      <c r="A37" s="1513" t="s">
        <v>1559</v>
      </c>
      <c r="B37" s="1513"/>
      <c r="C37" s="1513"/>
      <c r="D37" s="1513"/>
      <c r="E37" s="1513"/>
      <c r="F37" s="1513"/>
      <c r="G37" s="1513"/>
      <c r="H37" s="1513"/>
      <c r="I37" s="1513"/>
    </row>
    <row r="38" spans="1:11" s="929" customFormat="1" ht="17.649999999999999" customHeight="1">
      <c r="A38" s="947">
        <v>43739</v>
      </c>
      <c r="B38" s="948">
        <v>43739</v>
      </c>
      <c r="C38" s="931">
        <v>1540</v>
      </c>
      <c r="D38" s="931">
        <v>6790</v>
      </c>
      <c r="E38" s="931">
        <v>345.37</v>
      </c>
      <c r="F38" s="931">
        <v>16629</v>
      </c>
      <c r="G38" s="931">
        <v>1255.3899999999999</v>
      </c>
      <c r="H38" s="931">
        <v>49377</v>
      </c>
      <c r="I38" s="931">
        <v>2334146</v>
      </c>
      <c r="J38" s="931"/>
    </row>
    <row r="39" spans="1:11" s="923" customFormat="1" ht="11.65" customHeight="1">
      <c r="A39" s="950" t="s">
        <v>342</v>
      </c>
      <c r="B39" s="948">
        <v>43770</v>
      </c>
      <c r="C39" s="931">
        <v>1535</v>
      </c>
      <c r="D39" s="931">
        <v>6885</v>
      </c>
      <c r="E39" s="931">
        <v>353.79</v>
      </c>
      <c r="F39" s="931">
        <v>16558</v>
      </c>
      <c r="G39" s="931">
        <v>1273.08</v>
      </c>
      <c r="H39" s="931">
        <v>48553</v>
      </c>
      <c r="I39" s="931">
        <v>2434585</v>
      </c>
      <c r="J39" s="931"/>
      <c r="K39" s="929"/>
    </row>
    <row r="40" spans="1:11" s="923" customFormat="1" ht="11.65" customHeight="1">
      <c r="A40" s="950" t="s">
        <v>342</v>
      </c>
      <c r="B40" s="948">
        <v>43800</v>
      </c>
      <c r="C40" s="931">
        <v>1883</v>
      </c>
      <c r="D40" s="931">
        <v>9518</v>
      </c>
      <c r="E40" s="931">
        <v>446.81000000000006</v>
      </c>
      <c r="F40" s="931">
        <v>24609</v>
      </c>
      <c r="G40" s="931">
        <v>1785.28</v>
      </c>
      <c r="H40" s="931">
        <v>67817</v>
      </c>
      <c r="I40" s="931">
        <v>3397499</v>
      </c>
      <c r="J40" s="931"/>
      <c r="K40" s="929"/>
    </row>
    <row r="41" spans="1:11" s="923" customFormat="1" ht="17.649999999999999" customHeight="1">
      <c r="A41" s="950">
        <v>43831</v>
      </c>
      <c r="B41" s="948">
        <v>43831</v>
      </c>
      <c r="C41" s="931">
        <v>1403</v>
      </c>
      <c r="D41" s="931">
        <v>5966</v>
      </c>
      <c r="E41" s="931">
        <v>314.90999999999997</v>
      </c>
      <c r="F41" s="931">
        <v>14691</v>
      </c>
      <c r="G41" s="931">
        <v>1104.04</v>
      </c>
      <c r="H41" s="931">
        <v>42958</v>
      </c>
      <c r="I41" s="931">
        <v>2103215</v>
      </c>
      <c r="J41" s="931"/>
      <c r="K41" s="929"/>
    </row>
    <row r="42" spans="1:11" s="929" customFormat="1" ht="11.65" customHeight="1">
      <c r="A42" s="950" t="s">
        <v>342</v>
      </c>
      <c r="B42" s="948">
        <v>43862</v>
      </c>
      <c r="C42" s="931">
        <v>1157</v>
      </c>
      <c r="D42" s="931">
        <v>4664</v>
      </c>
      <c r="E42" s="931">
        <v>254.99</v>
      </c>
      <c r="F42" s="931">
        <v>11452</v>
      </c>
      <c r="G42" s="931">
        <v>853.96</v>
      </c>
      <c r="H42" s="931">
        <v>33483</v>
      </c>
      <c r="I42" s="931">
        <v>1640902</v>
      </c>
      <c r="J42" s="931"/>
    </row>
    <row r="43" spans="1:11" s="923" customFormat="1" ht="11.65" customHeight="1">
      <c r="A43" s="950" t="s">
        <v>342</v>
      </c>
      <c r="B43" s="948">
        <v>43891</v>
      </c>
      <c r="C43" s="931">
        <v>1388</v>
      </c>
      <c r="D43" s="931">
        <v>5866</v>
      </c>
      <c r="E43" s="931">
        <v>285.11</v>
      </c>
      <c r="F43" s="931">
        <v>14323</v>
      </c>
      <c r="G43" s="931">
        <v>1090.1399999999999</v>
      </c>
      <c r="H43" s="931">
        <v>41755</v>
      </c>
      <c r="I43" s="931">
        <v>2075330</v>
      </c>
      <c r="J43" s="931"/>
      <c r="K43" s="929"/>
    </row>
    <row r="44" spans="1:11" s="923" customFormat="1" ht="11.65" customHeight="1">
      <c r="A44" s="950" t="s">
        <v>342</v>
      </c>
      <c r="B44" s="948">
        <v>43922</v>
      </c>
      <c r="C44" s="931">
        <v>1497</v>
      </c>
      <c r="D44" s="931">
        <v>6458</v>
      </c>
      <c r="E44" s="931">
        <v>314.81</v>
      </c>
      <c r="F44" s="931">
        <v>15838</v>
      </c>
      <c r="G44" s="931">
        <v>1180.7</v>
      </c>
      <c r="H44" s="931">
        <v>45742</v>
      </c>
      <c r="I44" s="931">
        <v>2279291</v>
      </c>
      <c r="J44" s="931"/>
      <c r="K44" s="929"/>
    </row>
    <row r="45" spans="1:11" s="923" customFormat="1" ht="11.65" customHeight="1">
      <c r="A45" s="950" t="s">
        <v>342</v>
      </c>
      <c r="B45" s="948">
        <v>43952</v>
      </c>
      <c r="C45" s="931">
        <v>1508</v>
      </c>
      <c r="D45" s="931">
        <v>6345</v>
      </c>
      <c r="E45" s="931">
        <v>300.31</v>
      </c>
      <c r="F45" s="931">
        <v>16029</v>
      </c>
      <c r="G45" s="931">
        <v>1183.8399999999999</v>
      </c>
      <c r="H45" s="931">
        <v>46333</v>
      </c>
      <c r="I45" s="931">
        <v>2259052</v>
      </c>
      <c r="J45" s="931"/>
      <c r="K45" s="929"/>
    </row>
    <row r="46" spans="1:11" s="923" customFormat="1" ht="11.65" customHeight="1">
      <c r="A46" s="950" t="s">
        <v>342</v>
      </c>
      <c r="B46" s="948">
        <v>43983</v>
      </c>
      <c r="C46" s="931">
        <v>1671</v>
      </c>
      <c r="D46" s="931">
        <v>7225</v>
      </c>
      <c r="E46" s="931">
        <v>365.34000000000003</v>
      </c>
      <c r="F46" s="931">
        <v>18475</v>
      </c>
      <c r="G46" s="931">
        <v>1336.96</v>
      </c>
      <c r="H46" s="931">
        <v>51414</v>
      </c>
      <c r="I46" s="931">
        <v>2539189</v>
      </c>
      <c r="J46" s="931"/>
      <c r="K46" s="929"/>
    </row>
    <row r="47" spans="1:11" s="923" customFormat="1" ht="11.65" customHeight="1">
      <c r="A47" s="950" t="s">
        <v>342</v>
      </c>
      <c r="B47" s="948">
        <v>44013</v>
      </c>
      <c r="C47" s="931">
        <v>1624</v>
      </c>
      <c r="D47" s="931">
        <v>6617</v>
      </c>
      <c r="E47" s="931">
        <v>349.82</v>
      </c>
      <c r="F47" s="931">
        <v>15557</v>
      </c>
      <c r="G47" s="931">
        <v>1216.46</v>
      </c>
      <c r="H47" s="931">
        <v>46901</v>
      </c>
      <c r="I47" s="931">
        <v>2356640</v>
      </c>
      <c r="J47" s="931"/>
      <c r="K47" s="929"/>
    </row>
    <row r="48" spans="1:11" s="923" customFormat="1" ht="11.65" customHeight="1">
      <c r="A48" s="950" t="s">
        <v>342</v>
      </c>
      <c r="B48" s="948">
        <v>44044</v>
      </c>
      <c r="C48" s="931">
        <v>1573</v>
      </c>
      <c r="D48" s="931">
        <v>6688</v>
      </c>
      <c r="E48" s="931">
        <v>335.53000000000003</v>
      </c>
      <c r="F48" s="931">
        <v>15825</v>
      </c>
      <c r="G48" s="931">
        <v>1223.3</v>
      </c>
      <c r="H48" s="931">
        <v>46362</v>
      </c>
      <c r="I48" s="931">
        <v>2475041</v>
      </c>
      <c r="J48" s="931"/>
      <c r="K48" s="929"/>
    </row>
    <row r="49" spans="1:11" s="923" customFormat="1" ht="11.65" customHeight="1">
      <c r="A49" s="950" t="s">
        <v>342</v>
      </c>
      <c r="B49" s="948">
        <v>44075</v>
      </c>
      <c r="C49" s="931">
        <v>1495</v>
      </c>
      <c r="D49" s="931">
        <v>6080</v>
      </c>
      <c r="E49" s="931">
        <v>298.53000000000003</v>
      </c>
      <c r="F49" s="931">
        <v>14855</v>
      </c>
      <c r="G49" s="931">
        <v>1128.6500000000001</v>
      </c>
      <c r="H49" s="931">
        <v>43423</v>
      </c>
      <c r="I49" s="931">
        <v>2150819</v>
      </c>
      <c r="J49" s="969"/>
      <c r="K49" s="929"/>
    </row>
    <row r="50" spans="1:11" s="923" customFormat="1" ht="11.65" customHeight="1">
      <c r="A50" s="950" t="s">
        <v>342</v>
      </c>
      <c r="B50" s="948">
        <v>44105</v>
      </c>
      <c r="C50" s="931">
        <v>1574</v>
      </c>
      <c r="D50" s="931">
        <v>6277</v>
      </c>
      <c r="E50" s="931">
        <v>325.8</v>
      </c>
      <c r="F50" s="931">
        <v>14828</v>
      </c>
      <c r="G50" s="931">
        <v>1168.46</v>
      </c>
      <c r="H50" s="931">
        <v>44232</v>
      </c>
      <c r="I50" s="931">
        <v>2288450</v>
      </c>
      <c r="J50" s="969"/>
      <c r="K50" s="929"/>
    </row>
    <row r="51" spans="1:11" s="923" customFormat="1" ht="11.65" customHeight="1">
      <c r="A51" s="950" t="s">
        <v>342</v>
      </c>
      <c r="B51" s="948">
        <v>44136</v>
      </c>
      <c r="C51" s="931">
        <v>1592</v>
      </c>
      <c r="D51" s="931">
        <v>6935</v>
      </c>
      <c r="E51" s="931">
        <v>340.71</v>
      </c>
      <c r="F51" s="931">
        <v>17060</v>
      </c>
      <c r="G51" s="931">
        <v>1283.75</v>
      </c>
      <c r="H51" s="931">
        <v>49375</v>
      </c>
      <c r="I51" s="931">
        <v>2536275</v>
      </c>
      <c r="J51" s="969"/>
      <c r="K51" s="929"/>
    </row>
    <row r="52" spans="1:11" s="923" customFormat="1" ht="11.65" customHeight="1">
      <c r="A52" s="950" t="s">
        <v>342</v>
      </c>
      <c r="B52" s="948">
        <v>44166</v>
      </c>
      <c r="C52" s="931">
        <v>1866</v>
      </c>
      <c r="D52" s="931">
        <v>8179</v>
      </c>
      <c r="E52" s="931">
        <v>381.83000000000004</v>
      </c>
      <c r="F52" s="931">
        <v>20323</v>
      </c>
      <c r="G52" s="931">
        <v>1518.1200000000001</v>
      </c>
      <c r="H52" s="931">
        <v>58798</v>
      </c>
      <c r="I52" s="931">
        <v>3071813</v>
      </c>
      <c r="J52" s="969"/>
      <c r="K52" s="929"/>
    </row>
    <row r="53" spans="1:11" s="923" customFormat="1" ht="17.649999999999999" customHeight="1">
      <c r="A53" s="950">
        <v>44197</v>
      </c>
      <c r="B53" s="948">
        <v>44197</v>
      </c>
      <c r="C53" s="931">
        <v>1356</v>
      </c>
      <c r="D53" s="931">
        <v>5444</v>
      </c>
      <c r="E53" s="931">
        <v>277.28000000000003</v>
      </c>
      <c r="F53" s="931">
        <v>13618</v>
      </c>
      <c r="G53" s="931">
        <v>1022.36</v>
      </c>
      <c r="H53" s="931">
        <v>39048</v>
      </c>
      <c r="I53" s="931">
        <v>2105693</v>
      </c>
      <c r="J53" s="969"/>
      <c r="K53" s="929"/>
    </row>
    <row r="54" spans="1:11" s="929" customFormat="1" ht="11.65" customHeight="1">
      <c r="A54" s="950" t="s">
        <v>342</v>
      </c>
      <c r="B54" s="948">
        <v>44228</v>
      </c>
      <c r="C54" s="931">
        <v>1441</v>
      </c>
      <c r="D54" s="931">
        <v>6039</v>
      </c>
      <c r="E54" s="931">
        <v>323.54000000000002</v>
      </c>
      <c r="F54" s="931">
        <v>14745</v>
      </c>
      <c r="G54" s="931">
        <v>1108.4100000000001</v>
      </c>
      <c r="H54" s="931">
        <v>42597</v>
      </c>
      <c r="I54" s="931">
        <v>2277896</v>
      </c>
      <c r="J54" s="969"/>
    </row>
    <row r="55" spans="1:11" s="923" customFormat="1" ht="11.65" customHeight="1">
      <c r="A55" s="950" t="s">
        <v>342</v>
      </c>
      <c r="B55" s="948">
        <v>44256</v>
      </c>
      <c r="C55" s="931">
        <v>1632</v>
      </c>
      <c r="D55" s="931">
        <v>6295</v>
      </c>
      <c r="E55" s="931">
        <v>310.66999999999996</v>
      </c>
      <c r="F55" s="931">
        <v>15785</v>
      </c>
      <c r="G55" s="931">
        <v>1177.46</v>
      </c>
      <c r="H55" s="931">
        <v>45714</v>
      </c>
      <c r="I55" s="931">
        <v>2353076</v>
      </c>
      <c r="J55" s="969"/>
      <c r="K55" s="929"/>
    </row>
    <row r="56" spans="1:11" s="923" customFormat="1" ht="11.65" customHeight="1">
      <c r="A56" s="950" t="s">
        <v>342</v>
      </c>
      <c r="B56" s="948">
        <v>44287</v>
      </c>
      <c r="C56" s="931">
        <v>1531</v>
      </c>
      <c r="D56" s="931">
        <v>6090</v>
      </c>
      <c r="E56" s="931">
        <v>300.16999999999996</v>
      </c>
      <c r="F56" s="931">
        <v>15099</v>
      </c>
      <c r="G56" s="931">
        <v>1127.1399999999999</v>
      </c>
      <c r="H56" s="931">
        <v>42950</v>
      </c>
      <c r="I56" s="931">
        <v>2263956</v>
      </c>
      <c r="J56" s="969"/>
      <c r="K56" s="929"/>
    </row>
    <row r="57" spans="1:11" s="923" customFormat="1" ht="11.65" customHeight="1">
      <c r="A57" s="950" t="s">
        <v>342</v>
      </c>
      <c r="B57" s="948">
        <v>44317</v>
      </c>
      <c r="C57" s="931">
        <v>1628</v>
      </c>
      <c r="D57" s="931">
        <v>6887</v>
      </c>
      <c r="E57" s="931">
        <v>331.32</v>
      </c>
      <c r="F57" s="931">
        <v>17141</v>
      </c>
      <c r="G57" s="931">
        <v>1298.05</v>
      </c>
      <c r="H57" s="931">
        <v>49227</v>
      </c>
      <c r="I57" s="931">
        <v>2548164</v>
      </c>
      <c r="J57" s="969"/>
      <c r="K57" s="929"/>
    </row>
    <row r="58" spans="1:11" s="923" customFormat="1" ht="11.65" customHeight="1">
      <c r="A58" s="950" t="s">
        <v>342</v>
      </c>
      <c r="B58" s="948">
        <v>44348</v>
      </c>
      <c r="C58" s="931">
        <v>1763</v>
      </c>
      <c r="D58" s="931">
        <v>6825</v>
      </c>
      <c r="E58" s="931">
        <v>341.7</v>
      </c>
      <c r="F58" s="931">
        <v>16188</v>
      </c>
      <c r="G58" s="931">
        <v>1279.9000000000001</v>
      </c>
      <c r="H58" s="931">
        <v>48399</v>
      </c>
      <c r="I58" s="931">
        <v>2584247</v>
      </c>
      <c r="J58" s="969"/>
      <c r="K58" s="929"/>
    </row>
    <row r="59" spans="1:11" s="923" customFormat="1" ht="11.65" customHeight="1">
      <c r="A59" s="950" t="s">
        <v>342</v>
      </c>
      <c r="B59" s="948">
        <v>44378</v>
      </c>
      <c r="C59" s="931">
        <v>1612</v>
      </c>
      <c r="D59" s="931">
        <v>6780</v>
      </c>
      <c r="E59" s="931">
        <v>360.24</v>
      </c>
      <c r="F59" s="931">
        <v>15858</v>
      </c>
      <c r="G59" s="931">
        <v>1198</v>
      </c>
      <c r="H59" s="931">
        <v>45917</v>
      </c>
      <c r="I59" s="931">
        <v>2537303</v>
      </c>
      <c r="J59" s="969"/>
      <c r="K59" s="929"/>
    </row>
    <row r="60" spans="1:11" s="923" customFormat="1" ht="11.65" customHeight="1">
      <c r="A60" s="950" t="s">
        <v>342</v>
      </c>
      <c r="B60" s="948">
        <v>44409</v>
      </c>
      <c r="C60" s="931">
        <v>1509</v>
      </c>
      <c r="D60" s="931">
        <v>6498</v>
      </c>
      <c r="E60" s="931">
        <v>355.07</v>
      </c>
      <c r="F60" s="931">
        <v>15858</v>
      </c>
      <c r="G60" s="931">
        <v>1197.8499999999999</v>
      </c>
      <c r="H60" s="931">
        <v>45603</v>
      </c>
      <c r="I60" s="931">
        <v>2496232</v>
      </c>
      <c r="J60" s="969"/>
      <c r="K60" s="929"/>
    </row>
    <row r="61" spans="1:11" s="923" customFormat="1" ht="11.65" customHeight="1">
      <c r="A61" s="950" t="s">
        <v>342</v>
      </c>
      <c r="B61" s="948">
        <v>44440</v>
      </c>
      <c r="C61" s="931">
        <v>1571</v>
      </c>
      <c r="D61" s="931">
        <v>6574</v>
      </c>
      <c r="E61" s="931">
        <v>319.81</v>
      </c>
      <c r="F61" s="931">
        <v>15757</v>
      </c>
      <c r="G61" s="931">
        <v>1216.3</v>
      </c>
      <c r="H61" s="931">
        <v>46534</v>
      </c>
      <c r="I61" s="931">
        <v>2493434</v>
      </c>
      <c r="J61" s="969"/>
      <c r="K61" s="929"/>
    </row>
    <row r="62" spans="1:11" s="923" customFormat="1" ht="11.65" customHeight="1">
      <c r="A62" s="950" t="s">
        <v>342</v>
      </c>
      <c r="B62" s="948">
        <v>44470</v>
      </c>
      <c r="C62" s="931">
        <v>1525</v>
      </c>
      <c r="D62" s="931">
        <v>6747</v>
      </c>
      <c r="E62" s="931">
        <v>370.27</v>
      </c>
      <c r="F62" s="931">
        <v>15475</v>
      </c>
      <c r="G62" s="931">
        <v>1213.02</v>
      </c>
      <c r="H62" s="931">
        <v>45663</v>
      </c>
      <c r="I62" s="931">
        <v>2527268</v>
      </c>
      <c r="J62" s="969"/>
      <c r="K62" s="929"/>
    </row>
    <row r="63" spans="1:11" ht="15" customHeight="1">
      <c r="A63" s="1513" t="s">
        <v>811</v>
      </c>
      <c r="B63" s="1513"/>
      <c r="C63" s="1513"/>
      <c r="D63" s="1513"/>
      <c r="E63" s="1513"/>
      <c r="F63" s="1513"/>
      <c r="G63" s="1513"/>
      <c r="H63" s="1513"/>
      <c r="I63" s="1513"/>
    </row>
    <row r="64" spans="1:11" s="929" customFormat="1" ht="17.649999999999999" customHeight="1">
      <c r="A64" s="947">
        <v>43739</v>
      </c>
      <c r="B64" s="948">
        <v>43739</v>
      </c>
      <c r="C64" s="931">
        <v>745</v>
      </c>
      <c r="D64" s="931">
        <v>3338</v>
      </c>
      <c r="E64" s="931">
        <v>180.1</v>
      </c>
      <c r="F64" s="931">
        <v>7645</v>
      </c>
      <c r="G64" s="931">
        <v>620.04999999999995</v>
      </c>
      <c r="H64" s="931">
        <v>23031</v>
      </c>
      <c r="I64" s="931">
        <v>1153192</v>
      </c>
      <c r="J64" s="969"/>
    </row>
    <row r="65" spans="1:10" s="923" customFormat="1" ht="11.65" customHeight="1">
      <c r="A65" s="950" t="s">
        <v>342</v>
      </c>
      <c r="B65" s="948">
        <v>43770</v>
      </c>
      <c r="C65" s="931">
        <v>870</v>
      </c>
      <c r="D65" s="931">
        <v>3593</v>
      </c>
      <c r="E65" s="931">
        <v>197.45999999999998</v>
      </c>
      <c r="F65" s="931">
        <v>8165</v>
      </c>
      <c r="G65" s="931">
        <v>669.74</v>
      </c>
      <c r="H65" s="931">
        <v>24793</v>
      </c>
      <c r="I65" s="931">
        <v>1249868</v>
      </c>
      <c r="J65" s="969"/>
    </row>
    <row r="66" spans="1:10" s="923" customFormat="1" ht="11.65" customHeight="1">
      <c r="A66" s="950" t="s">
        <v>342</v>
      </c>
      <c r="B66" s="948">
        <v>43800</v>
      </c>
      <c r="C66" s="931">
        <v>768</v>
      </c>
      <c r="D66" s="931">
        <v>3826</v>
      </c>
      <c r="E66" s="931">
        <v>204.37</v>
      </c>
      <c r="F66" s="931">
        <v>8967</v>
      </c>
      <c r="G66" s="931">
        <v>721.61</v>
      </c>
      <c r="H66" s="931">
        <v>26291</v>
      </c>
      <c r="I66" s="931">
        <v>1348978</v>
      </c>
      <c r="J66" s="969"/>
    </row>
    <row r="67" spans="1:10" s="923" customFormat="1" ht="17.649999999999999" customHeight="1">
      <c r="A67" s="950">
        <v>43831</v>
      </c>
      <c r="B67" s="948">
        <v>43831</v>
      </c>
      <c r="C67" s="931">
        <v>652</v>
      </c>
      <c r="D67" s="931">
        <v>2751</v>
      </c>
      <c r="E67" s="931">
        <v>144.05000000000001</v>
      </c>
      <c r="F67" s="931">
        <v>6475</v>
      </c>
      <c r="G67" s="931">
        <v>518.51</v>
      </c>
      <c r="H67" s="931">
        <v>19305</v>
      </c>
      <c r="I67" s="931">
        <v>957128</v>
      </c>
      <c r="J67" s="969"/>
    </row>
    <row r="68" spans="1:10" s="929" customFormat="1" ht="11.65" customHeight="1">
      <c r="A68" s="950" t="s">
        <v>342</v>
      </c>
      <c r="B68" s="948">
        <v>43862</v>
      </c>
      <c r="C68" s="931">
        <v>595</v>
      </c>
      <c r="D68" s="931">
        <v>2275</v>
      </c>
      <c r="E68" s="931">
        <v>125.19000000000001</v>
      </c>
      <c r="F68" s="931">
        <v>5108</v>
      </c>
      <c r="G68" s="931">
        <v>415.38</v>
      </c>
      <c r="H68" s="931">
        <v>15737</v>
      </c>
      <c r="I68" s="931">
        <v>796106</v>
      </c>
      <c r="J68" s="969"/>
    </row>
    <row r="69" spans="1:10" s="923" customFormat="1" ht="11.65" customHeight="1">
      <c r="A69" s="950" t="s">
        <v>342</v>
      </c>
      <c r="B69" s="948">
        <v>43891</v>
      </c>
      <c r="C69" s="931">
        <v>639</v>
      </c>
      <c r="D69" s="931">
        <v>2597</v>
      </c>
      <c r="E69" s="931">
        <v>134.78</v>
      </c>
      <c r="F69" s="931">
        <v>5845</v>
      </c>
      <c r="G69" s="931">
        <v>478.93999999999994</v>
      </c>
      <c r="H69" s="931">
        <v>17626</v>
      </c>
      <c r="I69" s="931">
        <v>936827</v>
      </c>
      <c r="J69" s="969"/>
    </row>
    <row r="70" spans="1:10" s="923" customFormat="1" ht="11.65" customHeight="1">
      <c r="A70" s="950" t="s">
        <v>342</v>
      </c>
      <c r="B70" s="948">
        <v>43922</v>
      </c>
      <c r="C70" s="931">
        <v>788</v>
      </c>
      <c r="D70" s="931">
        <v>3373</v>
      </c>
      <c r="E70" s="931">
        <v>167.79000000000002</v>
      </c>
      <c r="F70" s="931">
        <v>7600</v>
      </c>
      <c r="G70" s="931">
        <v>622.56999999999994</v>
      </c>
      <c r="H70" s="931">
        <v>23286</v>
      </c>
      <c r="I70" s="931">
        <v>1186378</v>
      </c>
      <c r="J70" s="969"/>
    </row>
    <row r="71" spans="1:10" s="923" customFormat="1" ht="11.65" customHeight="1">
      <c r="A71" s="950" t="s">
        <v>342</v>
      </c>
      <c r="B71" s="948">
        <v>43952</v>
      </c>
      <c r="C71" s="931">
        <v>655</v>
      </c>
      <c r="D71" s="931">
        <v>2723</v>
      </c>
      <c r="E71" s="931">
        <v>137.03</v>
      </c>
      <c r="F71" s="931">
        <v>6343</v>
      </c>
      <c r="G71" s="931">
        <v>509.64</v>
      </c>
      <c r="H71" s="931">
        <v>19484</v>
      </c>
      <c r="I71" s="931">
        <v>989606</v>
      </c>
      <c r="J71" s="969"/>
    </row>
    <row r="72" spans="1:10" s="923" customFormat="1" ht="11.65" customHeight="1">
      <c r="A72" s="950" t="s">
        <v>342</v>
      </c>
      <c r="B72" s="948">
        <v>43983</v>
      </c>
      <c r="C72" s="931">
        <v>723</v>
      </c>
      <c r="D72" s="931">
        <v>2943</v>
      </c>
      <c r="E72" s="931">
        <v>161.60999999999999</v>
      </c>
      <c r="F72" s="931">
        <v>6560</v>
      </c>
      <c r="G72" s="931">
        <v>542.58999999999992</v>
      </c>
      <c r="H72" s="931">
        <v>19957</v>
      </c>
      <c r="I72" s="931">
        <v>1023093</v>
      </c>
      <c r="J72" s="969"/>
    </row>
    <row r="73" spans="1:10" s="923" customFormat="1" ht="11.65" customHeight="1">
      <c r="A73" s="950" t="s">
        <v>342</v>
      </c>
      <c r="B73" s="948">
        <v>44013</v>
      </c>
      <c r="C73" s="931">
        <v>743</v>
      </c>
      <c r="D73" s="931">
        <v>3080</v>
      </c>
      <c r="E73" s="931">
        <v>172.99</v>
      </c>
      <c r="F73" s="931">
        <v>6827</v>
      </c>
      <c r="G73" s="931">
        <v>570.41000000000008</v>
      </c>
      <c r="H73" s="931">
        <v>21089</v>
      </c>
      <c r="I73" s="931">
        <v>1095894</v>
      </c>
      <c r="J73" s="969"/>
    </row>
    <row r="74" spans="1:10" s="923" customFormat="1" ht="11.65" customHeight="1">
      <c r="A74" s="950" t="s">
        <v>342</v>
      </c>
      <c r="B74" s="948">
        <v>44044</v>
      </c>
      <c r="C74" s="931">
        <v>711</v>
      </c>
      <c r="D74" s="931">
        <v>3019</v>
      </c>
      <c r="E74" s="931">
        <v>161.94</v>
      </c>
      <c r="F74" s="931">
        <v>6740</v>
      </c>
      <c r="G74" s="931">
        <v>565.64</v>
      </c>
      <c r="H74" s="931">
        <v>20676</v>
      </c>
      <c r="I74" s="931">
        <v>1082139</v>
      </c>
      <c r="J74" s="969"/>
    </row>
    <row r="75" spans="1:10" s="923" customFormat="1" ht="11.65" customHeight="1">
      <c r="A75" s="950" t="s">
        <v>342</v>
      </c>
      <c r="B75" s="948">
        <v>44075</v>
      </c>
      <c r="C75" s="931">
        <v>646</v>
      </c>
      <c r="D75" s="931">
        <v>2706</v>
      </c>
      <c r="E75" s="931">
        <v>144.53</v>
      </c>
      <c r="F75" s="931">
        <v>5992</v>
      </c>
      <c r="G75" s="931">
        <v>498.8</v>
      </c>
      <c r="H75" s="931">
        <v>18461</v>
      </c>
      <c r="I75" s="931">
        <v>946146</v>
      </c>
      <c r="J75" s="969"/>
    </row>
    <row r="76" spans="1:10" s="923" customFormat="1" ht="11.65" customHeight="1">
      <c r="A76" s="950" t="s">
        <v>342</v>
      </c>
      <c r="B76" s="948">
        <v>44105</v>
      </c>
      <c r="C76" s="931">
        <v>734</v>
      </c>
      <c r="D76" s="931">
        <v>2842</v>
      </c>
      <c r="E76" s="931">
        <v>156.28</v>
      </c>
      <c r="F76" s="931">
        <v>6500</v>
      </c>
      <c r="G76" s="931">
        <v>542.26</v>
      </c>
      <c r="H76" s="931">
        <v>19901</v>
      </c>
      <c r="I76" s="931">
        <v>1051935</v>
      </c>
      <c r="J76" s="969"/>
    </row>
    <row r="77" spans="1:10" s="923" customFormat="1" ht="11.65" customHeight="1">
      <c r="A77" s="950" t="s">
        <v>342</v>
      </c>
      <c r="B77" s="948">
        <v>44136</v>
      </c>
      <c r="C77" s="931">
        <v>709</v>
      </c>
      <c r="D77" s="931">
        <v>3251</v>
      </c>
      <c r="E77" s="931">
        <v>176.05</v>
      </c>
      <c r="F77" s="931">
        <v>7176</v>
      </c>
      <c r="G77" s="931">
        <v>598.25</v>
      </c>
      <c r="H77" s="931">
        <v>21718</v>
      </c>
      <c r="I77" s="931">
        <v>1165465</v>
      </c>
      <c r="J77" s="969"/>
    </row>
    <row r="78" spans="1:10" s="923" customFormat="1" ht="11.65" customHeight="1">
      <c r="A78" s="950" t="s">
        <v>342</v>
      </c>
      <c r="B78" s="948">
        <v>44166</v>
      </c>
      <c r="C78" s="931">
        <v>818</v>
      </c>
      <c r="D78" s="931">
        <v>3740</v>
      </c>
      <c r="E78" s="931">
        <v>189.68</v>
      </c>
      <c r="F78" s="931">
        <v>8953</v>
      </c>
      <c r="G78" s="931">
        <v>690.85</v>
      </c>
      <c r="H78" s="931">
        <v>26392</v>
      </c>
      <c r="I78" s="931">
        <v>1396224</v>
      </c>
      <c r="J78" s="969"/>
    </row>
    <row r="79" spans="1:10" s="923" customFormat="1" ht="17.649999999999999" customHeight="1">
      <c r="A79" s="950">
        <v>44197</v>
      </c>
      <c r="B79" s="948">
        <v>44197</v>
      </c>
      <c r="C79" s="931">
        <v>620</v>
      </c>
      <c r="D79" s="931">
        <v>2424</v>
      </c>
      <c r="E79" s="931">
        <v>124.85999999999999</v>
      </c>
      <c r="F79" s="931">
        <v>5594</v>
      </c>
      <c r="G79" s="931">
        <v>459.31000000000006</v>
      </c>
      <c r="H79" s="931">
        <v>16962</v>
      </c>
      <c r="I79" s="931">
        <v>885103</v>
      </c>
      <c r="J79" s="969"/>
    </row>
    <row r="80" spans="1:10" s="929" customFormat="1" ht="11.65" customHeight="1">
      <c r="A80" s="950" t="s">
        <v>342</v>
      </c>
      <c r="B80" s="948">
        <v>44228</v>
      </c>
      <c r="C80" s="931">
        <v>626</v>
      </c>
      <c r="D80" s="931">
        <v>2678</v>
      </c>
      <c r="E80" s="931">
        <v>156.94</v>
      </c>
      <c r="F80" s="931">
        <v>5678</v>
      </c>
      <c r="G80" s="931">
        <v>474.14</v>
      </c>
      <c r="H80" s="931">
        <v>17224</v>
      </c>
      <c r="I80" s="931">
        <v>990182</v>
      </c>
      <c r="J80" s="969"/>
    </row>
    <row r="81" spans="1:10" s="923" customFormat="1" ht="11.65" customHeight="1">
      <c r="A81" s="950" t="s">
        <v>342</v>
      </c>
      <c r="B81" s="948">
        <v>44256</v>
      </c>
      <c r="C81" s="931">
        <v>696</v>
      </c>
      <c r="D81" s="931">
        <v>2720</v>
      </c>
      <c r="E81" s="931">
        <v>140.76</v>
      </c>
      <c r="F81" s="931">
        <v>6347</v>
      </c>
      <c r="G81" s="931">
        <v>514.73</v>
      </c>
      <c r="H81" s="931">
        <v>18896</v>
      </c>
      <c r="I81" s="931">
        <v>1022097</v>
      </c>
      <c r="J81" s="969"/>
    </row>
    <row r="82" spans="1:10" s="923" customFormat="1" ht="11.65" customHeight="1">
      <c r="A82" s="950" t="s">
        <v>342</v>
      </c>
      <c r="B82" s="948">
        <v>44287</v>
      </c>
      <c r="C82" s="931">
        <v>616</v>
      </c>
      <c r="D82" s="931">
        <v>2506</v>
      </c>
      <c r="E82" s="931">
        <v>135.15</v>
      </c>
      <c r="F82" s="931">
        <v>5880</v>
      </c>
      <c r="G82" s="931">
        <v>466.56000000000006</v>
      </c>
      <c r="H82" s="931">
        <v>17194</v>
      </c>
      <c r="I82" s="931">
        <v>923432</v>
      </c>
      <c r="J82" s="969"/>
    </row>
    <row r="83" spans="1:10" s="923" customFormat="1" ht="11.65" customHeight="1">
      <c r="A83" s="950" t="s">
        <v>342</v>
      </c>
      <c r="B83" s="948">
        <v>44317</v>
      </c>
      <c r="C83" s="931">
        <v>680</v>
      </c>
      <c r="D83" s="931">
        <v>3106</v>
      </c>
      <c r="E83" s="931">
        <v>171.51</v>
      </c>
      <c r="F83" s="931">
        <v>7170</v>
      </c>
      <c r="G83" s="931">
        <v>569.78</v>
      </c>
      <c r="H83" s="931">
        <v>20864</v>
      </c>
      <c r="I83" s="931">
        <v>1147351</v>
      </c>
      <c r="J83" s="969"/>
    </row>
    <row r="84" spans="1:10" s="923" customFormat="1" ht="11.65" customHeight="1">
      <c r="A84" s="950" t="s">
        <v>342</v>
      </c>
      <c r="B84" s="948">
        <v>44348</v>
      </c>
      <c r="C84" s="931">
        <v>797</v>
      </c>
      <c r="D84" s="931">
        <v>3570</v>
      </c>
      <c r="E84" s="931">
        <v>185.17000000000002</v>
      </c>
      <c r="F84" s="931">
        <v>8044</v>
      </c>
      <c r="G84" s="931">
        <v>659.31000000000006</v>
      </c>
      <c r="H84" s="931">
        <v>24202</v>
      </c>
      <c r="I84" s="931">
        <v>1317853</v>
      </c>
      <c r="J84" s="969"/>
    </row>
    <row r="85" spans="1:10" s="923" customFormat="1" ht="11.65" customHeight="1">
      <c r="A85" s="950" t="s">
        <v>342</v>
      </c>
      <c r="B85" s="948">
        <v>44378</v>
      </c>
      <c r="C85" s="931">
        <v>737</v>
      </c>
      <c r="D85" s="931">
        <v>3294</v>
      </c>
      <c r="E85" s="931">
        <v>178.43</v>
      </c>
      <c r="F85" s="931">
        <v>7473</v>
      </c>
      <c r="G85" s="931">
        <v>595.20000000000005</v>
      </c>
      <c r="H85" s="931">
        <v>22297</v>
      </c>
      <c r="I85" s="931">
        <v>1244502</v>
      </c>
      <c r="J85" s="969"/>
    </row>
    <row r="86" spans="1:10" s="923" customFormat="1" ht="11.65" customHeight="1">
      <c r="A86" s="950" t="s">
        <v>342</v>
      </c>
      <c r="B86" s="948">
        <v>44409</v>
      </c>
      <c r="C86" s="931">
        <v>626</v>
      </c>
      <c r="D86" s="931">
        <v>2834</v>
      </c>
      <c r="E86" s="931">
        <v>167.19</v>
      </c>
      <c r="F86" s="931">
        <v>6224</v>
      </c>
      <c r="G86" s="931">
        <v>515.13</v>
      </c>
      <c r="H86" s="931">
        <v>19004</v>
      </c>
      <c r="I86" s="931">
        <v>1075551</v>
      </c>
      <c r="J86" s="969"/>
    </row>
    <row r="87" spans="1:10" s="923" customFormat="1" ht="11.65" customHeight="1">
      <c r="A87" s="950" t="s">
        <v>342</v>
      </c>
      <c r="B87" s="948">
        <v>44440</v>
      </c>
      <c r="C87" s="931">
        <v>675</v>
      </c>
      <c r="D87" s="931">
        <v>3017</v>
      </c>
      <c r="E87" s="931">
        <v>150.5</v>
      </c>
      <c r="F87" s="931">
        <v>7027</v>
      </c>
      <c r="G87" s="931">
        <v>562.66000000000008</v>
      </c>
      <c r="H87" s="931">
        <v>20792</v>
      </c>
      <c r="I87" s="931">
        <v>1132281</v>
      </c>
      <c r="J87" s="969"/>
    </row>
    <row r="88" spans="1:10" s="923" customFormat="1" ht="11.65" customHeight="1">
      <c r="A88" s="950" t="s">
        <v>342</v>
      </c>
      <c r="B88" s="948">
        <v>44470</v>
      </c>
      <c r="C88" s="931">
        <v>699</v>
      </c>
      <c r="D88" s="931">
        <v>3196</v>
      </c>
      <c r="E88" s="931">
        <v>180.07</v>
      </c>
      <c r="F88" s="931">
        <v>6822</v>
      </c>
      <c r="G88" s="931">
        <v>578.58000000000004</v>
      </c>
      <c r="H88" s="931">
        <v>21235</v>
      </c>
      <c r="I88" s="931">
        <v>1178149</v>
      </c>
      <c r="J88" s="969"/>
    </row>
    <row r="89" spans="1:10" ht="22.15" customHeight="1">
      <c r="A89" s="951" t="s">
        <v>1733</v>
      </c>
      <c r="C89" s="952"/>
      <c r="I89" s="956"/>
    </row>
    <row r="90" spans="1:10" ht="18.95" customHeight="1">
      <c r="A90" s="1522"/>
      <c r="B90" s="1522"/>
      <c r="C90" s="1522"/>
      <c r="D90" s="1522"/>
      <c r="E90" s="1522"/>
      <c r="F90" s="1522"/>
      <c r="G90" s="1522"/>
      <c r="H90" s="1522"/>
    </row>
    <row r="91" spans="1:10" ht="11.1" customHeight="1">
      <c r="A91" s="1521"/>
      <c r="B91" s="1521"/>
      <c r="C91" s="1521"/>
      <c r="D91" s="1521"/>
      <c r="E91" s="1521"/>
      <c r="F91" s="1521"/>
      <c r="G91" s="1521"/>
      <c r="H91" s="1521"/>
    </row>
    <row r="92" spans="1:10" s="929" customFormat="1" ht="17.45" customHeight="1">
      <c r="A92" s="1069"/>
      <c r="B92" s="1070"/>
      <c r="C92" s="935"/>
      <c r="D92" s="936"/>
      <c r="E92" s="935"/>
      <c r="F92" s="936"/>
      <c r="G92" s="935"/>
      <c r="H92" s="935"/>
    </row>
    <row r="93" spans="1:10" s="929" customFormat="1" ht="17.45" customHeight="1">
      <c r="A93" s="1069"/>
      <c r="B93" s="1070"/>
      <c r="C93" s="935"/>
      <c r="D93" s="936"/>
      <c r="E93" s="935"/>
      <c r="F93" s="936"/>
      <c r="G93" s="935"/>
      <c r="H93" s="935"/>
    </row>
    <row r="94" spans="1:10" s="929" customFormat="1" ht="17.45" customHeight="1">
      <c r="A94" s="1069"/>
      <c r="B94" s="1070"/>
      <c r="C94" s="935"/>
      <c r="D94" s="936"/>
      <c r="E94" s="935"/>
      <c r="F94" s="936"/>
      <c r="G94" s="935"/>
      <c r="H94" s="935"/>
    </row>
    <row r="95" spans="1:10" s="929" customFormat="1" ht="17.45" customHeight="1">
      <c r="A95" s="1069"/>
      <c r="B95" s="1070"/>
      <c r="C95" s="935"/>
      <c r="D95" s="936"/>
      <c r="E95" s="935"/>
      <c r="F95" s="936"/>
      <c r="G95" s="935"/>
      <c r="H95" s="935"/>
    </row>
    <row r="96" spans="1:10" s="929" customFormat="1" ht="17.45" customHeight="1">
      <c r="A96" s="1069"/>
      <c r="B96" s="1070"/>
      <c r="C96" s="935"/>
      <c r="D96" s="936"/>
      <c r="E96" s="935"/>
      <c r="F96" s="936"/>
      <c r="G96" s="935"/>
      <c r="H96" s="935"/>
    </row>
    <row r="97" spans="1:8" s="929" customFormat="1" ht="17.45" customHeight="1">
      <c r="A97" s="1069"/>
      <c r="B97" s="1070"/>
      <c r="C97" s="935"/>
      <c r="D97" s="936"/>
      <c r="E97" s="935"/>
      <c r="F97" s="936"/>
      <c r="G97" s="935"/>
      <c r="H97" s="935"/>
    </row>
    <row r="98" spans="1:8" s="929" customFormat="1" ht="17.45" customHeight="1">
      <c r="A98" s="1069"/>
      <c r="B98" s="1070"/>
      <c r="C98" s="1071"/>
      <c r="D98" s="1071"/>
      <c r="E98" s="1071"/>
      <c r="F98" s="1071"/>
      <c r="G98" s="1071"/>
      <c r="H98" s="1071"/>
    </row>
    <row r="99" spans="1:8" s="929" customFormat="1" ht="17.45" customHeight="1">
      <c r="A99" s="1069"/>
      <c r="B99" s="1070"/>
      <c r="C99" s="1071"/>
      <c r="D99" s="1071"/>
      <c r="E99" s="1071"/>
      <c r="F99" s="1071"/>
      <c r="G99" s="1071"/>
      <c r="H99" s="1071"/>
    </row>
    <row r="100" spans="1:8" s="929" customFormat="1" ht="17.45" customHeight="1">
      <c r="A100" s="1069"/>
      <c r="B100" s="1070"/>
      <c r="C100" s="1071"/>
      <c r="D100" s="1071"/>
      <c r="E100" s="1071"/>
      <c r="F100" s="1071"/>
      <c r="G100" s="1071"/>
      <c r="H100" s="1071"/>
    </row>
    <row r="101" spans="1:8" s="929" customFormat="1" ht="17.45" customHeight="1">
      <c r="A101" s="1069"/>
      <c r="B101" s="1070"/>
      <c r="C101" s="1071"/>
      <c r="D101" s="1071"/>
      <c r="E101" s="1071"/>
      <c r="F101" s="1071"/>
      <c r="G101" s="1071"/>
      <c r="H101" s="1071"/>
    </row>
    <row r="102" spans="1:8" s="929" customFormat="1" ht="17.45" customHeight="1">
      <c r="A102" s="1069"/>
      <c r="B102" s="1070"/>
      <c r="C102" s="935"/>
      <c r="D102" s="936"/>
      <c r="E102" s="935"/>
      <c r="F102" s="936"/>
      <c r="G102" s="935"/>
      <c r="H102" s="935"/>
    </row>
    <row r="103" spans="1:8" s="929" customFormat="1" ht="17.45" customHeight="1">
      <c r="A103" s="1069"/>
      <c r="B103" s="1070"/>
      <c r="C103" s="935"/>
      <c r="D103" s="936"/>
      <c r="E103" s="935"/>
      <c r="F103" s="936"/>
      <c r="G103" s="935"/>
      <c r="H103" s="935"/>
    </row>
    <row r="104" spans="1:8" s="929" customFormat="1" ht="17.45" customHeight="1">
      <c r="A104" s="1069"/>
      <c r="B104" s="1070"/>
      <c r="C104" s="935"/>
      <c r="D104" s="936"/>
      <c r="E104" s="935"/>
      <c r="F104" s="936"/>
      <c r="G104" s="935"/>
      <c r="H104" s="935"/>
    </row>
    <row r="105" spans="1:8" s="929" customFormat="1" ht="17.45" customHeight="1">
      <c r="A105" s="1069"/>
      <c r="B105" s="1070"/>
      <c r="C105" s="935"/>
      <c r="D105" s="936"/>
      <c r="E105" s="935"/>
      <c r="F105" s="936"/>
      <c r="G105" s="935"/>
      <c r="H105" s="935"/>
    </row>
    <row r="106" spans="1:8" s="929" customFormat="1" ht="17.45" customHeight="1">
      <c r="A106" s="1069"/>
      <c r="B106" s="1070"/>
      <c r="C106" s="935"/>
      <c r="D106" s="936"/>
      <c r="E106" s="935"/>
      <c r="F106" s="936"/>
      <c r="G106" s="935"/>
      <c r="H106" s="935"/>
    </row>
    <row r="107" spans="1:8" s="929" customFormat="1" ht="17.45" customHeight="1">
      <c r="A107" s="1069"/>
      <c r="B107" s="1070"/>
      <c r="C107" s="935"/>
      <c r="D107" s="936"/>
      <c r="E107" s="935"/>
      <c r="F107" s="936"/>
      <c r="G107" s="935"/>
      <c r="H107" s="935"/>
    </row>
    <row r="108" spans="1:8" s="929" customFormat="1" ht="17.45" customHeight="1">
      <c r="A108" s="1069"/>
      <c r="B108" s="1070"/>
      <c r="C108" s="935"/>
      <c r="D108" s="936"/>
      <c r="E108" s="935"/>
      <c r="F108" s="936"/>
      <c r="G108" s="935"/>
      <c r="H108" s="935"/>
    </row>
    <row r="109" spans="1:8" s="929" customFormat="1" ht="17.45" customHeight="1">
      <c r="A109" s="1069"/>
      <c r="B109" s="1070"/>
      <c r="C109" s="935"/>
      <c r="D109" s="936"/>
      <c r="E109" s="935"/>
      <c r="F109" s="936"/>
      <c r="G109" s="935"/>
      <c r="H109" s="935"/>
    </row>
    <row r="110" spans="1:8" s="929" customFormat="1" ht="17.45" customHeight="1">
      <c r="A110" s="1069"/>
      <c r="B110" s="1070"/>
      <c r="C110" s="935"/>
      <c r="D110" s="936"/>
      <c r="E110" s="935"/>
      <c r="F110" s="936"/>
      <c r="G110" s="935"/>
      <c r="H110" s="935"/>
    </row>
    <row r="111" spans="1:8" s="929" customFormat="1" ht="17.45" customHeight="1">
      <c r="A111" s="1069"/>
      <c r="B111" s="1070"/>
      <c r="C111" s="935"/>
      <c r="D111" s="936"/>
      <c r="E111" s="935"/>
      <c r="F111" s="936"/>
      <c r="G111" s="935"/>
      <c r="H111" s="935"/>
    </row>
    <row r="112" spans="1:8" s="929" customFormat="1" ht="17.45" customHeight="1">
      <c r="A112" s="1069"/>
      <c r="B112" s="1070"/>
      <c r="C112" s="935"/>
      <c r="D112" s="936"/>
      <c r="E112" s="935"/>
      <c r="F112" s="936"/>
      <c r="G112" s="935"/>
      <c r="H112" s="935"/>
    </row>
    <row r="113" spans="1:11" s="929" customFormat="1" ht="17.45" customHeight="1">
      <c r="A113" s="1069"/>
      <c r="B113" s="1070"/>
      <c r="C113" s="935"/>
      <c r="D113" s="936"/>
      <c r="E113" s="935"/>
      <c r="F113" s="936"/>
      <c r="G113" s="935"/>
      <c r="H113" s="935"/>
    </row>
    <row r="114" spans="1:11" s="929" customFormat="1" ht="17.45" customHeight="1">
      <c r="A114" s="1069"/>
      <c r="B114" s="1070"/>
      <c r="C114" s="935"/>
      <c r="D114" s="936"/>
      <c r="E114" s="935"/>
      <c r="F114" s="936"/>
      <c r="G114" s="935"/>
      <c r="H114" s="935"/>
    </row>
    <row r="115" spans="1:11" s="929" customFormat="1" ht="17.45" customHeight="1">
      <c r="A115" s="1069"/>
      <c r="B115" s="1070"/>
      <c r="C115" s="935"/>
      <c r="D115" s="936"/>
      <c r="E115" s="935"/>
      <c r="F115" s="936"/>
      <c r="G115" s="935"/>
      <c r="H115" s="935"/>
    </row>
    <row r="116" spans="1:11" s="929" customFormat="1" ht="17.45" customHeight="1">
      <c r="A116" s="1069"/>
      <c r="B116" s="1070"/>
      <c r="C116" s="935"/>
      <c r="D116" s="936"/>
      <c r="E116" s="935"/>
      <c r="F116" s="936"/>
      <c r="G116" s="935"/>
      <c r="H116" s="935"/>
    </row>
    <row r="117" spans="1:11" ht="20.100000000000001" customHeight="1">
      <c r="A117" s="1522"/>
      <c r="B117" s="1522"/>
      <c r="C117" s="1522"/>
      <c r="D117" s="1522"/>
      <c r="E117" s="1522"/>
      <c r="F117" s="1522"/>
      <c r="G117" s="1522"/>
      <c r="H117" s="1522"/>
    </row>
    <row r="118" spans="1:11" s="929" customFormat="1" ht="17.45" customHeight="1">
      <c r="A118" s="1069"/>
      <c r="B118" s="1070"/>
      <c r="C118" s="935"/>
      <c r="D118" s="936"/>
      <c r="E118" s="935"/>
      <c r="F118" s="936"/>
      <c r="G118" s="935"/>
      <c r="H118" s="935"/>
    </row>
    <row r="119" spans="1:11" s="923" customFormat="1" ht="17.45" customHeight="1">
      <c r="A119" s="1069"/>
      <c r="B119" s="1070"/>
      <c r="C119" s="935"/>
      <c r="D119" s="936"/>
      <c r="E119" s="935"/>
      <c r="F119" s="936"/>
      <c r="G119" s="935"/>
      <c r="H119" s="935"/>
      <c r="I119" s="929"/>
      <c r="J119" s="929"/>
      <c r="K119" s="929"/>
    </row>
    <row r="120" spans="1:11" s="923" customFormat="1" ht="17.45" customHeight="1">
      <c r="A120" s="1069"/>
      <c r="B120" s="1070"/>
      <c r="C120" s="935"/>
      <c r="D120" s="936"/>
      <c r="E120" s="935"/>
      <c r="F120" s="936"/>
      <c r="G120" s="935"/>
      <c r="H120" s="935"/>
      <c r="I120" s="929"/>
      <c r="J120" s="929"/>
      <c r="K120" s="929"/>
    </row>
    <row r="121" spans="1:11" s="923" customFormat="1" ht="17.45" customHeight="1">
      <c r="A121" s="1069"/>
      <c r="B121" s="1070"/>
      <c r="C121" s="935"/>
      <c r="D121" s="936"/>
      <c r="E121" s="935"/>
      <c r="F121" s="936"/>
      <c r="G121" s="935"/>
      <c r="H121" s="935"/>
      <c r="I121" s="929"/>
      <c r="J121" s="929"/>
      <c r="K121" s="929"/>
    </row>
    <row r="122" spans="1:11" s="929" customFormat="1" ht="17.45" customHeight="1">
      <c r="A122" s="1069"/>
      <c r="B122" s="1070"/>
      <c r="C122" s="935"/>
      <c r="D122" s="936"/>
      <c r="E122" s="935"/>
      <c r="F122" s="936"/>
      <c r="G122" s="935"/>
      <c r="H122" s="935"/>
    </row>
    <row r="123" spans="1:11" s="923" customFormat="1" ht="17.45" customHeight="1">
      <c r="A123" s="1069"/>
      <c r="B123" s="1070"/>
      <c r="C123" s="935"/>
      <c r="D123" s="936"/>
      <c r="E123" s="935"/>
      <c r="F123" s="936"/>
      <c r="G123" s="935"/>
      <c r="H123" s="935"/>
      <c r="I123" s="929"/>
      <c r="J123" s="929"/>
      <c r="K123" s="929"/>
    </row>
    <row r="124" spans="1:11" s="923" customFormat="1" ht="17.45" customHeight="1">
      <c r="A124" s="1069"/>
      <c r="B124" s="1070"/>
      <c r="C124" s="935"/>
      <c r="D124" s="936"/>
      <c r="E124" s="935"/>
      <c r="F124" s="936"/>
      <c r="G124" s="935"/>
      <c r="H124" s="935"/>
      <c r="I124" s="929"/>
      <c r="J124" s="929"/>
      <c r="K124" s="929"/>
    </row>
    <row r="125" spans="1:11" s="923" customFormat="1" ht="17.45" customHeight="1">
      <c r="A125" s="1069"/>
      <c r="B125" s="1070"/>
      <c r="C125" s="935"/>
      <c r="D125" s="936"/>
      <c r="E125" s="935"/>
      <c r="F125" s="936"/>
      <c r="G125" s="935"/>
      <c r="H125" s="935"/>
      <c r="I125" s="929"/>
      <c r="J125" s="929"/>
      <c r="K125" s="929"/>
    </row>
    <row r="126" spans="1:11" s="923" customFormat="1" ht="17.45" customHeight="1">
      <c r="A126" s="1069"/>
      <c r="B126" s="1070"/>
      <c r="C126" s="935"/>
      <c r="D126" s="936"/>
      <c r="E126" s="935"/>
      <c r="F126" s="936"/>
      <c r="G126" s="935"/>
      <c r="H126" s="935"/>
      <c r="I126" s="929"/>
      <c r="J126" s="929"/>
      <c r="K126" s="929"/>
    </row>
    <row r="127" spans="1:11" s="923" customFormat="1" ht="17.45" customHeight="1">
      <c r="A127" s="1069"/>
      <c r="B127" s="1070"/>
      <c r="C127" s="935"/>
      <c r="D127" s="936"/>
      <c r="E127" s="935"/>
      <c r="F127" s="936"/>
      <c r="G127" s="935"/>
      <c r="H127" s="935"/>
      <c r="I127" s="929"/>
      <c r="J127" s="929"/>
      <c r="K127" s="929"/>
    </row>
    <row r="128" spans="1:11" s="923" customFormat="1" ht="17.45" customHeight="1">
      <c r="A128" s="1069"/>
      <c r="B128" s="1070"/>
      <c r="C128" s="935"/>
      <c r="D128" s="936"/>
      <c r="E128" s="935"/>
      <c r="F128" s="936"/>
      <c r="G128" s="935"/>
      <c r="H128" s="935"/>
      <c r="I128" s="929"/>
      <c r="J128" s="929"/>
      <c r="K128" s="929"/>
    </row>
    <row r="129" spans="1:11" s="923" customFormat="1" ht="17.45" customHeight="1">
      <c r="A129" s="1069"/>
      <c r="B129" s="1070"/>
      <c r="C129" s="1059"/>
      <c r="D129" s="1059"/>
      <c r="E129" s="1059"/>
      <c r="F129" s="1059"/>
      <c r="G129" s="1059"/>
      <c r="H129" s="1059"/>
      <c r="I129" s="929"/>
      <c r="J129" s="929"/>
      <c r="K129" s="929"/>
    </row>
    <row r="130" spans="1:11" s="923" customFormat="1" ht="17.45" customHeight="1">
      <c r="A130" s="1069"/>
      <c r="B130" s="1070"/>
      <c r="C130" s="1059"/>
      <c r="D130" s="1059"/>
      <c r="E130" s="1059"/>
      <c r="F130" s="1059"/>
      <c r="G130" s="1059"/>
      <c r="H130" s="1059"/>
      <c r="I130" s="929"/>
      <c r="J130" s="929"/>
      <c r="K130" s="929"/>
    </row>
    <row r="131" spans="1:11" s="923" customFormat="1" ht="17.45" customHeight="1">
      <c r="A131" s="1069"/>
      <c r="B131" s="1070"/>
      <c r="C131" s="1059"/>
      <c r="D131" s="1059"/>
      <c r="E131" s="1059"/>
      <c r="F131" s="1059"/>
      <c r="G131" s="1059"/>
      <c r="H131" s="1059"/>
      <c r="I131" s="929"/>
      <c r="J131" s="929"/>
      <c r="K131" s="929"/>
    </row>
    <row r="132" spans="1:11" s="923" customFormat="1" ht="17.45" customHeight="1">
      <c r="A132" s="1069"/>
      <c r="B132" s="1070"/>
      <c r="C132" s="935"/>
      <c r="D132" s="936"/>
      <c r="E132" s="935"/>
      <c r="F132" s="936"/>
      <c r="G132" s="935"/>
      <c r="H132" s="935"/>
      <c r="I132" s="929"/>
      <c r="J132" s="929"/>
      <c r="K132" s="929"/>
    </row>
    <row r="133" spans="1:11" s="923" customFormat="1" ht="17.45" customHeight="1">
      <c r="A133" s="1069"/>
      <c r="B133" s="1070"/>
      <c r="C133" s="935"/>
      <c r="D133" s="936"/>
      <c r="E133" s="935"/>
      <c r="F133" s="936"/>
      <c r="G133" s="935"/>
      <c r="H133" s="935"/>
      <c r="I133" s="929"/>
      <c r="J133" s="929"/>
      <c r="K133" s="929"/>
    </row>
    <row r="134" spans="1:11" s="929" customFormat="1" ht="17.45" customHeight="1">
      <c r="A134" s="1069"/>
      <c r="B134" s="1070"/>
      <c r="C134" s="935"/>
      <c r="D134" s="936"/>
      <c r="E134" s="935"/>
      <c r="F134" s="936"/>
      <c r="G134" s="935"/>
      <c r="H134" s="935"/>
    </row>
    <row r="135" spans="1:11" s="923" customFormat="1" ht="17.45" customHeight="1">
      <c r="A135" s="1069"/>
      <c r="B135" s="1070"/>
      <c r="C135" s="935"/>
      <c r="D135" s="936"/>
      <c r="E135" s="935"/>
      <c r="F135" s="936"/>
      <c r="G135" s="935"/>
      <c r="H135" s="935"/>
      <c r="I135" s="929"/>
      <c r="J135" s="929"/>
      <c r="K135" s="929"/>
    </row>
    <row r="136" spans="1:11" s="923" customFormat="1" ht="17.45" customHeight="1">
      <c r="A136" s="1069"/>
      <c r="B136" s="1070"/>
      <c r="C136" s="935"/>
      <c r="D136" s="936"/>
      <c r="E136" s="935"/>
      <c r="F136" s="936"/>
      <c r="G136" s="935"/>
      <c r="H136" s="935"/>
      <c r="I136" s="929"/>
      <c r="J136" s="929"/>
      <c r="K136" s="929"/>
    </row>
    <row r="137" spans="1:11" s="923" customFormat="1" ht="17.45" customHeight="1">
      <c r="A137" s="1069"/>
      <c r="B137" s="1070"/>
      <c r="C137" s="935"/>
      <c r="D137" s="936"/>
      <c r="E137" s="935"/>
      <c r="F137" s="936"/>
      <c r="G137" s="935"/>
      <c r="H137" s="935"/>
      <c r="I137" s="929"/>
      <c r="J137" s="929"/>
      <c r="K137" s="929"/>
    </row>
    <row r="138" spans="1:11" s="923" customFormat="1" ht="17.45" customHeight="1">
      <c r="A138" s="1069"/>
      <c r="B138" s="1070"/>
      <c r="C138" s="935"/>
      <c r="D138" s="935"/>
      <c r="E138" s="935"/>
      <c r="F138" s="935"/>
      <c r="G138" s="935"/>
      <c r="H138" s="935"/>
      <c r="I138" s="929"/>
      <c r="J138" s="929"/>
      <c r="K138" s="929"/>
    </row>
    <row r="139" spans="1:11" s="923" customFormat="1" ht="17.45" customHeight="1">
      <c r="A139" s="1069"/>
      <c r="B139" s="1070"/>
      <c r="C139" s="935"/>
      <c r="D139" s="935"/>
      <c r="E139" s="935"/>
      <c r="F139" s="935"/>
      <c r="G139" s="935"/>
      <c r="H139" s="935"/>
      <c r="I139" s="929"/>
      <c r="J139" s="929"/>
      <c r="K139" s="929"/>
    </row>
    <row r="140" spans="1:11" s="923" customFormat="1" ht="17.45" customHeight="1">
      <c r="A140" s="1069"/>
      <c r="B140" s="1070"/>
      <c r="C140" s="935"/>
      <c r="D140" s="935"/>
      <c r="E140" s="935"/>
      <c r="F140" s="935"/>
      <c r="G140" s="935"/>
      <c r="H140" s="935"/>
      <c r="I140" s="929"/>
      <c r="J140" s="929"/>
      <c r="K140" s="929"/>
    </row>
    <row r="141" spans="1:11" s="923" customFormat="1" ht="17.45" customHeight="1">
      <c r="A141" s="1069"/>
      <c r="B141" s="1070"/>
      <c r="C141" s="935"/>
      <c r="D141" s="935"/>
      <c r="E141" s="935"/>
      <c r="F141" s="935"/>
      <c r="G141" s="935"/>
      <c r="H141" s="935"/>
      <c r="I141" s="929"/>
      <c r="J141" s="929"/>
      <c r="K141" s="929"/>
    </row>
    <row r="142" spans="1:11" s="923" customFormat="1" ht="17.45" customHeight="1">
      <c r="A142" s="1069"/>
      <c r="B142" s="1070"/>
      <c r="C142" s="935"/>
      <c r="D142" s="935"/>
      <c r="E142" s="935"/>
      <c r="F142" s="935"/>
      <c r="G142" s="935"/>
      <c r="H142" s="1072"/>
      <c r="I142" s="929"/>
      <c r="J142" s="929"/>
      <c r="K142" s="929"/>
    </row>
    <row r="143" spans="1:11" ht="20.100000000000001" customHeight="1">
      <c r="A143" s="1522"/>
      <c r="B143" s="1522"/>
      <c r="C143" s="1522"/>
      <c r="D143" s="1522"/>
      <c r="E143" s="1522"/>
      <c r="F143" s="1522"/>
      <c r="G143" s="1522"/>
      <c r="H143" s="1522"/>
    </row>
    <row r="144" spans="1:11" s="929" customFormat="1" ht="17.45" customHeight="1">
      <c r="A144" s="1069"/>
      <c r="B144" s="1070"/>
      <c r="C144" s="1059"/>
      <c r="D144" s="1041"/>
      <c r="E144" s="1041"/>
      <c r="F144" s="1041"/>
      <c r="G144" s="1041"/>
    </row>
    <row r="145" spans="1:7" s="923" customFormat="1" ht="17.45" customHeight="1">
      <c r="A145" s="1069"/>
      <c r="B145" s="1070"/>
      <c r="C145" s="952"/>
      <c r="D145" s="938"/>
      <c r="E145" s="938"/>
      <c r="F145" s="938"/>
      <c r="G145" s="938"/>
    </row>
    <row r="146" spans="1:7" s="923" customFormat="1" ht="17.45" customHeight="1">
      <c r="A146" s="1069"/>
      <c r="B146" s="1070"/>
      <c r="C146" s="952"/>
      <c r="D146" s="938"/>
      <c r="E146" s="938"/>
      <c r="F146" s="938"/>
      <c r="G146" s="938"/>
    </row>
    <row r="147" spans="1:7" s="923" customFormat="1" ht="17.45" customHeight="1">
      <c r="A147" s="1069"/>
      <c r="B147" s="1070"/>
      <c r="C147" s="952"/>
      <c r="D147" s="938"/>
      <c r="E147" s="938"/>
      <c r="F147" s="938"/>
      <c r="G147" s="938"/>
    </row>
    <row r="148" spans="1:7" s="929" customFormat="1" ht="17.45" customHeight="1">
      <c r="A148" s="1069"/>
      <c r="B148" s="1070"/>
      <c r="C148" s="1059"/>
      <c r="D148" s="1041"/>
      <c r="E148" s="1041"/>
      <c r="F148" s="1041"/>
      <c r="G148" s="1041"/>
    </row>
    <row r="149" spans="1:7" s="923" customFormat="1" ht="17.45" customHeight="1">
      <c r="A149" s="1069"/>
      <c r="B149" s="1070"/>
      <c r="C149" s="952"/>
      <c r="D149" s="938"/>
      <c r="E149" s="938"/>
      <c r="F149" s="938"/>
      <c r="G149" s="938"/>
    </row>
    <row r="150" spans="1:7" s="923" customFormat="1" ht="17.45" customHeight="1">
      <c r="A150" s="1069"/>
      <c r="B150" s="1070"/>
      <c r="C150" s="952"/>
      <c r="D150" s="938"/>
      <c r="E150" s="938"/>
      <c r="F150" s="938"/>
      <c r="G150" s="938"/>
    </row>
    <row r="151" spans="1:7" s="923" customFormat="1" ht="17.45" customHeight="1">
      <c r="A151" s="1069"/>
      <c r="B151" s="1070"/>
      <c r="C151" s="952"/>
      <c r="D151" s="938"/>
      <c r="E151" s="938"/>
      <c r="F151" s="938"/>
      <c r="G151" s="938"/>
    </row>
    <row r="152" spans="1:7" s="923" customFormat="1" ht="17.45" customHeight="1">
      <c r="A152" s="1069"/>
      <c r="B152" s="1070"/>
      <c r="C152" s="952"/>
      <c r="D152" s="938"/>
      <c r="E152" s="938"/>
      <c r="F152" s="938"/>
      <c r="G152" s="938"/>
    </row>
    <row r="153" spans="1:7" s="923" customFormat="1" ht="17.45" customHeight="1">
      <c r="A153" s="1069"/>
      <c r="B153" s="1070"/>
      <c r="C153" s="952"/>
      <c r="D153" s="938"/>
      <c r="E153" s="938"/>
      <c r="F153" s="938"/>
      <c r="G153" s="938"/>
    </row>
    <row r="154" spans="1:7" s="923" customFormat="1" ht="17.45" customHeight="1">
      <c r="A154" s="1069"/>
      <c r="B154" s="1070"/>
      <c r="C154" s="952"/>
      <c r="D154" s="938"/>
      <c r="E154" s="938"/>
      <c r="F154" s="938"/>
      <c r="G154" s="938"/>
    </row>
    <row r="155" spans="1:7" s="923" customFormat="1" ht="17.45" customHeight="1">
      <c r="A155" s="1069"/>
      <c r="B155" s="1070"/>
      <c r="C155" s="952"/>
      <c r="D155" s="938"/>
      <c r="E155" s="938"/>
      <c r="F155" s="938"/>
      <c r="G155" s="938"/>
    </row>
    <row r="156" spans="1:7" s="923" customFormat="1" ht="17.45" customHeight="1">
      <c r="A156" s="1069"/>
      <c r="B156" s="1070"/>
      <c r="C156" s="952"/>
      <c r="D156" s="938"/>
      <c r="E156" s="938"/>
      <c r="F156" s="938"/>
      <c r="G156" s="938"/>
    </row>
    <row r="157" spans="1:7" s="923" customFormat="1" ht="17.45" customHeight="1">
      <c r="A157" s="1069"/>
      <c r="B157" s="1070"/>
      <c r="C157" s="952"/>
      <c r="D157" s="938"/>
      <c r="E157" s="938"/>
      <c r="F157" s="938"/>
      <c r="G157" s="938"/>
    </row>
    <row r="158" spans="1:7" s="923" customFormat="1" ht="17.45" customHeight="1">
      <c r="A158" s="1069"/>
      <c r="B158" s="1070"/>
      <c r="C158" s="952"/>
      <c r="D158" s="938"/>
      <c r="E158" s="938"/>
      <c r="F158" s="938"/>
      <c r="G158" s="938"/>
    </row>
    <row r="159" spans="1:7" s="923" customFormat="1" ht="17.45" customHeight="1">
      <c r="A159" s="1069"/>
      <c r="B159" s="1070"/>
      <c r="C159" s="952"/>
      <c r="D159" s="938"/>
      <c r="E159" s="938"/>
      <c r="F159" s="938"/>
      <c r="G159" s="938"/>
    </row>
    <row r="160" spans="1:7" s="929" customFormat="1" ht="17.45" customHeight="1">
      <c r="A160" s="1069"/>
      <c r="B160" s="1070"/>
      <c r="C160" s="1059"/>
      <c r="D160" s="1041"/>
      <c r="E160" s="1041"/>
      <c r="F160" s="1041"/>
      <c r="G160" s="1041"/>
    </row>
    <row r="161" spans="1:8" s="923" customFormat="1" ht="17.45" customHeight="1">
      <c r="A161" s="1069"/>
      <c r="B161" s="1070"/>
      <c r="C161" s="952"/>
      <c r="D161" s="938"/>
      <c r="E161" s="938"/>
      <c r="F161" s="938"/>
      <c r="G161" s="938"/>
    </row>
    <row r="162" spans="1:8" s="923" customFormat="1" ht="17.45" customHeight="1">
      <c r="A162" s="1069"/>
      <c r="B162" s="1070"/>
      <c r="C162" s="952"/>
      <c r="D162" s="938"/>
      <c r="E162" s="938"/>
      <c r="F162" s="938"/>
      <c r="G162" s="938"/>
    </row>
    <row r="163" spans="1:8" s="923" customFormat="1" ht="17.45" customHeight="1">
      <c r="A163" s="1069"/>
      <c r="B163" s="1070"/>
      <c r="C163" s="952"/>
      <c r="D163" s="938"/>
      <c r="E163" s="938"/>
      <c r="F163" s="938"/>
      <c r="G163" s="938"/>
    </row>
    <row r="164" spans="1:8" s="923" customFormat="1" ht="17.45" customHeight="1">
      <c r="A164" s="1069"/>
      <c r="B164" s="1070"/>
      <c r="C164" s="952"/>
      <c r="D164" s="938"/>
      <c r="E164" s="938"/>
      <c r="F164" s="938"/>
      <c r="G164" s="938"/>
    </row>
    <row r="165" spans="1:8" s="923" customFormat="1" ht="17.45" customHeight="1">
      <c r="A165" s="1069"/>
      <c r="B165" s="1070"/>
      <c r="C165" s="952"/>
      <c r="D165" s="938"/>
      <c r="E165" s="938"/>
      <c r="F165" s="938"/>
      <c r="G165" s="938"/>
    </row>
    <row r="166" spans="1:8" s="923" customFormat="1" ht="17.45" customHeight="1">
      <c r="A166" s="1069"/>
      <c r="B166" s="1070"/>
      <c r="C166" s="952"/>
      <c r="D166" s="938"/>
      <c r="E166" s="938"/>
      <c r="F166" s="938"/>
      <c r="G166" s="938"/>
    </row>
    <row r="167" spans="1:8" s="923" customFormat="1" ht="17.45" customHeight="1">
      <c r="A167" s="1069"/>
      <c r="B167" s="1070"/>
      <c r="C167" s="952"/>
      <c r="D167" s="938"/>
      <c r="E167" s="938"/>
      <c r="F167" s="938"/>
      <c r="G167" s="938"/>
      <c r="H167" s="938"/>
    </row>
    <row r="168" spans="1:8" s="923" customFormat="1" ht="17.45" customHeight="1">
      <c r="A168" s="1069"/>
      <c r="B168" s="1070"/>
      <c r="C168" s="952"/>
      <c r="D168" s="938"/>
      <c r="E168" s="938"/>
      <c r="F168" s="938"/>
      <c r="G168" s="938"/>
      <c r="H168" s="938"/>
    </row>
    <row r="169" spans="1:8" ht="25.5" customHeight="1">
      <c r="A169" s="918"/>
      <c r="C169" s="952"/>
      <c r="H169" s="956"/>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ColWidth="11.42578125" defaultRowHeight="15"/>
  <cols>
    <col min="1" max="1" width="7.42578125" style="929" customWidth="1"/>
    <col min="2" max="2" width="20.7109375" style="918" customWidth="1"/>
    <col min="3" max="6" width="16.28515625" style="938" customWidth="1"/>
    <col min="7" max="7" width="16.28515625" style="918" customWidth="1"/>
    <col min="8" max="8" width="20.28515625" style="918" customWidth="1"/>
    <col min="9" max="16384" width="11.42578125" style="918"/>
  </cols>
  <sheetData>
    <row r="1" spans="1:8" ht="15" customHeight="1">
      <c r="A1" s="1106" t="s">
        <v>1750</v>
      </c>
      <c r="C1" s="1097"/>
      <c r="D1" s="1097"/>
      <c r="E1" s="1097"/>
      <c r="F1" s="1097"/>
    </row>
    <row r="2" spans="1:8" s="923" customFormat="1" ht="14.1" customHeight="1">
      <c r="A2" s="1514" t="s">
        <v>654</v>
      </c>
      <c r="B2" s="1514"/>
      <c r="C2" s="1514"/>
      <c r="D2" s="1514"/>
      <c r="E2" s="1514"/>
      <c r="F2" s="1514"/>
      <c r="G2" s="1514"/>
      <c r="H2" s="1514"/>
    </row>
    <row r="3" spans="1:8" s="923" customFormat="1" ht="14.1" customHeight="1">
      <c r="A3" s="1514" t="s">
        <v>1546</v>
      </c>
      <c r="B3" s="1514"/>
      <c r="C3" s="1514"/>
      <c r="D3" s="1514"/>
      <c r="E3" s="1514"/>
      <c r="F3" s="1514"/>
      <c r="G3" s="1514"/>
      <c r="H3" s="1514"/>
    </row>
    <row r="4" spans="1:8" s="923" customFormat="1" ht="14.1" customHeight="1">
      <c r="A4" s="1514" t="s">
        <v>1547</v>
      </c>
      <c r="B4" s="1514"/>
      <c r="C4" s="1514"/>
      <c r="D4" s="1514"/>
      <c r="E4" s="1514"/>
      <c r="F4" s="1514"/>
      <c r="G4" s="1514"/>
      <c r="H4" s="1514"/>
    </row>
    <row r="5" spans="1:8" s="923" customFormat="1" ht="21" customHeight="1">
      <c r="A5" s="1515" t="s">
        <v>335</v>
      </c>
      <c r="B5" s="1515"/>
      <c r="C5" s="1515"/>
      <c r="D5" s="1515"/>
      <c r="E5" s="1515"/>
      <c r="F5" s="1515"/>
      <c r="G5" s="1515"/>
      <c r="H5" s="1515"/>
    </row>
    <row r="6" spans="1:8" ht="20.100000000000001" customHeight="1">
      <c r="A6" s="1431" t="s">
        <v>1548</v>
      </c>
      <c r="B6" s="1384"/>
      <c r="C6" s="1516" t="s">
        <v>1560</v>
      </c>
      <c r="D6" s="1517"/>
      <c r="E6" s="1517"/>
      <c r="F6" s="1517"/>
      <c r="G6" s="1517"/>
      <c r="H6" s="1517"/>
    </row>
    <row r="7" spans="1:8" ht="20.100000000000001" customHeight="1">
      <c r="A7" s="1432"/>
      <c r="B7" s="1385"/>
      <c r="C7" s="1518" t="s">
        <v>1675</v>
      </c>
      <c r="D7" s="1428" t="s">
        <v>1016</v>
      </c>
      <c r="E7" s="1516" t="s">
        <v>531</v>
      </c>
      <c r="F7" s="1520"/>
      <c r="G7" s="1428" t="s">
        <v>1551</v>
      </c>
      <c r="H7" s="1416" t="s">
        <v>1595</v>
      </c>
    </row>
    <row r="8" spans="1:8" ht="24.95" customHeight="1">
      <c r="A8" s="1432"/>
      <c r="B8" s="1385"/>
      <c r="C8" s="1519"/>
      <c r="D8" s="1430"/>
      <c r="E8" s="926" t="s">
        <v>529</v>
      </c>
      <c r="F8" s="926" t="s">
        <v>518</v>
      </c>
      <c r="G8" s="1430"/>
      <c r="H8" s="1418"/>
    </row>
    <row r="9" spans="1:8" ht="20.100000000000001" customHeight="1">
      <c r="A9" s="1433"/>
      <c r="B9" s="1386"/>
      <c r="C9" s="1039" t="s">
        <v>179</v>
      </c>
      <c r="D9" s="926" t="s">
        <v>779</v>
      </c>
      <c r="E9" s="927" t="s">
        <v>179</v>
      </c>
      <c r="F9" s="926" t="s">
        <v>779</v>
      </c>
      <c r="G9" s="1038" t="s">
        <v>179</v>
      </c>
      <c r="H9" s="928" t="s">
        <v>646</v>
      </c>
    </row>
    <row r="10" spans="1:8" s="929" customFormat="1" ht="20.100000000000001" customHeight="1">
      <c r="A10" s="1522"/>
      <c r="B10" s="1522"/>
      <c r="C10" s="1522"/>
      <c r="D10" s="1522"/>
      <c r="E10" s="1522"/>
      <c r="F10" s="1522"/>
      <c r="G10" s="1522"/>
      <c r="H10" s="1522"/>
    </row>
    <row r="11" spans="1:8" s="929" customFormat="1" ht="15" customHeight="1">
      <c r="A11" s="1396" t="s">
        <v>495</v>
      </c>
      <c r="B11" s="1396"/>
      <c r="C11" s="1396"/>
      <c r="D11" s="1396"/>
      <c r="E11" s="1396"/>
      <c r="F11" s="1396"/>
      <c r="G11" s="1396"/>
      <c r="H11" s="1396"/>
    </row>
    <row r="12" spans="1:8" s="929" customFormat="1" ht="17.649999999999999" customHeight="1">
      <c r="A12" s="947">
        <v>43739</v>
      </c>
      <c r="B12" s="948">
        <v>43739</v>
      </c>
      <c r="C12" s="931">
        <v>6854</v>
      </c>
      <c r="D12" s="931">
        <v>160.35999999999999</v>
      </c>
      <c r="E12" s="931">
        <v>3474</v>
      </c>
      <c r="F12" s="931">
        <v>375.57</v>
      </c>
      <c r="G12" s="931">
        <v>13041</v>
      </c>
      <c r="H12" s="931">
        <v>1551045</v>
      </c>
    </row>
    <row r="13" spans="1:8" s="929" customFormat="1" ht="11.65" customHeight="1">
      <c r="A13" s="950" t="s">
        <v>342</v>
      </c>
      <c r="B13" s="948">
        <v>43770</v>
      </c>
      <c r="C13" s="931">
        <v>6118</v>
      </c>
      <c r="D13" s="931">
        <v>152</v>
      </c>
      <c r="E13" s="931">
        <v>2906</v>
      </c>
      <c r="F13" s="931">
        <v>167.06</v>
      </c>
      <c r="G13" s="931">
        <v>11159</v>
      </c>
      <c r="H13" s="931">
        <v>1528340</v>
      </c>
    </row>
    <row r="14" spans="1:8" s="929" customFormat="1" ht="11.65" customHeight="1">
      <c r="A14" s="950" t="s">
        <v>342</v>
      </c>
      <c r="B14" s="948">
        <v>43800</v>
      </c>
      <c r="C14" s="931">
        <v>6039</v>
      </c>
      <c r="D14" s="931">
        <v>52.870000000000005</v>
      </c>
      <c r="E14" s="931">
        <v>4440</v>
      </c>
      <c r="F14" s="931">
        <v>418.63</v>
      </c>
      <c r="G14" s="931">
        <v>15491</v>
      </c>
      <c r="H14" s="931">
        <v>1562128</v>
      </c>
    </row>
    <row r="15" spans="1:8" s="929" customFormat="1" ht="17.649999999999999" customHeight="1">
      <c r="A15" s="950">
        <v>43831</v>
      </c>
      <c r="B15" s="948">
        <v>43831</v>
      </c>
      <c r="C15" s="931">
        <v>5644</v>
      </c>
      <c r="D15" s="931">
        <v>129.62</v>
      </c>
      <c r="E15" s="931">
        <v>2554</v>
      </c>
      <c r="F15" s="931">
        <v>305.89999999999998</v>
      </c>
      <c r="G15" s="931">
        <v>9979</v>
      </c>
      <c r="H15" s="931">
        <v>1281747</v>
      </c>
    </row>
    <row r="16" spans="1:8" s="929" customFormat="1" ht="11.65" customHeight="1">
      <c r="A16" s="950" t="s">
        <v>342</v>
      </c>
      <c r="B16" s="948">
        <v>43862</v>
      </c>
      <c r="C16" s="931">
        <v>5169</v>
      </c>
      <c r="D16" s="931">
        <v>166.3</v>
      </c>
      <c r="E16" s="931">
        <v>2518</v>
      </c>
      <c r="F16" s="931">
        <v>285.83000000000004</v>
      </c>
      <c r="G16" s="931">
        <v>9934</v>
      </c>
      <c r="H16" s="931">
        <v>1464942</v>
      </c>
    </row>
    <row r="17" spans="1:8" s="929" customFormat="1" ht="11.65" customHeight="1">
      <c r="A17" s="950" t="s">
        <v>342</v>
      </c>
      <c r="B17" s="948">
        <v>43891</v>
      </c>
      <c r="C17" s="931">
        <v>6095</v>
      </c>
      <c r="D17" s="931">
        <v>91.08</v>
      </c>
      <c r="E17" s="931">
        <v>4040</v>
      </c>
      <c r="F17" s="931">
        <v>386.78000000000003</v>
      </c>
      <c r="G17" s="931">
        <v>13296</v>
      </c>
      <c r="H17" s="931">
        <v>1620074</v>
      </c>
    </row>
    <row r="18" spans="1:8" s="929" customFormat="1" ht="11.65" customHeight="1">
      <c r="A18" s="950" t="s">
        <v>342</v>
      </c>
      <c r="B18" s="948">
        <v>43922</v>
      </c>
      <c r="C18" s="931">
        <v>6454</v>
      </c>
      <c r="D18" s="931">
        <v>72.88</v>
      </c>
      <c r="E18" s="931">
        <v>3250</v>
      </c>
      <c r="F18" s="931">
        <v>362.7</v>
      </c>
      <c r="G18" s="931">
        <v>12347</v>
      </c>
      <c r="H18" s="931">
        <v>1613051</v>
      </c>
    </row>
    <row r="19" spans="1:8" s="929" customFormat="1" ht="11.65" customHeight="1">
      <c r="A19" s="950" t="s">
        <v>342</v>
      </c>
      <c r="B19" s="948">
        <v>43952</v>
      </c>
      <c r="C19" s="931">
        <v>6466</v>
      </c>
      <c r="D19" s="931">
        <v>126.44000000000001</v>
      </c>
      <c r="E19" s="931">
        <v>3124</v>
      </c>
      <c r="F19" s="931">
        <v>357.71</v>
      </c>
      <c r="G19" s="931">
        <v>12239</v>
      </c>
      <c r="H19" s="931">
        <v>1593899</v>
      </c>
    </row>
    <row r="20" spans="1:8" s="929" customFormat="1" ht="11.65" customHeight="1">
      <c r="A20" s="950" t="s">
        <v>342</v>
      </c>
      <c r="B20" s="948">
        <v>43983</v>
      </c>
      <c r="C20" s="931">
        <v>7140</v>
      </c>
      <c r="D20" s="931">
        <v>235.76999999999998</v>
      </c>
      <c r="E20" s="931">
        <v>3642</v>
      </c>
      <c r="F20" s="931">
        <v>402.99</v>
      </c>
      <c r="G20" s="931">
        <v>13679</v>
      </c>
      <c r="H20" s="931">
        <v>1665555</v>
      </c>
    </row>
    <row r="21" spans="1:8" s="929" customFormat="1" ht="11.65" customHeight="1">
      <c r="A21" s="950" t="s">
        <v>342</v>
      </c>
      <c r="B21" s="948">
        <v>44013</v>
      </c>
      <c r="C21" s="931">
        <v>7850</v>
      </c>
      <c r="D21" s="931">
        <v>156.72</v>
      </c>
      <c r="E21" s="931">
        <v>3618</v>
      </c>
      <c r="F21" s="931">
        <v>425.61</v>
      </c>
      <c r="G21" s="931">
        <v>14370</v>
      </c>
      <c r="H21" s="931">
        <v>1741419</v>
      </c>
    </row>
    <row r="22" spans="1:8" s="929" customFormat="1" ht="11.65" customHeight="1">
      <c r="A22" s="950" t="s">
        <v>342</v>
      </c>
      <c r="B22" s="948">
        <v>44044</v>
      </c>
      <c r="C22" s="931">
        <v>7290</v>
      </c>
      <c r="D22" s="931">
        <v>155.64000000000001</v>
      </c>
      <c r="E22" s="931">
        <v>3888</v>
      </c>
      <c r="F22" s="931">
        <v>433.48999999999995</v>
      </c>
      <c r="G22" s="931">
        <v>15041</v>
      </c>
      <c r="H22" s="931">
        <v>1715208</v>
      </c>
    </row>
    <row r="23" spans="1:8" s="929" customFormat="1" ht="11.65" customHeight="1">
      <c r="A23" s="950" t="s">
        <v>342</v>
      </c>
      <c r="B23" s="948">
        <v>44075</v>
      </c>
      <c r="C23" s="931">
        <v>6967</v>
      </c>
      <c r="D23" s="931">
        <v>68.86</v>
      </c>
      <c r="E23" s="931">
        <v>3214</v>
      </c>
      <c r="F23" s="931">
        <v>465.76000000000005</v>
      </c>
      <c r="G23" s="931">
        <v>12946</v>
      </c>
      <c r="H23" s="931">
        <v>1489106</v>
      </c>
    </row>
    <row r="24" spans="1:8" s="929" customFormat="1" ht="11.65" customHeight="1">
      <c r="A24" s="950" t="s">
        <v>342</v>
      </c>
      <c r="B24" s="948">
        <v>44105</v>
      </c>
      <c r="C24" s="931">
        <v>7541</v>
      </c>
      <c r="D24" s="931">
        <v>120.41</v>
      </c>
      <c r="E24" s="931">
        <v>3871</v>
      </c>
      <c r="F24" s="931">
        <v>414.62</v>
      </c>
      <c r="G24" s="931">
        <v>14328</v>
      </c>
      <c r="H24" s="931">
        <v>1744244</v>
      </c>
    </row>
    <row r="25" spans="1:8" s="929" customFormat="1" ht="11.65" customHeight="1">
      <c r="A25" s="950" t="s">
        <v>342</v>
      </c>
      <c r="B25" s="948">
        <v>44136</v>
      </c>
      <c r="C25" s="931">
        <v>7257</v>
      </c>
      <c r="D25" s="931">
        <v>86.81</v>
      </c>
      <c r="E25" s="931">
        <v>3460</v>
      </c>
      <c r="F25" s="931">
        <v>389.42</v>
      </c>
      <c r="G25" s="931">
        <v>13280</v>
      </c>
      <c r="H25" s="931">
        <v>1635331</v>
      </c>
    </row>
    <row r="26" spans="1:8" s="929" customFormat="1" ht="11.65" customHeight="1">
      <c r="A26" s="950" t="s">
        <v>342</v>
      </c>
      <c r="B26" s="948">
        <v>44166</v>
      </c>
      <c r="C26" s="931">
        <v>6584</v>
      </c>
      <c r="D26" s="931">
        <v>74.53</v>
      </c>
      <c r="E26" s="931">
        <v>4131</v>
      </c>
      <c r="F26" s="931">
        <v>427.83000000000004</v>
      </c>
      <c r="G26" s="931">
        <v>14560</v>
      </c>
      <c r="H26" s="931">
        <v>1567361</v>
      </c>
    </row>
    <row r="27" spans="1:8" s="929" customFormat="1" ht="17.649999999999999" customHeight="1">
      <c r="A27" s="950">
        <v>44197</v>
      </c>
      <c r="B27" s="948">
        <v>44197</v>
      </c>
      <c r="C27" s="931">
        <v>6376</v>
      </c>
      <c r="D27" s="931">
        <v>99.78</v>
      </c>
      <c r="E27" s="931">
        <v>3303</v>
      </c>
      <c r="F27" s="931">
        <v>358.71</v>
      </c>
      <c r="G27" s="931">
        <v>12339</v>
      </c>
      <c r="H27" s="931">
        <v>1318481</v>
      </c>
    </row>
    <row r="28" spans="1:8" s="929" customFormat="1" ht="11.65" customHeight="1">
      <c r="A28" s="950" t="s">
        <v>342</v>
      </c>
      <c r="B28" s="948">
        <v>44228</v>
      </c>
      <c r="C28" s="931">
        <v>6429</v>
      </c>
      <c r="D28" s="931">
        <v>391.66999999999996</v>
      </c>
      <c r="E28" s="931">
        <v>3229</v>
      </c>
      <c r="F28" s="931">
        <v>373.65</v>
      </c>
      <c r="G28" s="931">
        <v>12684</v>
      </c>
      <c r="H28" s="931">
        <v>1464697</v>
      </c>
    </row>
    <row r="29" spans="1:8" s="929" customFormat="1" ht="11.65" customHeight="1">
      <c r="A29" s="950" t="s">
        <v>342</v>
      </c>
      <c r="B29" s="948">
        <v>44256</v>
      </c>
      <c r="C29" s="931">
        <v>7934</v>
      </c>
      <c r="D29" s="931">
        <v>146.37</v>
      </c>
      <c r="E29" s="931">
        <v>4154</v>
      </c>
      <c r="F29" s="931">
        <v>478.3</v>
      </c>
      <c r="G29" s="931">
        <v>16009</v>
      </c>
      <c r="H29" s="931">
        <v>1888268</v>
      </c>
    </row>
    <row r="30" spans="1:8" s="929" customFormat="1" ht="11.65" customHeight="1">
      <c r="A30" s="950" t="s">
        <v>342</v>
      </c>
      <c r="B30" s="948">
        <v>44287</v>
      </c>
      <c r="C30" s="931">
        <v>7539</v>
      </c>
      <c r="D30" s="931">
        <v>153.13</v>
      </c>
      <c r="E30" s="931">
        <v>3594</v>
      </c>
      <c r="F30" s="931">
        <v>423.46000000000004</v>
      </c>
      <c r="G30" s="931">
        <v>14743</v>
      </c>
      <c r="H30" s="931">
        <v>1867632</v>
      </c>
    </row>
    <row r="31" spans="1:8" s="929" customFormat="1" ht="11.65" customHeight="1">
      <c r="A31" s="950" t="s">
        <v>342</v>
      </c>
      <c r="B31" s="948">
        <v>44317</v>
      </c>
      <c r="C31" s="931">
        <v>7718</v>
      </c>
      <c r="D31" s="931">
        <v>153.01</v>
      </c>
      <c r="E31" s="931">
        <v>3357</v>
      </c>
      <c r="F31" s="931">
        <v>411.46000000000004</v>
      </c>
      <c r="G31" s="931">
        <v>14183</v>
      </c>
      <c r="H31" s="931">
        <v>1660532</v>
      </c>
    </row>
    <row r="32" spans="1:8" s="929" customFormat="1" ht="11.65" customHeight="1">
      <c r="A32" s="950" t="s">
        <v>342</v>
      </c>
      <c r="B32" s="948">
        <v>44348</v>
      </c>
      <c r="C32" s="931">
        <v>8781</v>
      </c>
      <c r="D32" s="931">
        <v>134.51</v>
      </c>
      <c r="E32" s="931">
        <v>3840</v>
      </c>
      <c r="F32" s="931">
        <v>477.78999999999996</v>
      </c>
      <c r="G32" s="931">
        <v>16224</v>
      </c>
      <c r="H32" s="931">
        <v>1845267</v>
      </c>
    </row>
    <row r="33" spans="1:11" s="929" customFormat="1" ht="11.65" customHeight="1">
      <c r="A33" s="950" t="s">
        <v>342</v>
      </c>
      <c r="B33" s="948">
        <v>44378</v>
      </c>
      <c r="C33" s="931">
        <v>8401</v>
      </c>
      <c r="D33" s="931">
        <v>225.08</v>
      </c>
      <c r="E33" s="931">
        <v>3976</v>
      </c>
      <c r="F33" s="931">
        <v>453.48999999999995</v>
      </c>
      <c r="G33" s="931">
        <v>16170</v>
      </c>
      <c r="H33" s="931">
        <v>1958140</v>
      </c>
    </row>
    <row r="34" spans="1:11" s="929" customFormat="1" ht="11.65" customHeight="1">
      <c r="A34" s="950" t="s">
        <v>342</v>
      </c>
      <c r="B34" s="948">
        <v>44409</v>
      </c>
      <c r="C34" s="931">
        <v>8098</v>
      </c>
      <c r="D34" s="931">
        <v>111.44000000000001</v>
      </c>
      <c r="E34" s="931">
        <v>3547</v>
      </c>
      <c r="F34" s="931">
        <v>436.84</v>
      </c>
      <c r="G34" s="931">
        <v>14281</v>
      </c>
      <c r="H34" s="931">
        <v>1713154</v>
      </c>
    </row>
    <row r="35" spans="1:11" s="929" customFormat="1" ht="11.65" customHeight="1">
      <c r="A35" s="950" t="s">
        <v>342</v>
      </c>
      <c r="B35" s="948">
        <v>44440</v>
      </c>
      <c r="C35" s="931">
        <v>7605</v>
      </c>
      <c r="D35" s="931">
        <v>140.37</v>
      </c>
      <c r="E35" s="931">
        <v>3813</v>
      </c>
      <c r="F35" s="931">
        <v>435.84</v>
      </c>
      <c r="G35" s="931">
        <v>15131</v>
      </c>
      <c r="H35" s="931">
        <v>1621672</v>
      </c>
    </row>
    <row r="36" spans="1:11" s="929" customFormat="1" ht="11.65" customHeight="1">
      <c r="A36" s="950" t="s">
        <v>342</v>
      </c>
      <c r="B36" s="948">
        <v>44470</v>
      </c>
      <c r="C36" s="931">
        <v>7215</v>
      </c>
      <c r="D36" s="931">
        <v>133.05000000000001</v>
      </c>
      <c r="E36" s="931">
        <v>3468</v>
      </c>
      <c r="F36" s="931">
        <v>398.73</v>
      </c>
      <c r="G36" s="931">
        <v>13603</v>
      </c>
      <c r="H36" s="931">
        <v>1868618</v>
      </c>
    </row>
    <row r="37" spans="1:11" ht="15" customHeight="1">
      <c r="A37" s="1513" t="s">
        <v>151</v>
      </c>
      <c r="B37" s="1513"/>
      <c r="C37" s="1513"/>
      <c r="D37" s="1513"/>
      <c r="E37" s="1513"/>
      <c r="F37" s="1513"/>
      <c r="G37" s="1513"/>
      <c r="H37" s="1513"/>
    </row>
    <row r="38" spans="1:11" s="929" customFormat="1" ht="17.649999999999999" customHeight="1">
      <c r="A38" s="947">
        <v>43739</v>
      </c>
      <c r="B38" s="948">
        <v>43739</v>
      </c>
      <c r="C38" s="931">
        <v>5116</v>
      </c>
      <c r="D38" s="931">
        <v>-122.54</v>
      </c>
      <c r="E38" s="931">
        <v>3220</v>
      </c>
      <c r="F38" s="931">
        <v>361.88</v>
      </c>
      <c r="G38" s="931">
        <v>12589</v>
      </c>
      <c r="H38" s="931">
        <v>751134</v>
      </c>
    </row>
    <row r="39" spans="1:11" s="923" customFormat="1" ht="11.65" customHeight="1">
      <c r="A39" s="950" t="s">
        <v>342</v>
      </c>
      <c r="B39" s="948">
        <v>43770</v>
      </c>
      <c r="C39" s="931">
        <v>4616</v>
      </c>
      <c r="D39" s="931">
        <v>-128.34</v>
      </c>
      <c r="E39" s="931">
        <v>2945</v>
      </c>
      <c r="F39" s="931">
        <v>171.47</v>
      </c>
      <c r="G39" s="931">
        <v>11252</v>
      </c>
      <c r="H39" s="931">
        <v>709522</v>
      </c>
      <c r="I39" s="929"/>
      <c r="J39" s="929"/>
      <c r="K39" s="929"/>
    </row>
    <row r="40" spans="1:11" s="923" customFormat="1" ht="11.65" customHeight="1">
      <c r="A40" s="950" t="s">
        <v>342</v>
      </c>
      <c r="B40" s="948">
        <v>43800</v>
      </c>
      <c r="C40" s="931">
        <v>4517</v>
      </c>
      <c r="D40" s="931">
        <v>-183.45</v>
      </c>
      <c r="E40" s="931">
        <v>4291</v>
      </c>
      <c r="F40" s="931">
        <v>408.12</v>
      </c>
      <c r="G40" s="931">
        <v>15061</v>
      </c>
      <c r="H40" s="931">
        <v>769467</v>
      </c>
      <c r="I40" s="929"/>
      <c r="J40" s="929"/>
      <c r="K40" s="929"/>
    </row>
    <row r="41" spans="1:11" s="923" customFormat="1" ht="17.649999999999999" customHeight="1">
      <c r="A41" s="950">
        <v>43831</v>
      </c>
      <c r="B41" s="948">
        <v>43831</v>
      </c>
      <c r="C41" s="931">
        <v>4308</v>
      </c>
      <c r="D41" s="931">
        <v>-88.42</v>
      </c>
      <c r="E41" s="931">
        <v>2460</v>
      </c>
      <c r="F41" s="931">
        <v>291.89</v>
      </c>
      <c r="G41" s="931">
        <v>9726</v>
      </c>
      <c r="H41" s="931">
        <v>590977</v>
      </c>
      <c r="I41" s="929"/>
      <c r="J41" s="929"/>
      <c r="K41" s="929"/>
    </row>
    <row r="42" spans="1:11" s="929" customFormat="1" ht="11.65" customHeight="1">
      <c r="A42" s="950" t="s">
        <v>342</v>
      </c>
      <c r="B42" s="948">
        <v>43862</v>
      </c>
      <c r="C42" s="931">
        <v>3899</v>
      </c>
      <c r="D42" s="931">
        <v>-96.76</v>
      </c>
      <c r="E42" s="931">
        <v>2470</v>
      </c>
      <c r="F42" s="931">
        <v>281.16999999999996</v>
      </c>
      <c r="G42" s="931">
        <v>9843</v>
      </c>
      <c r="H42" s="931">
        <v>573608</v>
      </c>
    </row>
    <row r="43" spans="1:11" s="923" customFormat="1" ht="11.65" customHeight="1">
      <c r="A43" s="950" t="s">
        <v>342</v>
      </c>
      <c r="B43" s="948">
        <v>43891</v>
      </c>
      <c r="C43" s="931">
        <v>4654</v>
      </c>
      <c r="D43" s="931">
        <v>-161.35</v>
      </c>
      <c r="E43" s="931">
        <v>3843</v>
      </c>
      <c r="F43" s="931">
        <v>376.99</v>
      </c>
      <c r="G43" s="931">
        <v>12909</v>
      </c>
      <c r="H43" s="931">
        <v>766560</v>
      </c>
      <c r="I43" s="929"/>
      <c r="J43" s="929"/>
      <c r="K43" s="929"/>
    </row>
    <row r="44" spans="1:11" s="923" customFormat="1" ht="11.65" customHeight="1">
      <c r="A44" s="950" t="s">
        <v>342</v>
      </c>
      <c r="B44" s="948">
        <v>43922</v>
      </c>
      <c r="C44" s="931">
        <v>4971</v>
      </c>
      <c r="D44" s="931">
        <v>-128.54000000000002</v>
      </c>
      <c r="E44" s="931">
        <v>3237</v>
      </c>
      <c r="F44" s="931">
        <v>358.40999999999997</v>
      </c>
      <c r="G44" s="931">
        <v>12254</v>
      </c>
      <c r="H44" s="931">
        <v>745035</v>
      </c>
      <c r="I44" s="929"/>
      <c r="J44" s="929"/>
      <c r="K44" s="929"/>
    </row>
    <row r="45" spans="1:11" s="923" customFormat="1" ht="11.65" customHeight="1">
      <c r="A45" s="950" t="s">
        <v>342</v>
      </c>
      <c r="B45" s="948">
        <v>43952</v>
      </c>
      <c r="C45" s="931">
        <v>4909</v>
      </c>
      <c r="D45" s="931">
        <v>-124.2</v>
      </c>
      <c r="E45" s="931">
        <v>3185</v>
      </c>
      <c r="F45" s="931">
        <v>357.64</v>
      </c>
      <c r="G45" s="931">
        <v>12304</v>
      </c>
      <c r="H45" s="931">
        <v>732053</v>
      </c>
      <c r="I45" s="929"/>
      <c r="J45" s="929"/>
      <c r="K45" s="929"/>
    </row>
    <row r="46" spans="1:11" s="923" customFormat="1" ht="11.65" customHeight="1">
      <c r="A46" s="950" t="s">
        <v>342</v>
      </c>
      <c r="B46" s="948">
        <v>43983</v>
      </c>
      <c r="C46" s="931">
        <v>5618</v>
      </c>
      <c r="D46" s="931">
        <v>-122.33</v>
      </c>
      <c r="E46" s="931">
        <v>3454</v>
      </c>
      <c r="F46" s="931">
        <v>390.07</v>
      </c>
      <c r="G46" s="931">
        <v>13280</v>
      </c>
      <c r="H46" s="931">
        <v>836722</v>
      </c>
      <c r="I46" s="929"/>
      <c r="J46" s="929"/>
      <c r="K46" s="929"/>
    </row>
    <row r="47" spans="1:11" s="923" customFormat="1" ht="11.65" customHeight="1">
      <c r="A47" s="950" t="s">
        <v>342</v>
      </c>
      <c r="B47" s="948">
        <v>44013</v>
      </c>
      <c r="C47" s="931">
        <v>6237</v>
      </c>
      <c r="D47" s="931">
        <v>-126.21</v>
      </c>
      <c r="E47" s="931">
        <v>3552</v>
      </c>
      <c r="F47" s="931">
        <v>418.77</v>
      </c>
      <c r="G47" s="931">
        <v>14308</v>
      </c>
      <c r="H47" s="931">
        <v>904264</v>
      </c>
      <c r="I47" s="929"/>
      <c r="J47" s="929"/>
      <c r="K47" s="929"/>
    </row>
    <row r="48" spans="1:11" s="923" customFormat="1" ht="11.65" customHeight="1">
      <c r="A48" s="950" t="s">
        <v>342</v>
      </c>
      <c r="B48" s="948">
        <v>44044</v>
      </c>
      <c r="C48" s="931">
        <v>5649</v>
      </c>
      <c r="D48" s="931">
        <v>-146.57999999999998</v>
      </c>
      <c r="E48" s="931">
        <v>3778</v>
      </c>
      <c r="F48" s="931">
        <v>421.83000000000004</v>
      </c>
      <c r="G48" s="931">
        <v>14669</v>
      </c>
      <c r="H48" s="931">
        <v>829292</v>
      </c>
      <c r="I48" s="929"/>
      <c r="J48" s="929"/>
      <c r="K48" s="929"/>
    </row>
    <row r="49" spans="1:11" s="923" customFormat="1" ht="11.65" customHeight="1">
      <c r="A49" s="950" t="s">
        <v>342</v>
      </c>
      <c r="B49" s="948">
        <v>44075</v>
      </c>
      <c r="C49" s="931">
        <v>5460</v>
      </c>
      <c r="D49" s="931">
        <v>-126.55</v>
      </c>
      <c r="E49" s="931">
        <v>3287</v>
      </c>
      <c r="F49" s="931">
        <v>462.68999999999994</v>
      </c>
      <c r="G49" s="931">
        <v>12967</v>
      </c>
      <c r="H49" s="931">
        <v>773471</v>
      </c>
      <c r="I49" s="929"/>
      <c r="J49" s="929"/>
      <c r="K49" s="929"/>
    </row>
    <row r="50" spans="1:11" s="923" customFormat="1" ht="11.65" customHeight="1">
      <c r="A50" s="950" t="s">
        <v>342</v>
      </c>
      <c r="B50" s="948">
        <v>44105</v>
      </c>
      <c r="C50" s="931">
        <v>5848</v>
      </c>
      <c r="D50" s="931">
        <v>-137.35999999999999</v>
      </c>
      <c r="E50" s="931">
        <v>3755</v>
      </c>
      <c r="F50" s="931">
        <v>405.78000000000003</v>
      </c>
      <c r="G50" s="931">
        <v>14113</v>
      </c>
      <c r="H50" s="931">
        <v>848515</v>
      </c>
      <c r="I50" s="929"/>
      <c r="J50" s="929"/>
      <c r="K50" s="929"/>
    </row>
    <row r="51" spans="1:11" s="923" customFormat="1" ht="11.65" customHeight="1">
      <c r="A51" s="950" t="s">
        <v>342</v>
      </c>
      <c r="B51" s="948">
        <v>44136</v>
      </c>
      <c r="C51" s="931">
        <v>5695</v>
      </c>
      <c r="D51" s="931">
        <v>-124.57</v>
      </c>
      <c r="E51" s="931">
        <v>3304</v>
      </c>
      <c r="F51" s="931">
        <v>376.49</v>
      </c>
      <c r="G51" s="931">
        <v>12928</v>
      </c>
      <c r="H51" s="931">
        <v>800613</v>
      </c>
      <c r="I51" s="929"/>
      <c r="J51" s="929"/>
      <c r="K51" s="929"/>
    </row>
    <row r="52" spans="1:11" s="923" customFormat="1" ht="11.65" customHeight="1">
      <c r="A52" s="950" t="s">
        <v>342</v>
      </c>
      <c r="B52" s="948">
        <v>44166</v>
      </c>
      <c r="C52" s="931">
        <v>5194</v>
      </c>
      <c r="D52" s="931">
        <v>-172.23</v>
      </c>
      <c r="E52" s="931">
        <v>3889</v>
      </c>
      <c r="F52" s="931">
        <v>412.12</v>
      </c>
      <c r="G52" s="931">
        <v>14056</v>
      </c>
      <c r="H52" s="931">
        <v>830195</v>
      </c>
      <c r="I52" s="929"/>
      <c r="J52" s="929"/>
      <c r="K52" s="929"/>
    </row>
    <row r="53" spans="1:11" s="923" customFormat="1" ht="17.649999999999999" customHeight="1">
      <c r="A53" s="950">
        <v>44197</v>
      </c>
      <c r="B53" s="948">
        <v>44197</v>
      </c>
      <c r="C53" s="931">
        <v>5029</v>
      </c>
      <c r="D53" s="931">
        <v>-111.60999999999999</v>
      </c>
      <c r="E53" s="931">
        <v>3148</v>
      </c>
      <c r="F53" s="931">
        <v>348.44</v>
      </c>
      <c r="G53" s="931">
        <v>12013</v>
      </c>
      <c r="H53" s="931">
        <v>788973</v>
      </c>
      <c r="I53" s="929"/>
      <c r="J53" s="929"/>
      <c r="K53" s="929"/>
    </row>
    <row r="54" spans="1:11" s="929" customFormat="1" ht="11.65" customHeight="1">
      <c r="A54" s="950" t="s">
        <v>342</v>
      </c>
      <c r="B54" s="948">
        <v>44228</v>
      </c>
      <c r="C54" s="931">
        <v>5103</v>
      </c>
      <c r="D54" s="931">
        <v>-121.03</v>
      </c>
      <c r="E54" s="931">
        <v>3015</v>
      </c>
      <c r="F54" s="931">
        <v>358.94</v>
      </c>
      <c r="G54" s="931">
        <v>12263</v>
      </c>
      <c r="H54" s="931">
        <v>788023</v>
      </c>
    </row>
    <row r="55" spans="1:11" s="923" customFormat="1" ht="11.65" customHeight="1">
      <c r="A55" s="950" t="s">
        <v>342</v>
      </c>
      <c r="B55" s="948">
        <v>44256</v>
      </c>
      <c r="C55" s="931">
        <v>6365</v>
      </c>
      <c r="D55" s="931">
        <v>-167.34</v>
      </c>
      <c r="E55" s="931">
        <v>4027</v>
      </c>
      <c r="F55" s="931">
        <v>463.41</v>
      </c>
      <c r="G55" s="931">
        <v>15796</v>
      </c>
      <c r="H55" s="931">
        <v>960668</v>
      </c>
      <c r="I55" s="929"/>
      <c r="J55" s="929"/>
      <c r="K55" s="929"/>
    </row>
    <row r="56" spans="1:11" s="923" customFormat="1" ht="11.65" customHeight="1">
      <c r="A56" s="950" t="s">
        <v>342</v>
      </c>
      <c r="B56" s="948">
        <v>44287</v>
      </c>
      <c r="C56" s="931">
        <v>5952</v>
      </c>
      <c r="D56" s="931">
        <v>-144.09</v>
      </c>
      <c r="E56" s="931">
        <v>3439</v>
      </c>
      <c r="F56" s="931">
        <v>411.11</v>
      </c>
      <c r="G56" s="931">
        <v>14483</v>
      </c>
      <c r="H56" s="931">
        <v>875397</v>
      </c>
      <c r="I56" s="929"/>
      <c r="J56" s="929"/>
      <c r="K56" s="929"/>
    </row>
    <row r="57" spans="1:11" s="923" customFormat="1" ht="11.65" customHeight="1">
      <c r="A57" s="950" t="s">
        <v>342</v>
      </c>
      <c r="B57" s="948">
        <v>44317</v>
      </c>
      <c r="C57" s="931">
        <v>6135</v>
      </c>
      <c r="D57" s="931">
        <v>-120.55999999999999</v>
      </c>
      <c r="E57" s="931">
        <v>3188</v>
      </c>
      <c r="F57" s="931">
        <v>396.91999999999996</v>
      </c>
      <c r="G57" s="931">
        <v>13726</v>
      </c>
      <c r="H57" s="931">
        <v>869015</v>
      </c>
      <c r="I57" s="929"/>
      <c r="J57" s="929"/>
      <c r="K57" s="929"/>
    </row>
    <row r="58" spans="1:11" s="923" customFormat="1" ht="11.65" customHeight="1">
      <c r="A58" s="950" t="s">
        <v>342</v>
      </c>
      <c r="B58" s="948">
        <v>44348</v>
      </c>
      <c r="C58" s="931">
        <v>7043</v>
      </c>
      <c r="D58" s="931">
        <v>-138.99</v>
      </c>
      <c r="E58" s="931">
        <v>3599</v>
      </c>
      <c r="F58" s="931">
        <v>461.21000000000004</v>
      </c>
      <c r="G58" s="931">
        <v>15836</v>
      </c>
      <c r="H58" s="931">
        <v>1000950</v>
      </c>
      <c r="I58" s="929"/>
      <c r="J58" s="929"/>
      <c r="K58" s="929"/>
    </row>
    <row r="59" spans="1:11" s="923" customFormat="1" ht="11.65" customHeight="1">
      <c r="A59" s="950" t="s">
        <v>342</v>
      </c>
      <c r="B59" s="948">
        <v>44378</v>
      </c>
      <c r="C59" s="931">
        <v>6733</v>
      </c>
      <c r="D59" s="931">
        <v>-142.17000000000002</v>
      </c>
      <c r="E59" s="931">
        <v>3886</v>
      </c>
      <c r="F59" s="931">
        <v>447.88</v>
      </c>
      <c r="G59" s="931">
        <v>16038</v>
      </c>
      <c r="H59" s="931">
        <v>973448</v>
      </c>
      <c r="I59" s="929"/>
      <c r="J59" s="929"/>
      <c r="K59" s="929"/>
    </row>
    <row r="60" spans="1:11" s="923" customFormat="1" ht="11.65" customHeight="1">
      <c r="A60" s="950" t="s">
        <v>342</v>
      </c>
      <c r="B60" s="948">
        <v>44409</v>
      </c>
      <c r="C60" s="931">
        <v>6489</v>
      </c>
      <c r="D60" s="931">
        <v>-123.32000000000001</v>
      </c>
      <c r="E60" s="931">
        <v>3221</v>
      </c>
      <c r="F60" s="931">
        <v>416.18</v>
      </c>
      <c r="G60" s="931">
        <v>13603</v>
      </c>
      <c r="H60" s="931">
        <v>951052</v>
      </c>
      <c r="I60" s="929"/>
      <c r="J60" s="929"/>
      <c r="K60" s="929"/>
    </row>
    <row r="61" spans="1:11" s="923" customFormat="1" ht="11.65" customHeight="1">
      <c r="A61" s="950" t="s">
        <v>342</v>
      </c>
      <c r="B61" s="948">
        <v>44440</v>
      </c>
      <c r="C61" s="931">
        <v>5972</v>
      </c>
      <c r="D61" s="931">
        <v>-133.70999999999998</v>
      </c>
      <c r="E61" s="931">
        <v>3581</v>
      </c>
      <c r="F61" s="931">
        <v>415.96000000000004</v>
      </c>
      <c r="G61" s="931">
        <v>14428</v>
      </c>
      <c r="H61" s="931">
        <v>903938</v>
      </c>
      <c r="I61" s="929"/>
      <c r="J61" s="929"/>
      <c r="K61" s="929"/>
    </row>
    <row r="62" spans="1:11" s="923" customFormat="1" ht="11.65" customHeight="1">
      <c r="A62" s="950" t="s">
        <v>342</v>
      </c>
      <c r="B62" s="948">
        <v>44470</v>
      </c>
      <c r="C62" s="931">
        <v>5676</v>
      </c>
      <c r="D62" s="931">
        <v>-127.27000000000001</v>
      </c>
      <c r="E62" s="931">
        <v>3395</v>
      </c>
      <c r="F62" s="931">
        <v>387.96999999999997</v>
      </c>
      <c r="G62" s="931">
        <v>13340</v>
      </c>
      <c r="H62" s="931">
        <v>946046</v>
      </c>
      <c r="I62" s="929"/>
      <c r="J62" s="929"/>
      <c r="K62" s="929"/>
    </row>
    <row r="63" spans="1:11" ht="15" customHeight="1">
      <c r="A63" s="1513" t="s">
        <v>208</v>
      </c>
      <c r="B63" s="1513"/>
      <c r="C63" s="1513"/>
      <c r="D63" s="1513"/>
      <c r="E63" s="1513"/>
      <c r="F63" s="1513"/>
      <c r="G63" s="1513"/>
      <c r="H63" s="1513"/>
    </row>
    <row r="64" spans="1:11" s="929" customFormat="1" ht="17.649999999999999" customHeight="1">
      <c r="A64" s="947">
        <v>43739</v>
      </c>
      <c r="B64" s="948">
        <v>43739</v>
      </c>
      <c r="C64" s="931">
        <v>1738</v>
      </c>
      <c r="D64" s="931">
        <v>282.89999999999998</v>
      </c>
      <c r="E64" s="931">
        <v>254</v>
      </c>
      <c r="F64" s="931">
        <v>13.690000000000001</v>
      </c>
      <c r="G64" s="931">
        <v>452</v>
      </c>
      <c r="H64" s="931">
        <v>799911</v>
      </c>
    </row>
    <row r="65" spans="1:8" s="923" customFormat="1" ht="11.65" customHeight="1">
      <c r="A65" s="950" t="s">
        <v>342</v>
      </c>
      <c r="B65" s="948">
        <v>43770</v>
      </c>
      <c r="C65" s="931">
        <v>1502</v>
      </c>
      <c r="D65" s="931">
        <v>280.34000000000003</v>
      </c>
      <c r="E65" s="931">
        <v>-39</v>
      </c>
      <c r="F65" s="931">
        <v>-4.41</v>
      </c>
      <c r="G65" s="931">
        <v>-93</v>
      </c>
      <c r="H65" s="931">
        <v>818818</v>
      </c>
    </row>
    <row r="66" spans="1:8" s="923" customFormat="1" ht="11.65" customHeight="1">
      <c r="A66" s="950" t="s">
        <v>342</v>
      </c>
      <c r="B66" s="948">
        <v>43800</v>
      </c>
      <c r="C66" s="931">
        <v>1522</v>
      </c>
      <c r="D66" s="931">
        <v>236.33</v>
      </c>
      <c r="E66" s="931">
        <v>149</v>
      </c>
      <c r="F66" s="931">
        <v>10.5</v>
      </c>
      <c r="G66" s="931">
        <v>430</v>
      </c>
      <c r="H66" s="931">
        <v>792661</v>
      </c>
    </row>
    <row r="67" spans="1:8" s="923" customFormat="1" ht="17.649999999999999" customHeight="1">
      <c r="A67" s="950">
        <v>43831</v>
      </c>
      <c r="B67" s="948">
        <v>43831</v>
      </c>
      <c r="C67" s="931">
        <v>1336</v>
      </c>
      <c r="D67" s="931">
        <v>218.04000000000002</v>
      </c>
      <c r="E67" s="931">
        <v>94</v>
      </c>
      <c r="F67" s="931">
        <v>14.01</v>
      </c>
      <c r="G67" s="931">
        <v>253</v>
      </c>
      <c r="H67" s="931">
        <v>690770</v>
      </c>
    </row>
    <row r="68" spans="1:8" s="929" customFormat="1" ht="11.65" customHeight="1">
      <c r="A68" s="950" t="s">
        <v>342</v>
      </c>
      <c r="B68" s="948">
        <v>43862</v>
      </c>
      <c r="C68" s="931">
        <v>1270</v>
      </c>
      <c r="D68" s="931">
        <v>263.06</v>
      </c>
      <c r="E68" s="931">
        <v>48</v>
      </c>
      <c r="F68" s="931">
        <v>4.66</v>
      </c>
      <c r="G68" s="931">
        <v>91</v>
      </c>
      <c r="H68" s="931">
        <v>891334</v>
      </c>
    </row>
    <row r="69" spans="1:8" s="923" customFormat="1" ht="11.65" customHeight="1">
      <c r="A69" s="950" t="s">
        <v>342</v>
      </c>
      <c r="B69" s="948">
        <v>43891</v>
      </c>
      <c r="C69" s="931">
        <v>1441</v>
      </c>
      <c r="D69" s="931">
        <v>252.43</v>
      </c>
      <c r="E69" s="931">
        <v>197</v>
      </c>
      <c r="F69" s="931">
        <v>9.7900000000000009</v>
      </c>
      <c r="G69" s="931">
        <v>387</v>
      </c>
      <c r="H69" s="931">
        <v>853514</v>
      </c>
    </row>
    <row r="70" spans="1:8" s="923" customFormat="1" ht="11.65" customHeight="1">
      <c r="A70" s="950" t="s">
        <v>342</v>
      </c>
      <c r="B70" s="948">
        <v>43922</v>
      </c>
      <c r="C70" s="931">
        <v>1483</v>
      </c>
      <c r="D70" s="931">
        <v>201.41</v>
      </c>
      <c r="E70" s="931">
        <v>13</v>
      </c>
      <c r="F70" s="931">
        <v>4.29</v>
      </c>
      <c r="G70" s="931">
        <v>93</v>
      </c>
      <c r="H70" s="931">
        <v>868016</v>
      </c>
    </row>
    <row r="71" spans="1:8" s="923" customFormat="1" ht="11.65" customHeight="1">
      <c r="A71" s="950" t="s">
        <v>342</v>
      </c>
      <c r="B71" s="948">
        <v>43952</v>
      </c>
      <c r="C71" s="931">
        <v>1557</v>
      </c>
      <c r="D71" s="931">
        <v>250.64000000000001</v>
      </c>
      <c r="E71" s="931">
        <v>-61</v>
      </c>
      <c r="F71" s="931">
        <v>0.08</v>
      </c>
      <c r="G71" s="931">
        <v>-65</v>
      </c>
      <c r="H71" s="931">
        <v>861846</v>
      </c>
    </row>
    <row r="72" spans="1:8" s="923" customFormat="1" ht="11.65" customHeight="1">
      <c r="A72" s="950" t="s">
        <v>342</v>
      </c>
      <c r="B72" s="948">
        <v>43983</v>
      </c>
      <c r="C72" s="931">
        <v>1522</v>
      </c>
      <c r="D72" s="931">
        <v>358.11</v>
      </c>
      <c r="E72" s="931">
        <v>188</v>
      </c>
      <c r="F72" s="931">
        <v>12.919999999999998</v>
      </c>
      <c r="G72" s="931">
        <v>399</v>
      </c>
      <c r="H72" s="931">
        <v>828833</v>
      </c>
    </row>
    <row r="73" spans="1:8" s="923" customFormat="1" ht="11.65" customHeight="1">
      <c r="A73" s="950" t="s">
        <v>342</v>
      </c>
      <c r="B73" s="948">
        <v>44013</v>
      </c>
      <c r="C73" s="931">
        <v>1613</v>
      </c>
      <c r="D73" s="931">
        <v>282.93</v>
      </c>
      <c r="E73" s="931">
        <v>66</v>
      </c>
      <c r="F73" s="931">
        <v>6.8400000000000007</v>
      </c>
      <c r="G73" s="931">
        <v>62</v>
      </c>
      <c r="H73" s="931">
        <v>837155</v>
      </c>
    </row>
    <row r="74" spans="1:8" s="923" customFormat="1" ht="11.65" customHeight="1">
      <c r="A74" s="950" t="s">
        <v>342</v>
      </c>
      <c r="B74" s="948">
        <v>44044</v>
      </c>
      <c r="C74" s="931">
        <v>1641</v>
      </c>
      <c r="D74" s="931">
        <v>302.20999999999998</v>
      </c>
      <c r="E74" s="931">
        <v>110</v>
      </c>
      <c r="F74" s="931">
        <v>11.65</v>
      </c>
      <c r="G74" s="931">
        <v>372</v>
      </c>
      <c r="H74" s="931">
        <v>885916</v>
      </c>
    </row>
    <row r="75" spans="1:8" s="923" customFormat="1" ht="11.65" customHeight="1">
      <c r="A75" s="950" t="s">
        <v>342</v>
      </c>
      <c r="B75" s="948">
        <v>44075</v>
      </c>
      <c r="C75" s="931">
        <v>1507</v>
      </c>
      <c r="D75" s="931">
        <v>195.42000000000002</v>
      </c>
      <c r="E75" s="931">
        <v>-73</v>
      </c>
      <c r="F75" s="931">
        <v>3.07</v>
      </c>
      <c r="G75" s="931">
        <v>-21</v>
      </c>
      <c r="H75" s="931">
        <v>715635</v>
      </c>
    </row>
    <row r="76" spans="1:8" s="923" customFormat="1" ht="11.65" customHeight="1">
      <c r="A76" s="950" t="s">
        <v>342</v>
      </c>
      <c r="B76" s="948">
        <v>44105</v>
      </c>
      <c r="C76" s="931">
        <v>1693</v>
      </c>
      <c r="D76" s="931">
        <v>257.77</v>
      </c>
      <c r="E76" s="931">
        <v>116</v>
      </c>
      <c r="F76" s="931">
        <v>8.84</v>
      </c>
      <c r="G76" s="931">
        <v>215</v>
      </c>
      <c r="H76" s="931">
        <v>895729</v>
      </c>
    </row>
    <row r="77" spans="1:8" s="923" customFormat="1" ht="11.65" customHeight="1">
      <c r="A77" s="950" t="s">
        <v>342</v>
      </c>
      <c r="B77" s="948">
        <v>44136</v>
      </c>
      <c r="C77" s="931">
        <v>1562</v>
      </c>
      <c r="D77" s="931">
        <v>211.37</v>
      </c>
      <c r="E77" s="931">
        <v>156</v>
      </c>
      <c r="F77" s="931">
        <v>12.93</v>
      </c>
      <c r="G77" s="931">
        <v>352</v>
      </c>
      <c r="H77" s="931">
        <v>834718</v>
      </c>
    </row>
    <row r="78" spans="1:8" s="923" customFormat="1" ht="11.65" customHeight="1">
      <c r="A78" s="950" t="s">
        <v>342</v>
      </c>
      <c r="B78" s="948">
        <v>44166</v>
      </c>
      <c r="C78" s="931">
        <v>1390</v>
      </c>
      <c r="D78" s="931">
        <v>246.76</v>
      </c>
      <c r="E78" s="931">
        <v>242</v>
      </c>
      <c r="F78" s="931">
        <v>15.709999999999999</v>
      </c>
      <c r="G78" s="931">
        <v>504</v>
      </c>
      <c r="H78" s="931">
        <v>737166</v>
      </c>
    </row>
    <row r="79" spans="1:8" s="923" customFormat="1" ht="17.649999999999999" customHeight="1">
      <c r="A79" s="950">
        <v>44197</v>
      </c>
      <c r="B79" s="948">
        <v>44197</v>
      </c>
      <c r="C79" s="931">
        <v>1347</v>
      </c>
      <c r="D79" s="931">
        <v>211.38000000000002</v>
      </c>
      <c r="E79" s="931">
        <v>155</v>
      </c>
      <c r="F79" s="931">
        <v>10.27</v>
      </c>
      <c r="G79" s="931">
        <v>326</v>
      </c>
      <c r="H79" s="931">
        <v>529508</v>
      </c>
    </row>
    <row r="80" spans="1:8" s="929" customFormat="1" ht="11.65" customHeight="1">
      <c r="A80" s="950" t="s">
        <v>342</v>
      </c>
      <c r="B80" s="948">
        <v>44228</v>
      </c>
      <c r="C80" s="931">
        <v>1326</v>
      </c>
      <c r="D80" s="931">
        <v>512.70000000000005</v>
      </c>
      <c r="E80" s="931">
        <v>214</v>
      </c>
      <c r="F80" s="931">
        <v>14.719999999999999</v>
      </c>
      <c r="G80" s="931">
        <v>421</v>
      </c>
      <c r="H80" s="931">
        <v>676674</v>
      </c>
    </row>
    <row r="81" spans="1:8" s="923" customFormat="1" ht="11.65" customHeight="1">
      <c r="A81" s="950" t="s">
        <v>342</v>
      </c>
      <c r="B81" s="948">
        <v>44256</v>
      </c>
      <c r="C81" s="931">
        <v>1569</v>
      </c>
      <c r="D81" s="931">
        <v>313.70999999999998</v>
      </c>
      <c r="E81" s="931">
        <v>127</v>
      </c>
      <c r="F81" s="931">
        <v>14.89</v>
      </c>
      <c r="G81" s="931">
        <v>213</v>
      </c>
      <c r="H81" s="931">
        <v>927600</v>
      </c>
    </row>
    <row r="82" spans="1:8" s="923" customFormat="1" ht="11.65" customHeight="1">
      <c r="A82" s="950" t="s">
        <v>342</v>
      </c>
      <c r="B82" s="948">
        <v>44287</v>
      </c>
      <c r="C82" s="931">
        <v>1587</v>
      </c>
      <c r="D82" s="931">
        <v>297.23</v>
      </c>
      <c r="E82" s="931">
        <v>155</v>
      </c>
      <c r="F82" s="931">
        <v>12.35</v>
      </c>
      <c r="G82" s="931">
        <v>260</v>
      </c>
      <c r="H82" s="931">
        <v>992235</v>
      </c>
    </row>
    <row r="83" spans="1:8" s="923" customFormat="1" ht="11.65" customHeight="1">
      <c r="A83" s="950" t="s">
        <v>342</v>
      </c>
      <c r="B83" s="948">
        <v>44317</v>
      </c>
      <c r="C83" s="931">
        <v>1583</v>
      </c>
      <c r="D83" s="931">
        <v>273.57</v>
      </c>
      <c r="E83" s="931">
        <v>169</v>
      </c>
      <c r="F83" s="931">
        <v>14.540000000000001</v>
      </c>
      <c r="G83" s="931">
        <v>457</v>
      </c>
      <c r="H83" s="931">
        <v>791517</v>
      </c>
    </row>
    <row r="84" spans="1:8" s="923" customFormat="1" ht="11.65" customHeight="1">
      <c r="A84" s="950" t="s">
        <v>342</v>
      </c>
      <c r="B84" s="948">
        <v>44348</v>
      </c>
      <c r="C84" s="931">
        <v>1738</v>
      </c>
      <c r="D84" s="931">
        <v>273.5</v>
      </c>
      <c r="E84" s="931">
        <v>241</v>
      </c>
      <c r="F84" s="931">
        <v>16.59</v>
      </c>
      <c r="G84" s="931">
        <v>388</v>
      </c>
      <c r="H84" s="931">
        <v>844317</v>
      </c>
    </row>
    <row r="85" spans="1:8" s="923" customFormat="1" ht="11.65" customHeight="1">
      <c r="A85" s="950" t="s">
        <v>342</v>
      </c>
      <c r="B85" s="948">
        <v>44378</v>
      </c>
      <c r="C85" s="931">
        <v>1668</v>
      </c>
      <c r="D85" s="931">
        <v>367.26</v>
      </c>
      <c r="E85" s="931">
        <v>90</v>
      </c>
      <c r="F85" s="931">
        <v>5.62</v>
      </c>
      <c r="G85" s="931">
        <v>132</v>
      </c>
      <c r="H85" s="931">
        <v>984692</v>
      </c>
    </row>
    <row r="86" spans="1:8" s="923" customFormat="1" ht="11.65" customHeight="1">
      <c r="A86" s="950" t="s">
        <v>342</v>
      </c>
      <c r="B86" s="948">
        <v>44409</v>
      </c>
      <c r="C86" s="931">
        <v>1609</v>
      </c>
      <c r="D86" s="931">
        <v>234.76</v>
      </c>
      <c r="E86" s="931">
        <v>326</v>
      </c>
      <c r="F86" s="931">
        <v>20.65</v>
      </c>
      <c r="G86" s="931">
        <v>678</v>
      </c>
      <c r="H86" s="931">
        <v>762102</v>
      </c>
    </row>
    <row r="87" spans="1:8" s="923" customFormat="1" ht="11.65" customHeight="1">
      <c r="A87" s="950" t="s">
        <v>342</v>
      </c>
      <c r="B87" s="948">
        <v>44440</v>
      </c>
      <c r="C87" s="931">
        <v>1633</v>
      </c>
      <c r="D87" s="931">
        <v>274.08000000000004</v>
      </c>
      <c r="E87" s="931">
        <v>232</v>
      </c>
      <c r="F87" s="931">
        <v>19.880000000000003</v>
      </c>
      <c r="G87" s="931">
        <v>703</v>
      </c>
      <c r="H87" s="931">
        <v>717734</v>
      </c>
    </row>
    <row r="88" spans="1:8" s="923" customFormat="1" ht="11.65" customHeight="1">
      <c r="A88" s="950" t="s">
        <v>342</v>
      </c>
      <c r="B88" s="948">
        <v>44470</v>
      </c>
      <c r="C88" s="931">
        <v>1539</v>
      </c>
      <c r="D88" s="931">
        <v>260.32</v>
      </c>
      <c r="E88" s="931">
        <v>73</v>
      </c>
      <c r="F88" s="931">
        <v>10.77</v>
      </c>
      <c r="G88" s="931">
        <v>263</v>
      </c>
      <c r="H88" s="931">
        <v>922572</v>
      </c>
    </row>
    <row r="89" spans="1:8" ht="22.15" customHeight="1">
      <c r="A89" s="951" t="s">
        <v>1733</v>
      </c>
      <c r="C89" s="952"/>
      <c r="G89" s="929"/>
    </row>
    <row r="90" spans="1:8" ht="18.95" customHeight="1">
      <c r="A90" s="1522"/>
      <c r="B90" s="1522"/>
      <c r="C90" s="1522"/>
      <c r="D90" s="1522"/>
      <c r="E90" s="1522"/>
      <c r="F90" s="1522"/>
      <c r="G90" s="1522"/>
      <c r="H90" s="1522"/>
    </row>
    <row r="91" spans="1:8" ht="11.1" customHeight="1">
      <c r="A91" s="1521"/>
      <c r="B91" s="1521"/>
      <c r="C91" s="1521"/>
      <c r="D91" s="1521"/>
      <c r="E91" s="1521"/>
      <c r="F91" s="1521"/>
      <c r="G91" s="1521"/>
      <c r="H91" s="1521"/>
    </row>
    <row r="92" spans="1:8" s="929" customFormat="1" ht="17.45" customHeight="1">
      <c r="A92" s="1069"/>
      <c r="B92" s="1070"/>
      <c r="C92" s="935"/>
      <c r="D92" s="936"/>
      <c r="E92" s="935"/>
      <c r="F92" s="936"/>
      <c r="G92" s="935"/>
      <c r="H92" s="935"/>
    </row>
    <row r="93" spans="1:8" s="929" customFormat="1" ht="17.45" customHeight="1">
      <c r="A93" s="1069"/>
      <c r="B93" s="1070"/>
      <c r="C93" s="935"/>
      <c r="D93" s="936"/>
      <c r="E93" s="935"/>
      <c r="F93" s="936"/>
      <c r="G93" s="935"/>
      <c r="H93" s="935"/>
    </row>
    <row r="94" spans="1:8" s="929" customFormat="1" ht="17.45" customHeight="1">
      <c r="A94" s="1069"/>
      <c r="B94" s="1070"/>
      <c r="C94" s="935"/>
      <c r="D94" s="936"/>
      <c r="E94" s="935"/>
      <c r="F94" s="936"/>
      <c r="G94" s="935"/>
      <c r="H94" s="935"/>
    </row>
    <row r="95" spans="1:8" s="929" customFormat="1" ht="17.45" customHeight="1">
      <c r="A95" s="1069"/>
      <c r="B95" s="1070"/>
      <c r="C95" s="935"/>
      <c r="D95" s="936"/>
      <c r="E95" s="935"/>
      <c r="F95" s="936"/>
      <c r="G95" s="935"/>
      <c r="H95" s="935"/>
    </row>
    <row r="96" spans="1:8" s="929" customFormat="1" ht="17.45" customHeight="1">
      <c r="A96" s="1069"/>
      <c r="B96" s="1070"/>
      <c r="C96" s="935"/>
      <c r="D96" s="936"/>
      <c r="E96" s="935"/>
      <c r="F96" s="936"/>
      <c r="G96" s="935"/>
      <c r="H96" s="935"/>
    </row>
    <row r="97" spans="1:8" s="929" customFormat="1" ht="17.45" customHeight="1">
      <c r="A97" s="1069"/>
      <c r="B97" s="1070"/>
      <c r="C97" s="935"/>
      <c r="D97" s="936"/>
      <c r="E97" s="935"/>
      <c r="F97" s="936"/>
      <c r="G97" s="935"/>
      <c r="H97" s="935"/>
    </row>
    <row r="98" spans="1:8" s="929" customFormat="1" ht="17.45" customHeight="1">
      <c r="A98" s="1069"/>
      <c r="B98" s="1070"/>
      <c r="C98" s="1071"/>
      <c r="D98" s="1071"/>
      <c r="E98" s="1071"/>
      <c r="F98" s="1071"/>
      <c r="G98" s="1071"/>
      <c r="H98" s="1071"/>
    </row>
    <row r="99" spans="1:8" s="929" customFormat="1" ht="17.45" customHeight="1">
      <c r="A99" s="1069"/>
      <c r="B99" s="1070"/>
      <c r="C99" s="1071"/>
      <c r="D99" s="1071"/>
      <c r="E99" s="1071"/>
      <c r="F99" s="1071"/>
      <c r="G99" s="1071"/>
      <c r="H99" s="1071"/>
    </row>
    <row r="100" spans="1:8" s="929" customFormat="1" ht="17.45" customHeight="1">
      <c r="A100" s="1069"/>
      <c r="B100" s="1070"/>
      <c r="C100" s="1071"/>
      <c r="D100" s="1071"/>
      <c r="E100" s="1071"/>
      <c r="F100" s="1071"/>
      <c r="G100" s="1071"/>
      <c r="H100" s="1071"/>
    </row>
    <row r="101" spans="1:8" s="929" customFormat="1" ht="17.45" customHeight="1">
      <c r="A101" s="1069"/>
      <c r="B101" s="1070"/>
      <c r="C101" s="1071"/>
      <c r="D101" s="1071"/>
      <c r="E101" s="1071"/>
      <c r="F101" s="1071"/>
      <c r="G101" s="1071"/>
      <c r="H101" s="1071"/>
    </row>
    <row r="102" spans="1:8" s="929" customFormat="1" ht="17.45" customHeight="1">
      <c r="A102" s="1069"/>
      <c r="B102" s="1070"/>
      <c r="C102" s="935"/>
      <c r="D102" s="936"/>
      <c r="E102" s="935"/>
      <c r="F102" s="936"/>
      <c r="G102" s="935"/>
      <c r="H102" s="935"/>
    </row>
    <row r="103" spans="1:8" s="929" customFormat="1" ht="17.45" customHeight="1">
      <c r="A103" s="1069"/>
      <c r="B103" s="1070"/>
      <c r="C103" s="935"/>
      <c r="D103" s="936"/>
      <c r="E103" s="935"/>
      <c r="F103" s="936"/>
      <c r="G103" s="935"/>
      <c r="H103" s="935"/>
    </row>
    <row r="104" spans="1:8" s="929" customFormat="1" ht="17.45" customHeight="1">
      <c r="A104" s="1069"/>
      <c r="B104" s="1070"/>
      <c r="C104" s="935"/>
      <c r="D104" s="936"/>
      <c r="E104" s="935"/>
      <c r="F104" s="936"/>
      <c r="G104" s="935"/>
      <c r="H104" s="935"/>
    </row>
    <row r="105" spans="1:8" s="929" customFormat="1" ht="17.45" customHeight="1">
      <c r="A105" s="1069"/>
      <c r="B105" s="1070"/>
      <c r="C105" s="935"/>
      <c r="D105" s="936"/>
      <c r="E105" s="935"/>
      <c r="F105" s="936"/>
      <c r="G105" s="935"/>
      <c r="H105" s="935"/>
    </row>
    <row r="106" spans="1:8" s="929" customFormat="1" ht="17.45" customHeight="1">
      <c r="A106" s="1069"/>
      <c r="B106" s="1070"/>
      <c r="C106" s="935"/>
      <c r="D106" s="936"/>
      <c r="E106" s="935"/>
      <c r="F106" s="936"/>
      <c r="G106" s="935"/>
      <c r="H106" s="935"/>
    </row>
    <row r="107" spans="1:8" s="929" customFormat="1" ht="17.45" customHeight="1">
      <c r="A107" s="1069"/>
      <c r="B107" s="1070"/>
      <c r="C107" s="935"/>
      <c r="D107" s="936"/>
      <c r="E107" s="935"/>
      <c r="F107" s="936"/>
      <c r="G107" s="935"/>
      <c r="H107" s="935"/>
    </row>
    <row r="108" spans="1:8" s="929" customFormat="1" ht="17.45" customHeight="1">
      <c r="A108" s="1069"/>
      <c r="B108" s="1070"/>
      <c r="C108" s="935"/>
      <c r="D108" s="936"/>
      <c r="E108" s="935"/>
      <c r="F108" s="936"/>
      <c r="G108" s="935"/>
      <c r="H108" s="935"/>
    </row>
    <row r="109" spans="1:8" s="929" customFormat="1" ht="17.45" customHeight="1">
      <c r="A109" s="1069"/>
      <c r="B109" s="1070"/>
      <c r="C109" s="935"/>
      <c r="D109" s="936"/>
      <c r="E109" s="935"/>
      <c r="F109" s="936"/>
      <c r="G109" s="935"/>
      <c r="H109" s="935"/>
    </row>
    <row r="110" spans="1:8" s="929" customFormat="1" ht="17.45" customHeight="1">
      <c r="A110" s="1069"/>
      <c r="B110" s="1070"/>
      <c r="C110" s="935"/>
      <c r="D110" s="936"/>
      <c r="E110" s="935"/>
      <c r="F110" s="936"/>
      <c r="G110" s="935"/>
      <c r="H110" s="935"/>
    </row>
    <row r="111" spans="1:8" s="929" customFormat="1" ht="17.45" customHeight="1">
      <c r="A111" s="1069"/>
      <c r="B111" s="1070"/>
      <c r="C111" s="935"/>
      <c r="D111" s="936"/>
      <c r="E111" s="935"/>
      <c r="F111" s="936"/>
      <c r="G111" s="935"/>
      <c r="H111" s="935"/>
    </row>
    <row r="112" spans="1:8" s="929" customFormat="1" ht="17.45" customHeight="1">
      <c r="A112" s="1069"/>
      <c r="B112" s="1070"/>
      <c r="C112" s="935"/>
      <c r="D112" s="936"/>
      <c r="E112" s="935"/>
      <c r="F112" s="936"/>
      <c r="G112" s="935"/>
      <c r="H112" s="935"/>
    </row>
    <row r="113" spans="1:11" s="929" customFormat="1" ht="17.45" customHeight="1">
      <c r="A113" s="1069"/>
      <c r="B113" s="1070"/>
      <c r="C113" s="935"/>
      <c r="D113" s="936"/>
      <c r="E113" s="935"/>
      <c r="F113" s="936"/>
      <c r="G113" s="935"/>
      <c r="H113" s="935"/>
    </row>
    <row r="114" spans="1:11" s="929" customFormat="1" ht="17.45" customHeight="1">
      <c r="A114" s="1069"/>
      <c r="B114" s="1070"/>
      <c r="C114" s="935"/>
      <c r="D114" s="936"/>
      <c r="E114" s="935"/>
      <c r="F114" s="936"/>
      <c r="G114" s="935"/>
      <c r="H114" s="935"/>
    </row>
    <row r="115" spans="1:11" s="929" customFormat="1" ht="17.45" customHeight="1">
      <c r="A115" s="1069"/>
      <c r="B115" s="1070"/>
      <c r="C115" s="935"/>
      <c r="D115" s="936"/>
      <c r="E115" s="935"/>
      <c r="F115" s="936"/>
      <c r="G115" s="935"/>
      <c r="H115" s="935"/>
    </row>
    <row r="116" spans="1:11" s="929" customFormat="1" ht="17.45" customHeight="1">
      <c r="A116" s="1069"/>
      <c r="B116" s="1070"/>
      <c r="C116" s="935"/>
      <c r="D116" s="936"/>
      <c r="E116" s="935"/>
      <c r="F116" s="936"/>
      <c r="G116" s="935"/>
      <c r="H116" s="935"/>
    </row>
    <row r="117" spans="1:11" ht="20.100000000000001" customHeight="1">
      <c r="A117" s="1522"/>
      <c r="B117" s="1522"/>
      <c r="C117" s="1522"/>
      <c r="D117" s="1522"/>
      <c r="E117" s="1522"/>
      <c r="F117" s="1522"/>
      <c r="G117" s="1522"/>
      <c r="H117" s="1522"/>
    </row>
    <row r="118" spans="1:11" s="929" customFormat="1" ht="17.45" customHeight="1">
      <c r="A118" s="1069"/>
      <c r="B118" s="1070"/>
      <c r="C118" s="935"/>
      <c r="D118" s="936"/>
      <c r="E118" s="935"/>
      <c r="F118" s="936"/>
      <c r="G118" s="935"/>
      <c r="H118" s="935"/>
    </row>
    <row r="119" spans="1:11" s="923" customFormat="1" ht="17.45" customHeight="1">
      <c r="A119" s="1069"/>
      <c r="B119" s="1070"/>
      <c r="C119" s="935"/>
      <c r="D119" s="936"/>
      <c r="E119" s="935"/>
      <c r="F119" s="936"/>
      <c r="G119" s="935"/>
      <c r="H119" s="935"/>
      <c r="I119" s="929"/>
      <c r="J119" s="929"/>
      <c r="K119" s="929"/>
    </row>
    <row r="120" spans="1:11" s="923" customFormat="1" ht="17.45" customHeight="1">
      <c r="A120" s="1069"/>
      <c r="B120" s="1070"/>
      <c r="C120" s="935"/>
      <c r="D120" s="936"/>
      <c r="E120" s="935"/>
      <c r="F120" s="936"/>
      <c r="G120" s="935"/>
      <c r="H120" s="935"/>
      <c r="I120" s="929"/>
      <c r="J120" s="929"/>
      <c r="K120" s="929"/>
    </row>
    <row r="121" spans="1:11" s="923" customFormat="1" ht="17.45" customHeight="1">
      <c r="A121" s="1069"/>
      <c r="B121" s="1070"/>
      <c r="C121" s="935"/>
      <c r="D121" s="936"/>
      <c r="E121" s="935"/>
      <c r="F121" s="936"/>
      <c r="G121" s="935"/>
      <c r="H121" s="935"/>
      <c r="I121" s="929"/>
      <c r="J121" s="929"/>
      <c r="K121" s="929"/>
    </row>
    <row r="122" spans="1:11" s="929" customFormat="1" ht="17.45" customHeight="1">
      <c r="A122" s="1069"/>
      <c r="B122" s="1070"/>
      <c r="C122" s="935"/>
      <c r="D122" s="936"/>
      <c r="E122" s="935"/>
      <c r="F122" s="936"/>
      <c r="G122" s="935"/>
      <c r="H122" s="935"/>
    </row>
    <row r="123" spans="1:11" s="923" customFormat="1" ht="17.45" customHeight="1">
      <c r="A123" s="1069"/>
      <c r="B123" s="1070"/>
      <c r="C123" s="935"/>
      <c r="D123" s="936"/>
      <c r="E123" s="935"/>
      <c r="F123" s="936"/>
      <c r="G123" s="935"/>
      <c r="H123" s="935"/>
      <c r="I123" s="929"/>
      <c r="J123" s="929"/>
      <c r="K123" s="929"/>
    </row>
    <row r="124" spans="1:11" s="923" customFormat="1" ht="17.45" customHeight="1">
      <c r="A124" s="1069"/>
      <c r="B124" s="1070"/>
      <c r="C124" s="935"/>
      <c r="D124" s="936"/>
      <c r="E124" s="935"/>
      <c r="F124" s="936"/>
      <c r="G124" s="935"/>
      <c r="H124" s="935"/>
      <c r="I124" s="929"/>
      <c r="J124" s="929"/>
      <c r="K124" s="929"/>
    </row>
    <row r="125" spans="1:11" s="923" customFormat="1" ht="17.45" customHeight="1">
      <c r="A125" s="1069"/>
      <c r="B125" s="1070"/>
      <c r="C125" s="935"/>
      <c r="D125" s="936"/>
      <c r="E125" s="935"/>
      <c r="F125" s="936"/>
      <c r="G125" s="935"/>
      <c r="H125" s="935"/>
      <c r="I125" s="929"/>
      <c r="J125" s="929"/>
      <c r="K125" s="929"/>
    </row>
    <row r="126" spans="1:11" s="923" customFormat="1" ht="17.45" customHeight="1">
      <c r="A126" s="1069"/>
      <c r="B126" s="1070"/>
      <c r="C126" s="935"/>
      <c r="D126" s="936"/>
      <c r="E126" s="935"/>
      <c r="F126" s="936"/>
      <c r="G126" s="935"/>
      <c r="H126" s="935"/>
      <c r="I126" s="929"/>
      <c r="J126" s="929"/>
      <c r="K126" s="929"/>
    </row>
    <row r="127" spans="1:11" s="923" customFormat="1" ht="17.45" customHeight="1">
      <c r="A127" s="1069"/>
      <c r="B127" s="1070"/>
      <c r="C127" s="935"/>
      <c r="D127" s="936"/>
      <c r="E127" s="935"/>
      <c r="F127" s="936"/>
      <c r="G127" s="935"/>
      <c r="H127" s="935"/>
      <c r="I127" s="929"/>
      <c r="J127" s="929"/>
      <c r="K127" s="929"/>
    </row>
    <row r="128" spans="1:11" s="923" customFormat="1" ht="17.45" customHeight="1">
      <c r="A128" s="1069"/>
      <c r="B128" s="1070"/>
      <c r="C128" s="935"/>
      <c r="D128" s="936"/>
      <c r="E128" s="935"/>
      <c r="F128" s="936"/>
      <c r="G128" s="935"/>
      <c r="H128" s="935"/>
      <c r="I128" s="929"/>
      <c r="J128" s="929"/>
      <c r="K128" s="929"/>
    </row>
    <row r="129" spans="1:11" s="923" customFormat="1" ht="17.45" customHeight="1">
      <c r="A129" s="1069"/>
      <c r="B129" s="1070"/>
      <c r="C129" s="1059"/>
      <c r="D129" s="1059"/>
      <c r="E129" s="1059"/>
      <c r="F129" s="1059"/>
      <c r="G129" s="1059"/>
      <c r="H129" s="1059"/>
      <c r="I129" s="929"/>
      <c r="J129" s="929"/>
      <c r="K129" s="929"/>
    </row>
    <row r="130" spans="1:11" s="923" customFormat="1" ht="17.45" customHeight="1">
      <c r="A130" s="1069"/>
      <c r="B130" s="1070"/>
      <c r="C130" s="1059"/>
      <c r="D130" s="1059"/>
      <c r="E130" s="1059"/>
      <c r="F130" s="1059"/>
      <c r="G130" s="1059"/>
      <c r="H130" s="1059"/>
      <c r="I130" s="929"/>
      <c r="J130" s="929"/>
      <c r="K130" s="929"/>
    </row>
    <row r="131" spans="1:11" s="923" customFormat="1" ht="17.45" customHeight="1">
      <c r="A131" s="1069"/>
      <c r="B131" s="1070"/>
      <c r="C131" s="1059"/>
      <c r="D131" s="1059"/>
      <c r="E131" s="1059"/>
      <c r="F131" s="1059"/>
      <c r="G131" s="1059"/>
      <c r="H131" s="1059"/>
      <c r="I131" s="929"/>
      <c r="J131" s="929"/>
      <c r="K131" s="929"/>
    </row>
    <row r="132" spans="1:11" s="923" customFormat="1" ht="17.45" customHeight="1">
      <c r="A132" s="1069"/>
      <c r="B132" s="1070"/>
      <c r="C132" s="935"/>
      <c r="D132" s="936"/>
      <c r="E132" s="935"/>
      <c r="F132" s="936"/>
      <c r="G132" s="935"/>
      <c r="H132" s="935"/>
      <c r="I132" s="929"/>
      <c r="J132" s="929"/>
      <c r="K132" s="929"/>
    </row>
    <row r="133" spans="1:11" s="923" customFormat="1" ht="17.45" customHeight="1">
      <c r="A133" s="1069"/>
      <c r="B133" s="1070"/>
      <c r="C133" s="935"/>
      <c r="D133" s="936"/>
      <c r="E133" s="935"/>
      <c r="F133" s="936"/>
      <c r="G133" s="935"/>
      <c r="H133" s="935"/>
      <c r="I133" s="929"/>
      <c r="J133" s="929"/>
      <c r="K133" s="929"/>
    </row>
    <row r="134" spans="1:11" s="929" customFormat="1" ht="17.45" customHeight="1">
      <c r="A134" s="1069"/>
      <c r="B134" s="1070"/>
      <c r="C134" s="935"/>
      <c r="D134" s="936"/>
      <c r="E134" s="935"/>
      <c r="F134" s="936"/>
      <c r="G134" s="935"/>
      <c r="H134" s="935"/>
    </row>
    <row r="135" spans="1:11" s="923" customFormat="1" ht="17.45" customHeight="1">
      <c r="A135" s="1069"/>
      <c r="B135" s="1070"/>
      <c r="C135" s="935"/>
      <c r="D135" s="936"/>
      <c r="E135" s="935"/>
      <c r="F135" s="936"/>
      <c r="G135" s="935"/>
      <c r="H135" s="935"/>
      <c r="I135" s="929"/>
      <c r="J135" s="929"/>
      <c r="K135" s="929"/>
    </row>
    <row r="136" spans="1:11" s="923" customFormat="1" ht="17.45" customHeight="1">
      <c r="A136" s="1069"/>
      <c r="B136" s="1070"/>
      <c r="C136" s="935"/>
      <c r="D136" s="936"/>
      <c r="E136" s="935"/>
      <c r="F136" s="936"/>
      <c r="G136" s="935"/>
      <c r="H136" s="935"/>
      <c r="I136" s="929"/>
      <c r="J136" s="929"/>
      <c r="K136" s="929"/>
    </row>
    <row r="137" spans="1:11" s="923" customFormat="1" ht="17.45" customHeight="1">
      <c r="A137" s="1069"/>
      <c r="B137" s="1070"/>
      <c r="C137" s="935"/>
      <c r="D137" s="936"/>
      <c r="E137" s="935"/>
      <c r="F137" s="936"/>
      <c r="G137" s="935"/>
      <c r="H137" s="935"/>
      <c r="I137" s="929"/>
      <c r="J137" s="929"/>
      <c r="K137" s="929"/>
    </row>
    <row r="138" spans="1:11" s="923" customFormat="1" ht="17.45" customHeight="1">
      <c r="A138" s="1069"/>
      <c r="B138" s="1070"/>
      <c r="C138" s="935"/>
      <c r="D138" s="935"/>
      <c r="E138" s="935"/>
      <c r="F138" s="935"/>
      <c r="G138" s="935"/>
      <c r="H138" s="935"/>
      <c r="I138" s="929"/>
      <c r="J138" s="929"/>
      <c r="K138" s="929"/>
    </row>
    <row r="139" spans="1:11" s="923" customFormat="1" ht="17.45" customHeight="1">
      <c r="A139" s="1069"/>
      <c r="B139" s="1070"/>
      <c r="C139" s="935"/>
      <c r="D139" s="935"/>
      <c r="E139" s="935"/>
      <c r="F139" s="935"/>
      <c r="G139" s="935"/>
      <c r="H139" s="935"/>
      <c r="I139" s="929"/>
      <c r="J139" s="929"/>
      <c r="K139" s="929"/>
    </row>
    <row r="140" spans="1:11" s="923" customFormat="1" ht="17.45" customHeight="1">
      <c r="A140" s="1069"/>
      <c r="B140" s="1070"/>
      <c r="C140" s="935"/>
      <c r="D140" s="935"/>
      <c r="E140" s="935"/>
      <c r="F140" s="935"/>
      <c r="G140" s="935"/>
      <c r="H140" s="935"/>
      <c r="I140" s="929"/>
      <c r="J140" s="929"/>
      <c r="K140" s="929"/>
    </row>
    <row r="141" spans="1:11" s="923" customFormat="1" ht="17.45" customHeight="1">
      <c r="A141" s="1069"/>
      <c r="B141" s="1070"/>
      <c r="C141" s="935"/>
      <c r="D141" s="935"/>
      <c r="E141" s="935"/>
      <c r="F141" s="935"/>
      <c r="G141" s="935"/>
      <c r="H141" s="935"/>
      <c r="I141" s="929"/>
      <c r="J141" s="929"/>
      <c r="K141" s="929"/>
    </row>
    <row r="142" spans="1:11" s="923" customFormat="1" ht="17.45" customHeight="1">
      <c r="A142" s="1069"/>
      <c r="B142" s="1070"/>
      <c r="C142" s="935"/>
      <c r="D142" s="935"/>
      <c r="E142" s="935"/>
      <c r="F142" s="935"/>
      <c r="G142" s="935"/>
      <c r="H142" s="1072"/>
      <c r="I142" s="929"/>
      <c r="J142" s="929"/>
      <c r="K142" s="929"/>
    </row>
    <row r="143" spans="1:11" ht="20.100000000000001" customHeight="1">
      <c r="A143" s="1522"/>
      <c r="B143" s="1522"/>
      <c r="C143" s="1522"/>
      <c r="D143" s="1522"/>
      <c r="E143" s="1522"/>
      <c r="F143" s="1522"/>
      <c r="G143" s="1522"/>
      <c r="H143" s="1522"/>
    </row>
    <row r="144" spans="1:11" s="929" customFormat="1" ht="17.45" customHeight="1">
      <c r="A144" s="1069"/>
      <c r="B144" s="1070"/>
      <c r="C144" s="1059"/>
      <c r="D144" s="1041"/>
      <c r="E144" s="1041"/>
      <c r="F144" s="1041"/>
    </row>
    <row r="145" spans="1:6" s="923" customFormat="1" ht="17.45" customHeight="1">
      <c r="A145" s="1069"/>
      <c r="B145" s="1070"/>
      <c r="C145" s="952"/>
      <c r="D145" s="938"/>
      <c r="E145" s="938"/>
      <c r="F145" s="938"/>
    </row>
    <row r="146" spans="1:6" s="923" customFormat="1" ht="17.45" customHeight="1">
      <c r="A146" s="1069"/>
      <c r="B146" s="1070"/>
      <c r="C146" s="952"/>
      <c r="D146" s="938"/>
      <c r="E146" s="938"/>
      <c r="F146" s="938"/>
    </row>
    <row r="147" spans="1:6" s="923" customFormat="1" ht="17.45" customHeight="1">
      <c r="A147" s="1069"/>
      <c r="B147" s="1070"/>
      <c r="C147" s="952"/>
      <c r="D147" s="938"/>
      <c r="E147" s="938"/>
      <c r="F147" s="938"/>
    </row>
    <row r="148" spans="1:6" s="929" customFormat="1" ht="17.45" customHeight="1">
      <c r="A148" s="1069"/>
      <c r="B148" s="1070"/>
      <c r="C148" s="1059"/>
      <c r="D148" s="1041"/>
      <c r="E148" s="1041"/>
      <c r="F148" s="1041"/>
    </row>
    <row r="149" spans="1:6" s="923" customFormat="1" ht="17.45" customHeight="1">
      <c r="A149" s="1069"/>
      <c r="B149" s="1070"/>
      <c r="C149" s="952"/>
      <c r="D149" s="938"/>
      <c r="E149" s="938"/>
      <c r="F149" s="938"/>
    </row>
    <row r="150" spans="1:6" s="923" customFormat="1" ht="17.45" customHeight="1">
      <c r="A150" s="1069"/>
      <c r="B150" s="1070"/>
      <c r="C150" s="952"/>
      <c r="D150" s="938"/>
      <c r="E150" s="938"/>
      <c r="F150" s="938"/>
    </row>
    <row r="151" spans="1:6" s="923" customFormat="1" ht="17.45" customHeight="1">
      <c r="A151" s="1069"/>
      <c r="B151" s="1070"/>
      <c r="C151" s="952"/>
      <c r="D151" s="938"/>
      <c r="E151" s="938"/>
      <c r="F151" s="938"/>
    </row>
    <row r="152" spans="1:6" s="923" customFormat="1" ht="17.45" customHeight="1">
      <c r="A152" s="1069"/>
      <c r="B152" s="1070"/>
      <c r="C152" s="952"/>
      <c r="D152" s="938"/>
      <c r="E152" s="938"/>
      <c r="F152" s="938"/>
    </row>
    <row r="153" spans="1:6" s="923" customFormat="1" ht="17.45" customHeight="1">
      <c r="A153" s="1069"/>
      <c r="B153" s="1070"/>
      <c r="C153" s="952"/>
      <c r="D153" s="938"/>
      <c r="E153" s="938"/>
      <c r="F153" s="938"/>
    </row>
    <row r="154" spans="1:6" s="923" customFormat="1" ht="17.45" customHeight="1">
      <c r="A154" s="1069"/>
      <c r="B154" s="1070"/>
      <c r="C154" s="952"/>
      <c r="D154" s="938"/>
      <c r="E154" s="938"/>
      <c r="F154" s="938"/>
    </row>
    <row r="155" spans="1:6" s="923" customFormat="1" ht="17.45" customHeight="1">
      <c r="A155" s="1069"/>
      <c r="B155" s="1070"/>
      <c r="C155" s="952"/>
      <c r="D155" s="938"/>
      <c r="E155" s="938"/>
      <c r="F155" s="938"/>
    </row>
    <row r="156" spans="1:6" s="923" customFormat="1" ht="17.45" customHeight="1">
      <c r="A156" s="1069"/>
      <c r="B156" s="1070"/>
      <c r="C156" s="952"/>
      <c r="D156" s="938"/>
      <c r="E156" s="938"/>
      <c r="F156" s="938"/>
    </row>
    <row r="157" spans="1:6" s="923" customFormat="1" ht="17.45" customHeight="1">
      <c r="A157" s="1069"/>
      <c r="B157" s="1070"/>
      <c r="C157" s="952"/>
      <c r="D157" s="938"/>
      <c r="E157" s="938"/>
      <c r="F157" s="938"/>
    </row>
    <row r="158" spans="1:6" s="923" customFormat="1" ht="17.45" customHeight="1">
      <c r="A158" s="1069"/>
      <c r="B158" s="1070"/>
      <c r="C158" s="952"/>
      <c r="D158" s="938"/>
      <c r="E158" s="938"/>
      <c r="F158" s="938"/>
    </row>
    <row r="159" spans="1:6" s="923" customFormat="1" ht="17.45" customHeight="1">
      <c r="A159" s="1069"/>
      <c r="B159" s="1070"/>
      <c r="C159" s="952"/>
      <c r="D159" s="938"/>
      <c r="E159" s="938"/>
      <c r="F159" s="938"/>
    </row>
    <row r="160" spans="1:6" s="929" customFormat="1" ht="17.45" customHeight="1">
      <c r="A160" s="1069"/>
      <c r="B160" s="1070"/>
      <c r="C160" s="1059"/>
      <c r="D160" s="1041"/>
      <c r="E160" s="1041"/>
      <c r="F160" s="1041"/>
    </row>
    <row r="161" spans="1:8" s="923" customFormat="1" ht="17.45" customHeight="1">
      <c r="A161" s="1069"/>
      <c r="B161" s="1070"/>
      <c r="C161" s="952"/>
      <c r="D161" s="938"/>
      <c r="E161" s="938"/>
      <c r="F161" s="938"/>
    </row>
    <row r="162" spans="1:8" s="923" customFormat="1" ht="17.45" customHeight="1">
      <c r="A162" s="1069"/>
      <c r="B162" s="1070"/>
      <c r="C162" s="952"/>
      <c r="D162" s="938"/>
      <c r="E162" s="938"/>
      <c r="F162" s="938"/>
    </row>
    <row r="163" spans="1:8" s="923" customFormat="1" ht="17.45" customHeight="1">
      <c r="A163" s="1069"/>
      <c r="B163" s="1070"/>
      <c r="C163" s="952"/>
      <c r="D163" s="938"/>
      <c r="E163" s="938"/>
      <c r="F163" s="938"/>
    </row>
    <row r="164" spans="1:8" s="923" customFormat="1" ht="17.45" customHeight="1">
      <c r="A164" s="1069"/>
      <c r="B164" s="1070"/>
      <c r="C164" s="952"/>
      <c r="D164" s="938"/>
      <c r="E164" s="938"/>
      <c r="F164" s="938"/>
    </row>
    <row r="165" spans="1:8" s="923" customFormat="1" ht="17.45" customHeight="1">
      <c r="A165" s="1069"/>
      <c r="B165" s="1070"/>
      <c r="C165" s="952"/>
      <c r="D165" s="938"/>
      <c r="E165" s="938"/>
      <c r="F165" s="938"/>
    </row>
    <row r="166" spans="1:8" s="923" customFormat="1" ht="17.45" customHeight="1">
      <c r="A166" s="1069"/>
      <c r="B166" s="1070"/>
      <c r="C166" s="952"/>
      <c r="D166" s="938"/>
      <c r="E166" s="938"/>
      <c r="F166" s="938"/>
    </row>
    <row r="167" spans="1:8" s="923" customFormat="1" ht="17.45" customHeight="1">
      <c r="A167" s="1069"/>
      <c r="B167" s="1070"/>
      <c r="C167" s="952"/>
      <c r="D167" s="938"/>
      <c r="E167" s="938"/>
      <c r="F167" s="938"/>
      <c r="G167" s="938"/>
      <c r="H167" s="938"/>
    </row>
    <row r="168" spans="1:8" s="923" customFormat="1" ht="17.45" customHeight="1">
      <c r="A168" s="1069"/>
      <c r="B168" s="1070"/>
      <c r="C168" s="952"/>
      <c r="D168" s="938"/>
      <c r="E168" s="938"/>
      <c r="F168" s="938"/>
      <c r="G168" s="938"/>
      <c r="H168" s="938"/>
    </row>
    <row r="169" spans="1:8" ht="25.5" customHeight="1">
      <c r="A169" s="918"/>
      <c r="C169" s="952"/>
      <c r="G169" s="929"/>
      <c r="H169" s="956"/>
    </row>
  </sheetData>
  <mergeCells count="19">
    <mergeCell ref="A2:H2"/>
    <mergeCell ref="A3:H3"/>
    <mergeCell ref="A4:H4"/>
    <mergeCell ref="A5:H5"/>
    <mergeCell ref="A6:B9"/>
    <mergeCell ref="C6:H6"/>
    <mergeCell ref="C7:C8"/>
    <mergeCell ref="D7:D8"/>
    <mergeCell ref="E7:F7"/>
    <mergeCell ref="G7:G8"/>
    <mergeCell ref="A91:H91"/>
    <mergeCell ref="A117:H117"/>
    <mergeCell ref="A143:H143"/>
    <mergeCell ref="H7:H8"/>
    <mergeCell ref="A10:H10"/>
    <mergeCell ref="A11:H11"/>
    <mergeCell ref="A37:H37"/>
    <mergeCell ref="A63:H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918" customWidth="1"/>
    <col min="3" max="3" width="5.7109375" style="918" customWidth="1"/>
    <col min="4" max="4" width="36.85546875" style="918" customWidth="1"/>
    <col min="5" max="8" width="14.7109375" style="938" customWidth="1"/>
    <col min="9" max="9" width="14.7109375" style="918" customWidth="1"/>
    <col min="10" max="10" width="16.28515625" style="918" customWidth="1"/>
    <col min="11" max="16384" width="11.42578125" style="918"/>
  </cols>
  <sheetData>
    <row r="1" spans="1:11" ht="15" customHeight="1">
      <c r="A1" s="1106" t="s">
        <v>1750</v>
      </c>
      <c r="E1" s="1097"/>
      <c r="F1" s="1097"/>
      <c r="G1" s="1097"/>
      <c r="H1" s="1097"/>
    </row>
    <row r="2" spans="1:11" s="923" customFormat="1" ht="15.95" customHeight="1">
      <c r="A2" s="1514" t="s">
        <v>654</v>
      </c>
      <c r="B2" s="1514"/>
      <c r="C2" s="1514"/>
      <c r="D2" s="1514"/>
      <c r="E2" s="1514"/>
      <c r="F2" s="1514"/>
      <c r="G2" s="1514"/>
      <c r="H2" s="1514"/>
      <c r="I2" s="1514"/>
      <c r="J2" s="1514"/>
    </row>
    <row r="3" spans="1:11" s="923" customFormat="1" ht="15.95" customHeight="1">
      <c r="A3" s="1514" t="s">
        <v>1546</v>
      </c>
      <c r="B3" s="1514"/>
      <c r="C3" s="1514"/>
      <c r="D3" s="1514"/>
      <c r="E3" s="1514"/>
      <c r="F3" s="1514"/>
      <c r="G3" s="1514"/>
      <c r="H3" s="1514"/>
      <c r="I3" s="1514"/>
      <c r="J3" s="1514"/>
    </row>
    <row r="4" spans="1:11" s="923" customFormat="1" ht="15.95" customHeight="1">
      <c r="A4" s="1514" t="s">
        <v>1612</v>
      </c>
      <c r="B4" s="1514"/>
      <c r="C4" s="1514"/>
      <c r="D4" s="1514"/>
      <c r="E4" s="1514"/>
      <c r="F4" s="1514"/>
      <c r="G4" s="1514"/>
      <c r="H4" s="1514"/>
      <c r="I4" s="1514"/>
      <c r="J4" s="1514"/>
    </row>
    <row r="5" spans="1:11" s="923" customFormat="1" ht="15.95" customHeight="1">
      <c r="A5" s="1514" t="s">
        <v>1613</v>
      </c>
      <c r="B5" s="1514"/>
      <c r="C5" s="1514"/>
      <c r="D5" s="1514"/>
      <c r="E5" s="1514"/>
      <c r="F5" s="1514"/>
      <c r="G5" s="1514"/>
      <c r="H5" s="1514"/>
      <c r="I5" s="1514"/>
      <c r="J5" s="1514"/>
    </row>
    <row r="6" spans="1:11" s="923" customFormat="1" ht="20.100000000000001" customHeight="1">
      <c r="A6" s="924" t="s">
        <v>1742</v>
      </c>
      <c r="B6" s="924"/>
      <c r="C6" s="924"/>
      <c r="D6" s="924"/>
      <c r="E6" s="924"/>
      <c r="F6" s="924"/>
      <c r="G6" s="924"/>
      <c r="H6" s="924"/>
      <c r="I6" s="924"/>
      <c r="J6" s="924"/>
      <c r="K6" s="939"/>
    </row>
    <row r="7" spans="1:11" s="940" customFormat="1" ht="39.950000000000003" customHeight="1">
      <c r="A7" s="1399" t="s">
        <v>421</v>
      </c>
      <c r="B7" s="1399"/>
      <c r="C7" s="1399"/>
      <c r="D7" s="1399"/>
      <c r="E7" s="1399"/>
      <c r="F7" s="1399"/>
      <c r="G7" s="1399"/>
      <c r="H7" s="1399"/>
      <c r="I7" s="1399"/>
      <c r="J7" s="1399"/>
    </row>
    <row r="8" spans="1:11" ht="30" customHeight="1">
      <c r="A8" s="1431" t="s">
        <v>1561</v>
      </c>
      <c r="B8" s="1431"/>
      <c r="C8" s="1431"/>
      <c r="D8" s="1384"/>
      <c r="E8" s="1516" t="s">
        <v>1549</v>
      </c>
      <c r="F8" s="1517"/>
      <c r="G8" s="1517"/>
      <c r="H8" s="1517"/>
      <c r="I8" s="1517"/>
      <c r="J8" s="1517"/>
    </row>
    <row r="9" spans="1:11" ht="30" customHeight="1">
      <c r="A9" s="1432"/>
      <c r="B9" s="1432"/>
      <c r="C9" s="1432"/>
      <c r="D9" s="1385"/>
      <c r="E9" s="1384" t="s">
        <v>1550</v>
      </c>
      <c r="F9" s="1428" t="s">
        <v>1016</v>
      </c>
      <c r="G9" s="1516" t="s">
        <v>531</v>
      </c>
      <c r="H9" s="1520"/>
      <c r="I9" s="1428" t="s">
        <v>1614</v>
      </c>
      <c r="J9" s="1416" t="s">
        <v>1552</v>
      </c>
    </row>
    <row r="10" spans="1:11" ht="30" customHeight="1">
      <c r="A10" s="1432"/>
      <c r="B10" s="1432"/>
      <c r="C10" s="1432"/>
      <c r="D10" s="1385"/>
      <c r="E10" s="1386"/>
      <c r="F10" s="1430"/>
      <c r="G10" s="926" t="s">
        <v>529</v>
      </c>
      <c r="H10" s="926" t="s">
        <v>518</v>
      </c>
      <c r="I10" s="1430"/>
      <c r="J10" s="1418"/>
    </row>
    <row r="11" spans="1:11" ht="20.100000000000001" customHeight="1">
      <c r="A11" s="1433"/>
      <c r="B11" s="1433"/>
      <c r="C11" s="1433"/>
      <c r="D11" s="1386"/>
      <c r="E11" s="941" t="s">
        <v>179</v>
      </c>
      <c r="F11" s="942" t="s">
        <v>524</v>
      </c>
      <c r="G11" s="943" t="s">
        <v>179</v>
      </c>
      <c r="H11" s="942" t="s">
        <v>524</v>
      </c>
      <c r="I11" s="944" t="s">
        <v>179</v>
      </c>
      <c r="J11" s="945" t="s">
        <v>646</v>
      </c>
    </row>
    <row r="12" spans="1:11" s="929" customFormat="1" ht="30" customHeight="1">
      <c r="A12" s="1423"/>
      <c r="B12" s="1423"/>
      <c r="C12" s="1423"/>
      <c r="D12" s="1423"/>
      <c r="E12" s="1423"/>
      <c r="F12" s="1423"/>
      <c r="G12" s="1423"/>
      <c r="H12" s="1423"/>
      <c r="I12" s="1423"/>
      <c r="J12" s="1423"/>
    </row>
    <row r="13" spans="1:11" s="923" customFormat="1" ht="30" customHeight="1">
      <c r="A13" s="1514" t="s">
        <v>495</v>
      </c>
      <c r="B13" s="1514"/>
      <c r="C13" s="1514"/>
      <c r="D13" s="1514"/>
      <c r="E13" s="930">
        <v>209041</v>
      </c>
      <c r="F13" s="930">
        <v>35917.449999999997</v>
      </c>
      <c r="G13" s="930">
        <v>312017</v>
      </c>
      <c r="H13" s="930">
        <v>32123.4</v>
      </c>
      <c r="I13" s="930">
        <v>1198871</v>
      </c>
      <c r="J13" s="930">
        <v>107396236</v>
      </c>
    </row>
    <row r="14" spans="1:11" s="923" customFormat="1" ht="16.5" customHeight="1">
      <c r="A14" s="1514" t="s">
        <v>1562</v>
      </c>
      <c r="B14" s="1514"/>
      <c r="C14" s="1514"/>
      <c r="D14" s="1514"/>
      <c r="E14" s="930"/>
      <c r="F14" s="930"/>
      <c r="G14" s="930"/>
      <c r="H14" s="930"/>
      <c r="I14" s="930"/>
      <c r="J14" s="930"/>
    </row>
    <row r="15" spans="1:11" s="923" customFormat="1" ht="12" customHeight="1">
      <c r="A15" s="1534" t="s">
        <v>1743</v>
      </c>
      <c r="B15" s="1534"/>
      <c r="C15" s="1534"/>
      <c r="D15" s="1534"/>
      <c r="E15" s="930">
        <v>191758</v>
      </c>
      <c r="F15" s="930">
        <v>35267.9</v>
      </c>
      <c r="G15" s="930">
        <v>299378</v>
      </c>
      <c r="H15" s="930">
        <v>30277.420000000002</v>
      </c>
      <c r="I15" s="930">
        <v>1137247</v>
      </c>
      <c r="J15" s="930">
        <v>98881349</v>
      </c>
    </row>
    <row r="16" spans="1:11" s="923" customFormat="1" ht="12" customHeight="1">
      <c r="A16" s="1534" t="s">
        <v>1744</v>
      </c>
      <c r="B16" s="1514"/>
      <c r="C16" s="1514"/>
      <c r="D16" s="1514"/>
      <c r="E16" s="930">
        <v>186690</v>
      </c>
      <c r="F16" s="930">
        <v>34140.89</v>
      </c>
      <c r="G16" s="930">
        <v>289672</v>
      </c>
      <c r="H16" s="930">
        <v>29505.120000000003</v>
      </c>
      <c r="I16" s="930">
        <v>1117781</v>
      </c>
      <c r="J16" s="930">
        <v>94129406</v>
      </c>
    </row>
    <row r="17" spans="1:19" s="923" customFormat="1" ht="12" customHeight="1">
      <c r="A17" s="1534" t="s">
        <v>1745</v>
      </c>
      <c r="B17" s="1514"/>
      <c r="C17" s="1514"/>
      <c r="D17" s="1514"/>
      <c r="E17" s="930">
        <v>185012</v>
      </c>
      <c r="F17" s="930">
        <v>34429.550000000003</v>
      </c>
      <c r="G17" s="930">
        <v>289716</v>
      </c>
      <c r="H17" s="930">
        <v>29409.26</v>
      </c>
      <c r="I17" s="930">
        <v>1106422</v>
      </c>
      <c r="J17" s="930">
        <v>88755969</v>
      </c>
      <c r="K17" s="932"/>
      <c r="L17" s="932"/>
      <c r="M17" s="932"/>
      <c r="N17" s="932"/>
      <c r="O17" s="932"/>
      <c r="P17" s="932"/>
      <c r="Q17" s="932"/>
      <c r="R17" s="932"/>
      <c r="S17" s="932"/>
    </row>
    <row r="18" spans="1:19" s="923" customFormat="1" ht="50.1" customHeight="1">
      <c r="A18" s="1513" t="s">
        <v>1563</v>
      </c>
      <c r="B18" s="1513"/>
      <c r="C18" s="1513"/>
      <c r="D18" s="1513"/>
      <c r="E18" s="931">
        <v>169129</v>
      </c>
      <c r="F18" s="931">
        <v>5953.96</v>
      </c>
      <c r="G18" s="931">
        <v>303854</v>
      </c>
      <c r="H18" s="931">
        <v>31547.040000000001</v>
      </c>
      <c r="I18" s="931">
        <v>1179341</v>
      </c>
      <c r="J18" s="931">
        <v>64476596</v>
      </c>
    </row>
    <row r="19" spans="1:19" s="929" customFormat="1" ht="24.95" customHeight="1">
      <c r="A19" s="1513" t="s">
        <v>1564</v>
      </c>
      <c r="B19" s="1513"/>
      <c r="C19" s="1513"/>
      <c r="D19" s="1513"/>
      <c r="E19" s="931"/>
      <c r="F19" s="931"/>
      <c r="G19" s="931"/>
      <c r="H19" s="931"/>
      <c r="I19" s="931"/>
      <c r="J19" s="931"/>
    </row>
    <row r="20" spans="1:19" s="923" customFormat="1" ht="12" customHeight="1">
      <c r="A20" s="1036"/>
      <c r="B20" s="923" t="s">
        <v>1565</v>
      </c>
      <c r="E20" s="930" t="s">
        <v>1615</v>
      </c>
      <c r="F20" s="930" t="s">
        <v>1615</v>
      </c>
      <c r="G20" s="930" t="s">
        <v>1615</v>
      </c>
      <c r="H20" s="930" t="s">
        <v>1615</v>
      </c>
      <c r="I20" s="930" t="s">
        <v>1615</v>
      </c>
      <c r="J20" s="930" t="s">
        <v>1615</v>
      </c>
    </row>
    <row r="21" spans="1:19" s="923" customFormat="1" ht="12" customHeight="1">
      <c r="B21" s="923" t="s">
        <v>1566</v>
      </c>
      <c r="C21" s="1036"/>
      <c r="D21" s="1036"/>
      <c r="E21" s="930" t="s">
        <v>1615</v>
      </c>
      <c r="F21" s="930" t="s">
        <v>1615</v>
      </c>
      <c r="G21" s="930" t="s">
        <v>1615</v>
      </c>
      <c r="H21" s="930" t="s">
        <v>1615</v>
      </c>
      <c r="I21" s="930" t="s">
        <v>1615</v>
      </c>
      <c r="J21" s="930" t="s">
        <v>1615</v>
      </c>
    </row>
    <row r="22" spans="1:19" s="923" customFormat="1" ht="12" customHeight="1">
      <c r="B22" s="923" t="s">
        <v>1559</v>
      </c>
      <c r="C22" s="1036"/>
      <c r="D22" s="1036"/>
      <c r="E22" s="930" t="s">
        <v>1615</v>
      </c>
      <c r="F22" s="930" t="s">
        <v>1615</v>
      </c>
      <c r="G22" s="930" t="s">
        <v>1615</v>
      </c>
      <c r="H22" s="930" t="s">
        <v>1615</v>
      </c>
      <c r="I22" s="930" t="s">
        <v>1615</v>
      </c>
      <c r="J22" s="930" t="s">
        <v>1615</v>
      </c>
    </row>
    <row r="23" spans="1:19" s="923" customFormat="1" ht="12" customHeight="1">
      <c r="B23" s="923" t="s">
        <v>276</v>
      </c>
      <c r="C23" s="1036"/>
      <c r="D23" s="1036"/>
      <c r="E23" s="930">
        <v>256</v>
      </c>
      <c r="F23" s="930">
        <v>52.629999999999995</v>
      </c>
      <c r="G23" s="930">
        <v>8676</v>
      </c>
      <c r="H23" s="930">
        <v>268.51</v>
      </c>
      <c r="I23" s="930">
        <v>11136</v>
      </c>
      <c r="J23" s="930">
        <v>712467</v>
      </c>
    </row>
    <row r="24" spans="1:19" s="929" customFormat="1" ht="24.95" customHeight="1">
      <c r="A24" s="1035" t="s">
        <v>1567</v>
      </c>
      <c r="B24" s="1035"/>
      <c r="C24" s="1035"/>
      <c r="D24" s="1035"/>
      <c r="E24" s="931"/>
      <c r="F24" s="931"/>
      <c r="G24" s="931"/>
      <c r="H24" s="931"/>
      <c r="I24" s="931"/>
      <c r="J24" s="931"/>
    </row>
    <row r="25" spans="1:19" s="923" customFormat="1" ht="12" customHeight="1">
      <c r="B25" s="923" t="s">
        <v>811</v>
      </c>
      <c r="E25" s="930">
        <v>10507</v>
      </c>
      <c r="F25" s="930">
        <v>1325.72</v>
      </c>
      <c r="G25" s="930">
        <v>72066</v>
      </c>
      <c r="H25" s="930">
        <v>5903.43</v>
      </c>
      <c r="I25" s="930">
        <v>216672</v>
      </c>
      <c r="J25" s="930">
        <v>12028191</v>
      </c>
    </row>
    <row r="26" spans="1:19" s="929" customFormat="1" ht="34.5" customHeight="1">
      <c r="A26" s="1035" t="s">
        <v>1568</v>
      </c>
      <c r="E26" s="931"/>
      <c r="F26" s="931"/>
      <c r="G26" s="931"/>
      <c r="H26" s="931"/>
      <c r="I26" s="931"/>
      <c r="J26" s="931"/>
    </row>
    <row r="27" spans="1:19" s="923" customFormat="1" ht="12" customHeight="1">
      <c r="B27" s="923" t="s">
        <v>1554</v>
      </c>
      <c r="E27" s="930">
        <v>966</v>
      </c>
      <c r="F27" s="930">
        <v>112.77000000000001</v>
      </c>
      <c r="G27" s="930">
        <v>8908</v>
      </c>
      <c r="H27" s="930">
        <v>550.79</v>
      </c>
      <c r="I27" s="930">
        <v>22038</v>
      </c>
      <c r="J27" s="930">
        <v>1535039</v>
      </c>
    </row>
    <row r="28" spans="1:19" s="923" customFormat="1" ht="12" customHeight="1">
      <c r="B28" s="923" t="s">
        <v>763</v>
      </c>
      <c r="E28" s="930">
        <v>25401</v>
      </c>
      <c r="F28" s="930">
        <v>2123.52</v>
      </c>
      <c r="G28" s="930">
        <v>131702</v>
      </c>
      <c r="H28" s="930">
        <v>10494.82</v>
      </c>
      <c r="I28" s="930">
        <v>396183</v>
      </c>
      <c r="J28" s="930">
        <v>21526570</v>
      </c>
    </row>
    <row r="29" spans="1:19" s="923" customFormat="1" ht="12" customHeight="1">
      <c r="B29" s="923" t="s">
        <v>1569</v>
      </c>
      <c r="E29" s="930"/>
      <c r="F29" s="930"/>
      <c r="G29" s="930"/>
      <c r="H29" s="930"/>
      <c r="I29" s="930"/>
      <c r="J29" s="930"/>
    </row>
    <row r="30" spans="1:19" s="923" customFormat="1" ht="12" customHeight="1">
      <c r="C30" s="923" t="s">
        <v>1570</v>
      </c>
      <c r="E30" s="930">
        <v>20391</v>
      </c>
      <c r="F30" s="930">
        <v>1820.7400000000002</v>
      </c>
      <c r="G30" s="930">
        <v>108091</v>
      </c>
      <c r="H30" s="930">
        <v>8685.01</v>
      </c>
      <c r="I30" s="930">
        <v>327481</v>
      </c>
      <c r="J30" s="930">
        <v>17903968</v>
      </c>
    </row>
    <row r="31" spans="1:19" s="923" customFormat="1" ht="12" customHeight="1">
      <c r="C31" s="923" t="s">
        <v>1571</v>
      </c>
      <c r="E31" s="930">
        <v>428</v>
      </c>
      <c r="F31" s="930">
        <v>46.14</v>
      </c>
      <c r="G31" s="930">
        <v>4889</v>
      </c>
      <c r="H31" s="930">
        <v>267.3</v>
      </c>
      <c r="I31" s="930">
        <v>10198</v>
      </c>
      <c r="J31" s="930">
        <v>572496</v>
      </c>
    </row>
    <row r="32" spans="1:19" s="923" customFormat="1" ht="12" customHeight="1">
      <c r="C32" s="923" t="s">
        <v>1572</v>
      </c>
      <c r="E32" s="930">
        <v>4582</v>
      </c>
      <c r="F32" s="930">
        <v>256.64</v>
      </c>
      <c r="G32" s="930">
        <v>18722</v>
      </c>
      <c r="H32" s="930">
        <v>1542.52</v>
      </c>
      <c r="I32" s="930">
        <v>58504</v>
      </c>
      <c r="J32" s="930">
        <v>3050106</v>
      </c>
    </row>
    <row r="33" spans="1:10" s="929" customFormat="1" ht="20.100000000000001" customHeight="1">
      <c r="A33" s="1035"/>
      <c r="B33" s="1035" t="s">
        <v>1573</v>
      </c>
      <c r="E33" s="931">
        <v>142244</v>
      </c>
      <c r="F33" s="931">
        <v>3670.5699999999997</v>
      </c>
      <c r="G33" s="931">
        <v>159713</v>
      </c>
      <c r="H33" s="931">
        <v>20274.239999999998</v>
      </c>
      <c r="I33" s="931">
        <v>752462</v>
      </c>
      <c r="J33" s="931">
        <v>40825495</v>
      </c>
    </row>
    <row r="34" spans="1:10" s="923" customFormat="1" ht="12" customHeight="1">
      <c r="A34" s="1036"/>
      <c r="B34" s="1036" t="s">
        <v>1574</v>
      </c>
      <c r="E34" s="931">
        <v>518</v>
      </c>
      <c r="F34" s="931">
        <v>47.1</v>
      </c>
      <c r="G34" s="931">
        <v>3531</v>
      </c>
      <c r="H34" s="931">
        <v>227.19</v>
      </c>
      <c r="I34" s="931">
        <v>8658</v>
      </c>
      <c r="J34" s="931">
        <v>589492</v>
      </c>
    </row>
    <row r="35" spans="1:10" s="929" customFormat="1" ht="50.1" customHeight="1">
      <c r="A35" s="1035" t="s">
        <v>1575</v>
      </c>
      <c r="B35" s="1035"/>
      <c r="C35" s="1035"/>
      <c r="D35" s="1040"/>
      <c r="E35" s="931">
        <v>39912</v>
      </c>
      <c r="F35" s="931">
        <v>29963.49</v>
      </c>
      <c r="G35" s="931">
        <v>8163</v>
      </c>
      <c r="H35" s="931">
        <v>576.36</v>
      </c>
      <c r="I35" s="931">
        <v>19530</v>
      </c>
      <c r="J35" s="931">
        <v>42919640</v>
      </c>
    </row>
    <row r="36" spans="1:10" s="929" customFormat="1" ht="24.95" customHeight="1">
      <c r="A36" s="1035" t="s">
        <v>1564</v>
      </c>
      <c r="E36" s="931"/>
      <c r="F36" s="931"/>
      <c r="G36" s="931"/>
      <c r="H36" s="931"/>
      <c r="I36" s="931"/>
      <c r="J36" s="931"/>
    </row>
    <row r="37" spans="1:10" s="923" customFormat="1" ht="12" customHeight="1">
      <c r="B37" s="1036" t="s">
        <v>477</v>
      </c>
      <c r="E37" s="930">
        <v>847</v>
      </c>
      <c r="F37" s="930">
        <v>1190.6399999999999</v>
      </c>
      <c r="G37" s="930">
        <v>2078</v>
      </c>
      <c r="H37" s="930">
        <v>83.210000000000008</v>
      </c>
      <c r="I37" s="930">
        <v>3111</v>
      </c>
      <c r="J37" s="930">
        <v>3677288</v>
      </c>
    </row>
    <row r="38" spans="1:10" s="923" customFormat="1" ht="12" customHeight="1">
      <c r="B38" s="1036" t="s">
        <v>20</v>
      </c>
      <c r="E38" s="930">
        <v>3931</v>
      </c>
      <c r="F38" s="930">
        <v>4169.6400000000003</v>
      </c>
      <c r="G38" s="930">
        <v>944</v>
      </c>
      <c r="H38" s="930">
        <v>76.900000000000006</v>
      </c>
      <c r="I38" s="930">
        <v>2281</v>
      </c>
      <c r="J38" s="930">
        <v>10048500</v>
      </c>
    </row>
    <row r="39" spans="1:10" s="923" customFormat="1" ht="12" customHeight="1">
      <c r="B39" s="1036" t="s">
        <v>1576</v>
      </c>
      <c r="E39" s="930">
        <v>7016</v>
      </c>
      <c r="F39" s="930">
        <v>3882.13</v>
      </c>
      <c r="G39" s="930">
        <v>633</v>
      </c>
      <c r="H39" s="930">
        <v>67.13</v>
      </c>
      <c r="I39" s="930">
        <v>2419</v>
      </c>
      <c r="J39" s="930">
        <v>1623899</v>
      </c>
    </row>
    <row r="40" spans="1:10" s="923" customFormat="1" ht="12" customHeight="1">
      <c r="B40" s="1036" t="s">
        <v>1577</v>
      </c>
      <c r="E40" s="930">
        <v>22412</v>
      </c>
      <c r="F40" s="930">
        <v>17844.98</v>
      </c>
      <c r="G40" s="930">
        <v>3724</v>
      </c>
      <c r="H40" s="930">
        <v>295.87</v>
      </c>
      <c r="I40" s="930">
        <v>10038</v>
      </c>
      <c r="J40" s="930">
        <v>18655454</v>
      </c>
    </row>
    <row r="41" spans="1:10" s="923" customFormat="1" ht="12" customHeight="1">
      <c r="C41" s="923" t="s">
        <v>1567</v>
      </c>
      <c r="E41" s="930"/>
      <c r="F41" s="930"/>
      <c r="G41" s="930"/>
      <c r="H41" s="930"/>
      <c r="I41" s="930"/>
      <c r="J41" s="930"/>
    </row>
    <row r="42" spans="1:10" s="923" customFormat="1" ht="12" customHeight="1">
      <c r="C42" s="923" t="s">
        <v>1578</v>
      </c>
      <c r="E42" s="930">
        <v>4815</v>
      </c>
      <c r="F42" s="930">
        <v>4315.17</v>
      </c>
      <c r="G42" s="930">
        <v>599</v>
      </c>
      <c r="H42" s="930">
        <v>68.69</v>
      </c>
      <c r="I42" s="930">
        <v>2384</v>
      </c>
      <c r="J42" s="930">
        <v>5672843</v>
      </c>
    </row>
    <row r="43" spans="1:10" s="923" customFormat="1" ht="12" customHeight="1">
      <c r="C43" s="923" t="s">
        <v>1579</v>
      </c>
      <c r="E43" s="930">
        <v>10022</v>
      </c>
      <c r="F43" s="930">
        <v>9645.49</v>
      </c>
      <c r="G43" s="930">
        <v>2360</v>
      </c>
      <c r="H43" s="930">
        <v>184.19</v>
      </c>
      <c r="I43" s="930">
        <v>6286</v>
      </c>
      <c r="J43" s="930">
        <v>7616902</v>
      </c>
    </row>
    <row r="44" spans="1:10" s="923" customFormat="1" ht="12" customHeight="1">
      <c r="C44" s="923" t="s">
        <v>1580</v>
      </c>
      <c r="E44" s="930">
        <v>1774</v>
      </c>
      <c r="F44" s="930">
        <v>870.54</v>
      </c>
      <c r="G44" s="930">
        <v>421</v>
      </c>
      <c r="H44" s="930">
        <v>16.059999999999999</v>
      </c>
      <c r="I44" s="930">
        <v>371</v>
      </c>
      <c r="J44" s="930">
        <v>2221558</v>
      </c>
    </row>
    <row r="45" spans="1:10" s="923" customFormat="1" ht="12" customHeight="1">
      <c r="B45" s="1036" t="s">
        <v>1581</v>
      </c>
      <c r="E45" s="930">
        <v>5706</v>
      </c>
      <c r="F45" s="930">
        <v>2876.1099999999997</v>
      </c>
      <c r="G45" s="930">
        <v>784</v>
      </c>
      <c r="H45" s="930">
        <v>53.260000000000005</v>
      </c>
      <c r="I45" s="930">
        <v>1681</v>
      </c>
      <c r="J45" s="930">
        <v>8914499</v>
      </c>
    </row>
    <row r="46" spans="1:10" s="929" customFormat="1" ht="24.95" customHeight="1">
      <c r="A46" s="1035" t="s">
        <v>1567</v>
      </c>
      <c r="E46" s="931"/>
      <c r="F46" s="931"/>
      <c r="G46" s="931"/>
      <c r="H46" s="931"/>
      <c r="I46" s="931"/>
      <c r="J46" s="931"/>
    </row>
    <row r="47" spans="1:10" s="923" customFormat="1" ht="12" customHeight="1">
      <c r="B47" s="1036" t="s">
        <v>1556</v>
      </c>
      <c r="E47" s="930">
        <v>6980</v>
      </c>
      <c r="F47" s="930">
        <v>4460.3500000000004</v>
      </c>
      <c r="G47" s="930">
        <v>2861</v>
      </c>
      <c r="H47" s="930">
        <v>133.63</v>
      </c>
      <c r="I47" s="930">
        <v>4708</v>
      </c>
      <c r="J47" s="930">
        <v>13465096</v>
      </c>
    </row>
    <row r="48" spans="1:10" s="929" customFormat="1" ht="35.1" customHeight="1">
      <c r="A48" s="1035" t="s">
        <v>1568</v>
      </c>
      <c r="E48" s="931"/>
      <c r="F48" s="931"/>
      <c r="G48" s="931"/>
      <c r="H48" s="931"/>
      <c r="I48" s="931"/>
      <c r="J48" s="931"/>
    </row>
    <row r="49" spans="2:11" s="923" customFormat="1" ht="12" customHeight="1">
      <c r="B49" s="1036" t="s">
        <v>1554</v>
      </c>
      <c r="E49" s="930">
        <v>4101</v>
      </c>
      <c r="F49" s="930">
        <v>2957.27</v>
      </c>
      <c r="G49" s="930">
        <v>-18</v>
      </c>
      <c r="H49" s="930">
        <v>-11.290000000000001</v>
      </c>
      <c r="I49" s="930">
        <v>-635</v>
      </c>
      <c r="J49" s="930">
        <v>9784980</v>
      </c>
    </row>
    <row r="50" spans="2:11" s="923" customFormat="1" ht="12" customHeight="1">
      <c r="B50" s="1036" t="s">
        <v>763</v>
      </c>
      <c r="E50" s="930">
        <v>23811</v>
      </c>
      <c r="F50" s="930">
        <v>24242.739999999998</v>
      </c>
      <c r="G50" s="930">
        <v>5672</v>
      </c>
      <c r="H50" s="930">
        <v>382.18</v>
      </c>
      <c r="I50" s="930">
        <v>13434</v>
      </c>
      <c r="J50" s="930">
        <v>28582310</v>
      </c>
    </row>
    <row r="51" spans="2:11" s="923" customFormat="1" ht="12" customHeight="1">
      <c r="C51" s="923" t="s">
        <v>1564</v>
      </c>
      <c r="E51" s="930"/>
      <c r="F51" s="930"/>
      <c r="G51" s="930"/>
      <c r="H51" s="930"/>
      <c r="I51" s="930"/>
      <c r="J51" s="930"/>
    </row>
    <row r="52" spans="2:11" s="923" customFormat="1" ht="12" customHeight="1">
      <c r="C52" s="923" t="s">
        <v>1582</v>
      </c>
      <c r="E52" s="930">
        <v>6525</v>
      </c>
      <c r="F52" s="930">
        <v>3832.63</v>
      </c>
      <c r="G52" s="930">
        <v>392</v>
      </c>
      <c r="H52" s="930">
        <v>35.489999999999995</v>
      </c>
      <c r="I52" s="930">
        <v>1341</v>
      </c>
      <c r="J52" s="930">
        <v>1556310</v>
      </c>
    </row>
    <row r="53" spans="2:11" s="923" customFormat="1" ht="12" customHeight="1">
      <c r="C53" s="923" t="s">
        <v>1583</v>
      </c>
      <c r="E53" s="930">
        <v>5712</v>
      </c>
      <c r="F53" s="930">
        <v>5917.51</v>
      </c>
      <c r="G53" s="930">
        <v>350</v>
      </c>
      <c r="H53" s="930">
        <v>35.83</v>
      </c>
      <c r="I53" s="930">
        <v>1236</v>
      </c>
      <c r="J53" s="930">
        <v>6883333</v>
      </c>
    </row>
    <row r="54" spans="2:11" s="923" customFormat="1" ht="12" customHeight="1">
      <c r="C54" s="923" t="s">
        <v>1584</v>
      </c>
      <c r="D54" s="933"/>
      <c r="E54" s="934"/>
      <c r="F54" s="934"/>
      <c r="G54" s="934"/>
      <c r="H54" s="934"/>
      <c r="I54" s="934"/>
      <c r="J54" s="934"/>
    </row>
    <row r="55" spans="2:11" s="923" customFormat="1" ht="12" customHeight="1">
      <c r="C55" s="923" t="s">
        <v>1585</v>
      </c>
      <c r="D55" s="1036"/>
      <c r="E55" s="934"/>
      <c r="F55" s="934"/>
      <c r="G55" s="934"/>
      <c r="H55" s="934"/>
      <c r="I55" s="934"/>
      <c r="J55" s="934"/>
    </row>
    <row r="56" spans="2:11" s="923" customFormat="1" ht="12" customHeight="1">
      <c r="C56" s="923" t="s">
        <v>1586</v>
      </c>
      <c r="D56" s="1042"/>
      <c r="E56" s="934"/>
      <c r="F56" s="934"/>
      <c r="G56" s="934"/>
      <c r="H56" s="934"/>
      <c r="I56" s="934"/>
      <c r="J56" s="934"/>
    </row>
    <row r="57" spans="2:11" s="923" customFormat="1" ht="12" customHeight="1">
      <c r="C57" s="923" t="s">
        <v>1587</v>
      </c>
      <c r="D57" s="933"/>
      <c r="E57" s="930">
        <v>11574</v>
      </c>
      <c r="F57" s="930">
        <v>14492.61</v>
      </c>
      <c r="G57" s="930">
        <v>4930</v>
      </c>
      <c r="H57" s="930">
        <v>310.85999999999996</v>
      </c>
      <c r="I57" s="930">
        <v>10857</v>
      </c>
      <c r="J57" s="930">
        <v>20142667</v>
      </c>
    </row>
    <row r="58" spans="2:11" s="923" customFormat="1" ht="12" customHeight="1">
      <c r="C58" s="923" t="s">
        <v>1588</v>
      </c>
      <c r="D58" s="933"/>
      <c r="E58" s="930"/>
      <c r="F58" s="930"/>
      <c r="G58" s="930"/>
      <c r="H58" s="930"/>
      <c r="I58" s="930"/>
      <c r="J58" s="930"/>
    </row>
    <row r="59" spans="2:11" s="923" customFormat="1" ht="12" customHeight="1">
      <c r="C59" s="923" t="s">
        <v>1589</v>
      </c>
      <c r="E59" s="930">
        <v>451</v>
      </c>
      <c r="F59" s="930">
        <v>1370.3600000000001</v>
      </c>
      <c r="G59" s="930">
        <v>111</v>
      </c>
      <c r="H59" s="930">
        <v>9.83</v>
      </c>
      <c r="I59" s="930">
        <v>385</v>
      </c>
      <c r="J59" s="930">
        <v>1838279</v>
      </c>
    </row>
    <row r="60" spans="2:11" s="929" customFormat="1" ht="20.100000000000001" customHeight="1">
      <c r="B60" s="1035" t="s">
        <v>1573</v>
      </c>
      <c r="E60" s="930">
        <v>10228</v>
      </c>
      <c r="F60" s="930">
        <v>1871.83</v>
      </c>
      <c r="G60" s="930">
        <v>1988</v>
      </c>
      <c r="H60" s="930">
        <v>186.73</v>
      </c>
      <c r="I60" s="930">
        <v>6127</v>
      </c>
      <c r="J60" s="930">
        <v>2265604</v>
      </c>
    </row>
    <row r="61" spans="2:11" s="923" customFormat="1" ht="12" customHeight="1">
      <c r="B61" s="1036" t="s">
        <v>1574</v>
      </c>
      <c r="E61" s="930">
        <v>1772</v>
      </c>
      <c r="F61" s="930">
        <v>891.65</v>
      </c>
      <c r="G61" s="930">
        <v>521</v>
      </c>
      <c r="H61" s="930">
        <v>18.73</v>
      </c>
      <c r="I61" s="930">
        <v>604</v>
      </c>
      <c r="J61" s="930">
        <v>2286746</v>
      </c>
    </row>
    <row r="62" spans="2:11" s="929" customFormat="1" ht="9.9499999999999993" customHeight="1">
      <c r="E62" s="935"/>
      <c r="F62" s="935"/>
      <c r="G62" s="935"/>
      <c r="H62" s="936"/>
      <c r="I62" s="935"/>
      <c r="J62" s="935"/>
    </row>
    <row r="63" spans="2:11" s="929" customFormat="1" ht="9.9499999999999993" customHeight="1">
      <c r="B63" s="1513"/>
      <c r="C63" s="1513"/>
      <c r="D63" s="1513"/>
      <c r="E63" s="935"/>
      <c r="F63" s="935"/>
      <c r="G63" s="935"/>
      <c r="H63" s="935"/>
      <c r="I63" s="935"/>
      <c r="J63" s="935"/>
    </row>
    <row r="64" spans="2:11" s="929" customFormat="1">
      <c r="B64" s="1035"/>
      <c r="C64" s="1035"/>
      <c r="D64" s="1035"/>
      <c r="E64" s="935"/>
      <c r="F64" s="935"/>
      <c r="G64" s="935"/>
      <c r="H64" s="935"/>
      <c r="I64" s="935"/>
      <c r="J64" s="935"/>
      <c r="K64" s="935"/>
    </row>
    <row r="65" spans="1:11" s="929" customFormat="1" ht="5.0999999999999996" customHeight="1">
      <c r="B65" s="1035"/>
      <c r="C65" s="1035"/>
      <c r="D65" s="1035"/>
      <c r="E65" s="935"/>
      <c r="F65" s="935"/>
      <c r="G65" s="935"/>
      <c r="H65" s="935"/>
      <c r="I65" s="935"/>
      <c r="J65" s="935"/>
      <c r="K65" s="935"/>
    </row>
    <row r="66" spans="1:11" s="929" customFormat="1" ht="9.9499999999999993" customHeight="1">
      <c r="B66" s="1035"/>
      <c r="C66" s="1035"/>
      <c r="D66" s="1035"/>
      <c r="E66" s="935"/>
      <c r="F66" s="935"/>
      <c r="G66" s="935"/>
      <c r="H66" s="935"/>
      <c r="I66" s="935"/>
      <c r="J66" s="935"/>
    </row>
    <row r="67" spans="1:11" s="929" customFormat="1" ht="35.1" customHeight="1">
      <c r="A67" s="937" t="s">
        <v>1733</v>
      </c>
      <c r="B67" s="1041"/>
      <c r="C67" s="1041"/>
      <c r="D67" s="1035"/>
      <c r="E67" s="935"/>
      <c r="F67" s="935"/>
      <c r="G67" s="935"/>
      <c r="H67" s="935"/>
      <c r="I67" s="935"/>
    </row>
    <row r="68" spans="1:11" s="929" customFormat="1" ht="9.9499999999999993" customHeight="1">
      <c r="E68" s="935"/>
      <c r="F68" s="936"/>
      <c r="G68" s="935"/>
      <c r="H68" s="936"/>
      <c r="I68" s="935"/>
      <c r="J68" s="935"/>
    </row>
    <row r="69" spans="1:11" s="929" customFormat="1" ht="9.9499999999999993" customHeight="1">
      <c r="A69" s="1522"/>
      <c r="B69" s="1522"/>
      <c r="C69" s="1522"/>
      <c r="D69" s="1522"/>
      <c r="E69" s="1522"/>
      <c r="F69" s="1056"/>
      <c r="G69" s="1057"/>
      <c r="H69" s="1058"/>
      <c r="I69" s="1058"/>
      <c r="J69" s="1058"/>
    </row>
    <row r="70" spans="1:11" s="923" customFormat="1" ht="35.1" customHeight="1">
      <c r="A70" s="1514"/>
      <c r="B70" s="1514"/>
      <c r="C70" s="1514"/>
      <c r="D70" s="1514"/>
      <c r="E70" s="952"/>
      <c r="F70" s="938"/>
      <c r="G70" s="938"/>
      <c r="H70" s="938"/>
    </row>
    <row r="71" spans="1:11" s="929" customFormat="1" ht="24.95" customHeight="1">
      <c r="E71" s="952"/>
      <c r="F71" s="938"/>
      <c r="G71" s="938"/>
      <c r="H71" s="938"/>
    </row>
    <row r="72" spans="1:11" s="929" customFormat="1" ht="9.9499999999999993" customHeight="1">
      <c r="E72" s="952"/>
      <c r="F72" s="938"/>
      <c r="G72" s="938"/>
      <c r="H72" s="938"/>
    </row>
    <row r="73" spans="1:11" s="929" customFormat="1" ht="9.9499999999999993" customHeight="1">
      <c r="E73" s="952"/>
      <c r="F73" s="938"/>
      <c r="G73" s="938"/>
      <c r="H73" s="938"/>
    </row>
    <row r="74" spans="1:11" s="929" customFormat="1" ht="9.9499999999999993" customHeight="1">
      <c r="E74" s="952"/>
      <c r="F74" s="938"/>
      <c r="G74" s="938"/>
      <c r="H74" s="938"/>
    </row>
    <row r="75" spans="1:11" s="929" customFormat="1" ht="9.9499999999999993" customHeight="1">
      <c r="E75" s="952"/>
      <c r="F75" s="938"/>
      <c r="G75" s="938"/>
      <c r="H75" s="938"/>
    </row>
    <row r="76" spans="1:11" s="929" customFormat="1" ht="24.95" customHeight="1">
      <c r="E76" s="952"/>
      <c r="F76" s="938"/>
      <c r="G76" s="938"/>
      <c r="H76" s="938"/>
    </row>
    <row r="77" spans="1:11" s="929" customFormat="1" ht="24.95" customHeight="1">
      <c r="E77" s="952"/>
      <c r="F77" s="938"/>
      <c r="G77" s="938"/>
      <c r="H77" s="938"/>
    </row>
    <row r="78" spans="1:11" s="929" customFormat="1" ht="9.9499999999999993" customHeight="1">
      <c r="E78" s="952"/>
      <c r="F78" s="938"/>
      <c r="G78" s="938"/>
      <c r="H78" s="938"/>
    </row>
    <row r="79" spans="1:11" s="929" customFormat="1" ht="9.9499999999999993" customHeight="1">
      <c r="E79" s="952"/>
      <c r="F79" s="938"/>
      <c r="G79" s="938"/>
      <c r="H79" s="938"/>
    </row>
    <row r="80" spans="1:11" s="929" customFormat="1" ht="9.9499999999999993" customHeight="1">
      <c r="E80" s="952"/>
      <c r="F80" s="938"/>
      <c r="G80" s="938"/>
      <c r="H80" s="938"/>
    </row>
    <row r="81" spans="1:8" s="929" customFormat="1" ht="9.9499999999999993" customHeight="1">
      <c r="E81" s="952"/>
      <c r="F81" s="938"/>
      <c r="G81" s="938"/>
      <c r="H81" s="938"/>
    </row>
    <row r="82" spans="1:8" s="929" customFormat="1" ht="14.1" customHeight="1">
      <c r="E82" s="952"/>
      <c r="F82" s="938"/>
      <c r="G82" s="938"/>
      <c r="H82" s="938"/>
    </row>
    <row r="83" spans="1:8" s="929" customFormat="1" ht="9.9499999999999993" customHeight="1">
      <c r="E83" s="952"/>
      <c r="F83" s="938"/>
      <c r="G83" s="938"/>
      <c r="H83" s="938"/>
    </row>
    <row r="84" spans="1:8" s="929" customFormat="1" ht="50.1" customHeight="1">
      <c r="A84" s="1514"/>
      <c r="B84" s="1514"/>
      <c r="C84" s="1514"/>
      <c r="D84" s="1531"/>
      <c r="E84" s="952"/>
      <c r="F84" s="938"/>
      <c r="G84" s="938"/>
      <c r="H84" s="938"/>
    </row>
    <row r="85" spans="1:8" s="929" customFormat="1" ht="9.9499999999999993" customHeight="1">
      <c r="E85" s="952"/>
      <c r="F85" s="938"/>
      <c r="G85" s="938"/>
      <c r="H85" s="938"/>
    </row>
    <row r="86" spans="1:8" s="929" customFormat="1" ht="9.9499999999999993" customHeight="1">
      <c r="E86" s="952"/>
      <c r="F86" s="938"/>
      <c r="G86" s="938"/>
      <c r="H86" s="938"/>
    </row>
    <row r="87" spans="1:8" s="929" customFormat="1" ht="9.9499999999999993" customHeight="1">
      <c r="E87" s="952"/>
      <c r="F87" s="938"/>
      <c r="G87" s="938"/>
      <c r="H87" s="938"/>
    </row>
    <row r="88" spans="1:8" s="929" customFormat="1" ht="9.9499999999999993" customHeight="1">
      <c r="E88" s="952"/>
      <c r="F88" s="938"/>
      <c r="G88" s="938"/>
      <c r="H88" s="938"/>
    </row>
    <row r="89" spans="1:8" s="929" customFormat="1" ht="9.9499999999999993" customHeight="1">
      <c r="E89" s="952"/>
      <c r="F89" s="938"/>
      <c r="G89" s="938"/>
      <c r="H89" s="938"/>
    </row>
    <row r="90" spans="1:8" s="929" customFormat="1" ht="9.9499999999999993" customHeight="1">
      <c r="E90" s="952"/>
      <c r="F90" s="938"/>
      <c r="G90" s="938"/>
      <c r="H90" s="938"/>
    </row>
    <row r="91" spans="1:8" s="929" customFormat="1" ht="9.9499999999999993" customHeight="1">
      <c r="E91" s="952"/>
      <c r="F91" s="938"/>
      <c r="G91" s="938"/>
      <c r="H91" s="938"/>
    </row>
    <row r="92" spans="1:8" s="929" customFormat="1" ht="9.9499999999999993" customHeight="1">
      <c r="E92" s="952"/>
      <c r="F92" s="938"/>
      <c r="G92" s="938"/>
      <c r="H92" s="938"/>
    </row>
    <row r="93" spans="1:8" s="929" customFormat="1" ht="24.95" customHeight="1">
      <c r="E93" s="952"/>
      <c r="F93" s="938"/>
      <c r="G93" s="938"/>
      <c r="H93" s="938"/>
    </row>
    <row r="94" spans="1:8" s="929" customFormat="1" ht="9.9499999999999993" customHeight="1">
      <c r="E94" s="952"/>
      <c r="F94" s="938"/>
      <c r="G94" s="938"/>
      <c r="H94" s="938"/>
    </row>
    <row r="95" spans="1:8" s="929" customFormat="1" ht="9.9499999999999993" customHeight="1">
      <c r="E95" s="952"/>
      <c r="F95" s="938"/>
      <c r="G95" s="938"/>
      <c r="H95" s="938"/>
    </row>
    <row r="96" spans="1:8" s="929" customFormat="1" ht="9.9499999999999993" customHeight="1">
      <c r="E96" s="952"/>
      <c r="F96" s="938"/>
      <c r="G96" s="938"/>
      <c r="H96" s="938"/>
    </row>
    <row r="97" spans="1:10" s="929" customFormat="1" ht="9.9499999999999993" customHeight="1">
      <c r="C97" s="1513"/>
      <c r="D97" s="1396"/>
      <c r="E97" s="1521"/>
      <c r="F97" s="1522"/>
      <c r="G97" s="1522"/>
      <c r="H97" s="1522"/>
      <c r="I97" s="1522"/>
      <c r="J97" s="1522"/>
    </row>
    <row r="98" spans="1:10" s="929" customFormat="1" ht="9.9499999999999993" customHeight="1">
      <c r="C98" s="1532"/>
      <c r="D98" s="1533"/>
      <c r="E98" s="1521"/>
      <c r="F98" s="1522"/>
      <c r="G98" s="1522"/>
      <c r="H98" s="1522"/>
      <c r="I98" s="1522"/>
      <c r="J98" s="1522"/>
    </row>
    <row r="99" spans="1:10" s="929" customFormat="1" ht="9.9499999999999993" customHeight="1">
      <c r="C99" s="1513"/>
      <c r="D99" s="1396"/>
      <c r="E99" s="1521"/>
      <c r="F99" s="1522"/>
      <c r="G99" s="1522"/>
      <c r="H99" s="1522"/>
      <c r="I99" s="1522"/>
      <c r="J99" s="1522"/>
    </row>
    <row r="100" spans="1:10" s="929" customFormat="1" ht="9.9499999999999993" customHeight="1">
      <c r="C100" s="1035"/>
      <c r="E100" s="952"/>
      <c r="F100" s="938"/>
      <c r="G100" s="938"/>
      <c r="H100" s="938"/>
    </row>
    <row r="101" spans="1:10" s="929" customFormat="1" ht="9.9499999999999993" customHeight="1">
      <c r="E101" s="952"/>
      <c r="F101" s="938"/>
      <c r="G101" s="938"/>
      <c r="H101" s="938"/>
    </row>
    <row r="102" spans="1:10" s="929" customFormat="1" ht="21.95" customHeight="1">
      <c r="A102" s="1060"/>
      <c r="B102" s="1060"/>
      <c r="E102" s="1059"/>
      <c r="G102" s="1041"/>
      <c r="H102" s="1041"/>
      <c r="I102" s="1041"/>
      <c r="J102" s="1041"/>
    </row>
    <row r="103" spans="1:10" s="929" customFormat="1" ht="9.9499999999999993" customHeight="1">
      <c r="B103" s="1513"/>
      <c r="C103" s="1513"/>
      <c r="D103" s="1396"/>
      <c r="E103" s="1425"/>
      <c r="F103" s="1522"/>
      <c r="G103" s="1530"/>
      <c r="H103" s="1530"/>
      <c r="I103" s="1522"/>
      <c r="J103" s="1522"/>
    </row>
    <row r="104" spans="1:10" s="929" customFormat="1" ht="9.9499999999999993" customHeight="1">
      <c r="A104" s="1060"/>
      <c r="B104" s="1513"/>
      <c r="C104" s="1513"/>
      <c r="D104" s="1396"/>
      <c r="E104" s="1425"/>
      <c r="F104" s="1522"/>
      <c r="G104" s="1530"/>
      <c r="H104" s="1530"/>
      <c r="I104" s="1522"/>
      <c r="J104" s="1522"/>
    </row>
    <row r="105" spans="1:10" s="929" customFormat="1" ht="9.9499999999999993" customHeight="1">
      <c r="E105" s="952"/>
      <c r="F105" s="938"/>
      <c r="G105" s="938"/>
      <c r="H105" s="938"/>
    </row>
    <row r="106" spans="1:10" s="929" customFormat="1" ht="24.95" customHeight="1">
      <c r="E106" s="952"/>
      <c r="F106" s="938"/>
      <c r="G106" s="938"/>
      <c r="H106" s="938"/>
    </row>
    <row r="107" spans="1:10" s="929" customFormat="1" ht="50.1" customHeight="1">
      <c r="A107" s="1425"/>
      <c r="B107" s="1425"/>
      <c r="C107" s="1425"/>
      <c r="D107" s="1425"/>
      <c r="E107" s="1425"/>
      <c r="F107" s="1425"/>
      <c r="G107" s="1425"/>
      <c r="H107" s="1425"/>
      <c r="I107" s="1425"/>
      <c r="J107" s="1425"/>
    </row>
    <row r="108" spans="1:10" s="923" customFormat="1" ht="35.1" customHeight="1">
      <c r="A108" s="1514"/>
      <c r="B108" s="1514"/>
      <c r="C108" s="1514"/>
      <c r="D108" s="1514"/>
      <c r="E108" s="1066"/>
      <c r="F108" s="1066"/>
      <c r="G108" s="1067"/>
      <c r="H108" s="1068"/>
      <c r="I108" s="1068"/>
      <c r="J108" s="1068"/>
    </row>
    <row r="109" spans="1:10" s="923" customFormat="1" ht="35.1" customHeight="1">
      <c r="A109" s="1514"/>
      <c r="B109" s="1514"/>
      <c r="C109" s="1514"/>
      <c r="D109" s="1514"/>
      <c r="E109" s="952"/>
      <c r="F109" s="938"/>
      <c r="G109" s="938"/>
      <c r="H109" s="938"/>
    </row>
    <row r="110" spans="1:10" s="929" customFormat="1" ht="24.95" customHeight="1">
      <c r="E110" s="952"/>
      <c r="F110" s="938"/>
      <c r="G110" s="938"/>
      <c r="H110" s="938"/>
    </row>
    <row r="111" spans="1:10" s="929" customFormat="1" ht="9.9499999999999993" customHeight="1">
      <c r="E111" s="952"/>
      <c r="F111" s="938"/>
      <c r="G111" s="938"/>
      <c r="H111" s="938"/>
    </row>
    <row r="112" spans="1:10" s="929" customFormat="1" ht="9.9499999999999993" customHeight="1">
      <c r="E112" s="952"/>
      <c r="F112" s="938"/>
      <c r="G112" s="938"/>
      <c r="H112" s="938"/>
    </row>
    <row r="113" spans="1:8" s="929" customFormat="1" ht="9.9499999999999993" customHeight="1">
      <c r="E113" s="952"/>
      <c r="F113" s="938"/>
      <c r="G113" s="938"/>
      <c r="H113" s="938"/>
    </row>
    <row r="114" spans="1:8" s="929" customFormat="1" ht="9.9499999999999993" customHeight="1">
      <c r="E114" s="952"/>
      <c r="F114" s="938"/>
      <c r="G114" s="938"/>
      <c r="H114" s="938"/>
    </row>
    <row r="115" spans="1:8" s="929" customFormat="1" ht="24.95" customHeight="1">
      <c r="E115" s="952"/>
      <c r="F115" s="938"/>
      <c r="G115" s="938"/>
      <c r="H115" s="938"/>
    </row>
    <row r="116" spans="1:8" s="929" customFormat="1" ht="24.95" customHeight="1">
      <c r="E116" s="952"/>
      <c r="F116" s="938"/>
      <c r="G116" s="938"/>
      <c r="H116" s="938"/>
    </row>
    <row r="117" spans="1:8" s="929" customFormat="1" ht="9.9499999999999993" customHeight="1">
      <c r="E117" s="952"/>
      <c r="F117" s="938"/>
      <c r="G117" s="938"/>
      <c r="H117" s="938"/>
    </row>
    <row r="118" spans="1:8" s="929" customFormat="1" ht="9.9499999999999993" customHeight="1">
      <c r="E118" s="952"/>
      <c r="F118" s="938"/>
      <c r="G118" s="938"/>
      <c r="H118" s="938"/>
    </row>
    <row r="119" spans="1:8" s="929" customFormat="1" ht="9.9499999999999993" customHeight="1">
      <c r="E119" s="952"/>
      <c r="F119" s="938"/>
      <c r="G119" s="938"/>
      <c r="H119" s="938"/>
    </row>
    <row r="120" spans="1:8" s="929" customFormat="1" ht="9.9499999999999993" customHeight="1">
      <c r="E120" s="952"/>
      <c r="F120" s="938"/>
      <c r="G120" s="938"/>
      <c r="H120" s="938"/>
    </row>
    <row r="121" spans="1:8" s="929" customFormat="1" ht="14.1" customHeight="1">
      <c r="E121" s="952"/>
      <c r="F121" s="938"/>
      <c r="G121" s="938"/>
      <c r="H121" s="938"/>
    </row>
    <row r="122" spans="1:8" s="929" customFormat="1" ht="9.9499999999999993" customHeight="1">
      <c r="E122" s="952"/>
      <c r="F122" s="938"/>
      <c r="G122" s="938"/>
      <c r="H122" s="938"/>
    </row>
    <row r="123" spans="1:8" s="929" customFormat="1" ht="50.1" customHeight="1">
      <c r="A123" s="1514"/>
      <c r="B123" s="1514"/>
      <c r="C123" s="1514"/>
      <c r="D123" s="1531"/>
      <c r="E123" s="952"/>
      <c r="F123" s="938"/>
      <c r="G123" s="938"/>
      <c r="H123" s="938"/>
    </row>
    <row r="124" spans="1:8" s="929" customFormat="1" ht="9.9499999999999993" customHeight="1">
      <c r="E124" s="952"/>
      <c r="F124" s="938"/>
      <c r="G124" s="938"/>
      <c r="H124" s="938"/>
    </row>
    <row r="125" spans="1:8" s="929" customFormat="1" ht="9.9499999999999993" customHeight="1">
      <c r="E125" s="952"/>
      <c r="F125" s="938"/>
      <c r="G125" s="938"/>
      <c r="H125" s="938"/>
    </row>
    <row r="126" spans="1:8" s="929" customFormat="1" ht="9.9499999999999993" customHeight="1">
      <c r="E126" s="952"/>
      <c r="F126" s="938"/>
      <c r="G126" s="938"/>
      <c r="H126" s="938"/>
    </row>
    <row r="127" spans="1:8" s="929" customFormat="1" ht="9.9499999999999993" customHeight="1">
      <c r="E127" s="952"/>
      <c r="F127" s="938"/>
      <c r="G127" s="938"/>
      <c r="H127" s="938"/>
    </row>
    <row r="128" spans="1:8" s="929" customFormat="1" ht="9.9499999999999993" customHeight="1">
      <c r="E128" s="952"/>
      <c r="F128" s="938"/>
      <c r="G128" s="938"/>
      <c r="H128" s="938"/>
    </row>
    <row r="129" spans="1:10" s="929" customFormat="1" ht="9.9499999999999993" customHeight="1">
      <c r="E129" s="952"/>
      <c r="F129" s="938"/>
      <c r="G129" s="938"/>
      <c r="H129" s="938"/>
    </row>
    <row r="130" spans="1:10" ht="9.9499999999999993" customHeight="1">
      <c r="E130" s="952"/>
    </row>
    <row r="131" spans="1:10" ht="9.9499999999999993" customHeight="1">
      <c r="E131" s="952"/>
    </row>
    <row r="132" spans="1:10" ht="24.95" customHeight="1">
      <c r="E132" s="952"/>
    </row>
    <row r="133" spans="1:10" ht="9.9499999999999993" customHeight="1">
      <c r="E133" s="952"/>
    </row>
    <row r="134" spans="1:10" ht="9.9499999999999993" customHeight="1">
      <c r="E134" s="952"/>
    </row>
    <row r="135" spans="1:10" ht="9.9499999999999993" customHeight="1">
      <c r="E135" s="952"/>
      <c r="I135" s="929"/>
      <c r="J135" s="929"/>
    </row>
    <row r="136" spans="1:10" ht="9.9499999999999993" customHeight="1">
      <c r="C136" s="1527"/>
      <c r="D136" s="1512"/>
      <c r="E136" s="1521"/>
      <c r="F136" s="1522"/>
      <c r="G136" s="1522"/>
      <c r="H136" s="1522"/>
      <c r="I136" s="1522"/>
      <c r="J136" s="1522"/>
    </row>
    <row r="137" spans="1:10" ht="9.9499999999999993" customHeight="1">
      <c r="C137" s="1528"/>
      <c r="D137" s="1529"/>
      <c r="E137" s="1521"/>
      <c r="F137" s="1522"/>
      <c r="G137" s="1522"/>
      <c r="H137" s="1522"/>
      <c r="I137" s="1522"/>
      <c r="J137" s="1522"/>
    </row>
    <row r="138" spans="1:10" ht="9.9499999999999993" customHeight="1">
      <c r="C138" s="1527"/>
      <c r="D138" s="1512"/>
      <c r="E138" s="1521"/>
      <c r="F138" s="1522"/>
      <c r="G138" s="1522"/>
      <c r="H138" s="1522"/>
      <c r="I138" s="1522"/>
      <c r="J138" s="1522"/>
    </row>
    <row r="139" spans="1:10" ht="9.9499999999999993" customHeight="1">
      <c r="C139" s="1035"/>
      <c r="E139" s="952"/>
      <c r="I139" s="929"/>
      <c r="J139" s="929"/>
    </row>
    <row r="140" spans="1:10" ht="9.9499999999999993" customHeight="1">
      <c r="E140" s="952"/>
      <c r="I140" s="929"/>
      <c r="J140" s="929"/>
    </row>
    <row r="141" spans="1:10" ht="21.95" customHeight="1">
      <c r="A141" s="1060"/>
      <c r="B141" s="1060"/>
      <c r="E141" s="952"/>
      <c r="F141" s="929"/>
      <c r="I141" s="929"/>
      <c r="J141" s="929"/>
    </row>
    <row r="142" spans="1:10" ht="9.9499999999999993" customHeight="1">
      <c r="A142" s="929"/>
      <c r="B142" s="1527"/>
      <c r="C142" s="1527"/>
      <c r="D142" s="1512"/>
      <c r="E142" s="1425"/>
      <c r="F142" s="1522"/>
      <c r="G142" s="1530"/>
      <c r="H142" s="1530"/>
      <c r="I142" s="1522"/>
      <c r="J142" s="1522"/>
    </row>
    <row r="143" spans="1:10" ht="9.9499999999999993" customHeight="1">
      <c r="A143" s="1060"/>
      <c r="B143" s="1527"/>
      <c r="C143" s="1527"/>
      <c r="D143" s="1512"/>
      <c r="E143" s="1425"/>
      <c r="F143" s="1522"/>
      <c r="G143" s="1530"/>
      <c r="H143" s="1530"/>
      <c r="I143" s="1522"/>
      <c r="J143" s="1522"/>
    </row>
    <row r="144" spans="1:10" ht="9.9499999999999993" customHeight="1">
      <c r="E144" s="952"/>
    </row>
    <row r="145" spans="5:5" ht="24.95" customHeight="1">
      <c r="E145" s="952"/>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918" customWidth="1"/>
    <col min="3" max="3" width="5.7109375" style="918" customWidth="1"/>
    <col min="4" max="4" width="31.7109375" style="918" customWidth="1"/>
    <col min="5" max="9" width="13.28515625" style="938" customWidth="1"/>
    <col min="10" max="10" width="13.28515625" style="918" customWidth="1"/>
    <col min="11" max="11" width="14.7109375" style="918" customWidth="1"/>
    <col min="12" max="16384" width="11.42578125" style="918"/>
  </cols>
  <sheetData>
    <row r="1" spans="1:12" ht="15" customHeight="1">
      <c r="A1" s="1106" t="s">
        <v>1750</v>
      </c>
      <c r="E1" s="1097"/>
      <c r="F1" s="1097"/>
      <c r="G1" s="1097"/>
      <c r="H1" s="1097"/>
      <c r="I1" s="1097"/>
    </row>
    <row r="2" spans="1:12" s="923" customFormat="1" ht="15.95" customHeight="1">
      <c r="A2" s="1514" t="s">
        <v>654</v>
      </c>
      <c r="B2" s="1514"/>
      <c r="C2" s="1514"/>
      <c r="D2" s="1514"/>
      <c r="E2" s="1514"/>
      <c r="F2" s="1514"/>
      <c r="G2" s="1514"/>
      <c r="H2" s="1514"/>
      <c r="I2" s="1514"/>
      <c r="J2" s="1514"/>
      <c r="K2" s="1514"/>
    </row>
    <row r="3" spans="1:12" s="923" customFormat="1" ht="15.95" customHeight="1">
      <c r="A3" s="1514" t="s">
        <v>1546</v>
      </c>
      <c r="B3" s="1514"/>
      <c r="C3" s="1514"/>
      <c r="D3" s="1514"/>
      <c r="E3" s="1514"/>
      <c r="F3" s="1514"/>
      <c r="G3" s="1514"/>
      <c r="H3" s="1514"/>
      <c r="I3" s="1514"/>
      <c r="J3" s="1514"/>
      <c r="K3" s="1514"/>
    </row>
    <row r="4" spans="1:12" s="923" customFormat="1" ht="15.95" customHeight="1">
      <c r="A4" s="1514" t="s">
        <v>1612</v>
      </c>
      <c r="B4" s="1514"/>
      <c r="C4" s="1514"/>
      <c r="D4" s="1514"/>
      <c r="E4" s="1514"/>
      <c r="F4" s="1514"/>
      <c r="G4" s="1514"/>
      <c r="H4" s="1514"/>
      <c r="I4" s="1514"/>
      <c r="J4" s="1514"/>
      <c r="K4" s="1514"/>
    </row>
    <row r="5" spans="1:12" s="923" customFormat="1" ht="15.95" customHeight="1">
      <c r="A5" s="1514" t="s">
        <v>1613</v>
      </c>
      <c r="B5" s="1514"/>
      <c r="C5" s="1514"/>
      <c r="D5" s="1514"/>
      <c r="E5" s="1514"/>
      <c r="F5" s="1514"/>
      <c r="G5" s="1514"/>
      <c r="H5" s="1514"/>
      <c r="I5" s="1514"/>
      <c r="J5" s="1514"/>
      <c r="K5" s="1514"/>
    </row>
    <row r="6" spans="1:12" s="923" customFormat="1" ht="20.100000000000001" customHeight="1">
      <c r="A6" s="1536" t="s">
        <v>1742</v>
      </c>
      <c r="B6" s="1536"/>
      <c r="C6" s="1536"/>
      <c r="D6" s="1536"/>
      <c r="E6" s="1536"/>
      <c r="F6" s="1536"/>
      <c r="G6" s="1536"/>
      <c r="H6" s="1536"/>
      <c r="I6" s="1536"/>
      <c r="J6" s="1536"/>
      <c r="K6" s="1536"/>
    </row>
    <row r="7" spans="1:12" s="923" customFormat="1" ht="39.950000000000003" customHeight="1">
      <c r="A7" s="1399" t="s">
        <v>421</v>
      </c>
      <c r="B7" s="1399"/>
      <c r="C7" s="1399"/>
      <c r="D7" s="1399"/>
      <c r="E7" s="1399"/>
      <c r="F7" s="1399"/>
      <c r="G7" s="1399"/>
      <c r="H7" s="1399"/>
      <c r="I7" s="1399"/>
      <c r="J7" s="1399"/>
      <c r="K7" s="1399"/>
    </row>
    <row r="8" spans="1:12" ht="30" customHeight="1">
      <c r="A8" s="1431" t="s">
        <v>1561</v>
      </c>
      <c r="B8" s="1431"/>
      <c r="C8" s="1431"/>
      <c r="D8" s="1384"/>
      <c r="E8" s="1516" t="s">
        <v>675</v>
      </c>
      <c r="F8" s="1517"/>
      <c r="G8" s="1517"/>
      <c r="H8" s="1517"/>
      <c r="I8" s="1517"/>
      <c r="J8" s="1517"/>
      <c r="K8" s="1517"/>
    </row>
    <row r="9" spans="1:12" ht="30" customHeight="1">
      <c r="A9" s="1432"/>
      <c r="B9" s="1432"/>
      <c r="C9" s="1432"/>
      <c r="D9" s="1385"/>
      <c r="E9" s="1384" t="s">
        <v>352</v>
      </c>
      <c r="F9" s="1428" t="s">
        <v>543</v>
      </c>
      <c r="G9" s="1428" t="s">
        <v>1016</v>
      </c>
      <c r="H9" s="1516" t="s">
        <v>531</v>
      </c>
      <c r="I9" s="1520"/>
      <c r="J9" s="1428" t="s">
        <v>1614</v>
      </c>
      <c r="K9" s="1416" t="s">
        <v>1616</v>
      </c>
    </row>
    <row r="10" spans="1:12" ht="30" customHeight="1">
      <c r="A10" s="1432"/>
      <c r="B10" s="1432"/>
      <c r="C10" s="1432"/>
      <c r="D10" s="1385"/>
      <c r="E10" s="1386"/>
      <c r="F10" s="1430"/>
      <c r="G10" s="1430"/>
      <c r="H10" s="926" t="s">
        <v>529</v>
      </c>
      <c r="I10" s="926" t="s">
        <v>518</v>
      </c>
      <c r="J10" s="1430"/>
      <c r="K10" s="1418"/>
    </row>
    <row r="11" spans="1:12" ht="20.100000000000001" customHeight="1">
      <c r="A11" s="1433"/>
      <c r="B11" s="1433"/>
      <c r="C11" s="1433"/>
      <c r="D11" s="1386"/>
      <c r="E11" s="941" t="s">
        <v>179</v>
      </c>
      <c r="F11" s="941" t="s">
        <v>704</v>
      </c>
      <c r="G11" s="942" t="s">
        <v>524</v>
      </c>
      <c r="H11" s="943" t="s">
        <v>179</v>
      </c>
      <c r="I11" s="942" t="s">
        <v>524</v>
      </c>
      <c r="J11" s="944" t="s">
        <v>179</v>
      </c>
      <c r="K11" s="945" t="s">
        <v>646</v>
      </c>
    </row>
    <row r="12" spans="1:12" s="929" customFormat="1" ht="30" customHeight="1">
      <c r="A12" s="1423"/>
      <c r="B12" s="1423"/>
      <c r="C12" s="1423"/>
      <c r="D12" s="1423"/>
      <c r="E12" s="1423"/>
      <c r="F12" s="1423"/>
      <c r="G12" s="1423"/>
      <c r="H12" s="1423"/>
      <c r="I12" s="1423"/>
      <c r="J12" s="1423"/>
      <c r="K12" s="1423"/>
    </row>
    <row r="13" spans="1:12" s="923" customFormat="1" ht="30" customHeight="1">
      <c r="A13" s="1514" t="s">
        <v>495</v>
      </c>
      <c r="B13" s="1514"/>
      <c r="C13" s="1514"/>
      <c r="D13" s="1514"/>
      <c r="E13" s="930">
        <v>132945</v>
      </c>
      <c r="F13" s="930">
        <v>340624</v>
      </c>
      <c r="G13" s="930">
        <v>34229.040000000001</v>
      </c>
      <c r="H13" s="930">
        <v>275736</v>
      </c>
      <c r="I13" s="930">
        <v>27875.120000000003</v>
      </c>
      <c r="J13" s="930">
        <v>1053504</v>
      </c>
      <c r="K13" s="930">
        <v>90189775</v>
      </c>
    </row>
    <row r="14" spans="1:12" s="923" customFormat="1" ht="16.5" customHeight="1">
      <c r="A14" s="1514" t="s">
        <v>1562</v>
      </c>
      <c r="B14" s="1514"/>
      <c r="C14" s="1514"/>
      <c r="D14" s="1514"/>
      <c r="E14" s="930"/>
      <c r="F14" s="930"/>
      <c r="G14" s="930"/>
      <c r="H14" s="930"/>
      <c r="I14" s="930"/>
      <c r="J14" s="930"/>
      <c r="K14" s="930"/>
    </row>
    <row r="15" spans="1:12" s="923" customFormat="1" ht="12" customHeight="1">
      <c r="A15" s="1534" t="s">
        <v>1743</v>
      </c>
      <c r="B15" s="1534"/>
      <c r="C15" s="1534"/>
      <c r="D15" s="1534"/>
      <c r="E15" s="930">
        <v>125142</v>
      </c>
      <c r="F15" s="930">
        <v>337525</v>
      </c>
      <c r="G15" s="930">
        <v>33944.18</v>
      </c>
      <c r="H15" s="930">
        <v>265659</v>
      </c>
      <c r="I15" s="930">
        <v>26436.04</v>
      </c>
      <c r="J15" s="930">
        <v>1009088</v>
      </c>
      <c r="K15" s="930">
        <v>82952104</v>
      </c>
      <c r="L15" s="930">
        <v>0</v>
      </c>
    </row>
    <row r="16" spans="1:12" s="923" customFormat="1" ht="12" customHeight="1">
      <c r="A16" s="1534" t="s">
        <v>1744</v>
      </c>
      <c r="B16" s="1514"/>
      <c r="C16" s="1514"/>
      <c r="D16" s="1514"/>
      <c r="E16" s="930">
        <v>122636</v>
      </c>
      <c r="F16" s="930">
        <v>317163</v>
      </c>
      <c r="G16" s="930">
        <v>32598.97</v>
      </c>
      <c r="H16" s="930">
        <v>254321</v>
      </c>
      <c r="I16" s="930">
        <v>25734.47</v>
      </c>
      <c r="J16" s="930">
        <v>988830</v>
      </c>
      <c r="K16" s="930">
        <v>78113111</v>
      </c>
    </row>
    <row r="17" spans="1:25" s="923" customFormat="1" ht="12" customHeight="1">
      <c r="A17" s="1534" t="s">
        <v>1745</v>
      </c>
      <c r="B17" s="1514"/>
      <c r="C17" s="1514"/>
      <c r="D17" s="1514"/>
      <c r="E17" s="930">
        <v>121947</v>
      </c>
      <c r="F17" s="930">
        <v>321157</v>
      </c>
      <c r="G17" s="930">
        <v>32950.33</v>
      </c>
      <c r="H17" s="930">
        <v>257121</v>
      </c>
      <c r="I17" s="930">
        <v>25617.35</v>
      </c>
      <c r="J17" s="930">
        <v>986232</v>
      </c>
      <c r="K17" s="930">
        <v>74429648</v>
      </c>
      <c r="L17" s="932"/>
      <c r="M17" s="932"/>
      <c r="N17" s="932"/>
      <c r="O17" s="932"/>
      <c r="P17" s="932"/>
      <c r="Q17" s="932"/>
      <c r="R17" s="932"/>
      <c r="S17" s="932"/>
      <c r="T17" s="932"/>
      <c r="U17" s="932"/>
      <c r="V17" s="932"/>
      <c r="W17" s="932"/>
      <c r="X17" s="932"/>
      <c r="Y17" s="932"/>
    </row>
    <row r="18" spans="1:25" s="923" customFormat="1" ht="50.1" customHeight="1">
      <c r="A18" s="1513" t="s">
        <v>1563</v>
      </c>
      <c r="B18" s="1513"/>
      <c r="C18" s="1513"/>
      <c r="D18" s="1513"/>
      <c r="E18" s="931">
        <v>108632</v>
      </c>
      <c r="F18" s="931">
        <v>148273</v>
      </c>
      <c r="G18" s="931">
        <v>7284.06</v>
      </c>
      <c r="H18" s="931">
        <v>269355</v>
      </c>
      <c r="I18" s="931">
        <v>27439.02</v>
      </c>
      <c r="J18" s="931">
        <v>1037815</v>
      </c>
      <c r="K18" s="931">
        <v>55419086</v>
      </c>
    </row>
    <row r="19" spans="1:25" s="929" customFormat="1" ht="24.95" customHeight="1">
      <c r="A19" s="1513" t="s">
        <v>1564</v>
      </c>
      <c r="B19" s="1513"/>
      <c r="C19" s="1513"/>
      <c r="D19" s="1513"/>
      <c r="E19" s="931"/>
      <c r="F19" s="931"/>
      <c r="G19" s="931"/>
      <c r="H19" s="931"/>
      <c r="I19" s="931"/>
      <c r="J19" s="931"/>
      <c r="K19" s="931"/>
    </row>
    <row r="20" spans="1:25" s="923" customFormat="1" ht="12" customHeight="1">
      <c r="A20" s="1036"/>
      <c r="B20" s="923" t="s">
        <v>1565</v>
      </c>
      <c r="E20" s="930">
        <v>79570</v>
      </c>
      <c r="F20" s="930">
        <v>66527</v>
      </c>
      <c r="G20" s="930">
        <v>3112.58</v>
      </c>
      <c r="H20" s="930">
        <v>79570</v>
      </c>
      <c r="I20" s="930">
        <v>12356.57</v>
      </c>
      <c r="J20" s="930">
        <v>462947</v>
      </c>
      <c r="K20" s="930">
        <v>24614025</v>
      </c>
    </row>
    <row r="21" spans="1:25" s="923" customFormat="1" ht="12" customHeight="1">
      <c r="B21" s="923" t="s">
        <v>1566</v>
      </c>
      <c r="C21" s="1036"/>
      <c r="D21" s="1036"/>
      <c r="E21" s="930">
        <v>13339</v>
      </c>
      <c r="F21" s="930">
        <v>16174</v>
      </c>
      <c r="G21" s="930">
        <v>802.12</v>
      </c>
      <c r="H21" s="930">
        <v>26678</v>
      </c>
      <c r="I21" s="930">
        <v>3010.46</v>
      </c>
      <c r="J21" s="930">
        <v>113463</v>
      </c>
      <c r="K21" s="930">
        <v>6020495</v>
      </c>
    </row>
    <row r="22" spans="1:25" s="923" customFormat="1" ht="12" customHeight="1">
      <c r="B22" s="923" t="s">
        <v>1559</v>
      </c>
      <c r="C22" s="1036"/>
      <c r="D22" s="1036"/>
      <c r="E22" s="930">
        <v>15568</v>
      </c>
      <c r="F22" s="930">
        <v>64180</v>
      </c>
      <c r="G22" s="930">
        <v>3290.06</v>
      </c>
      <c r="H22" s="930">
        <v>155524</v>
      </c>
      <c r="I22" s="930">
        <v>11838.49</v>
      </c>
      <c r="J22" s="930">
        <v>451652</v>
      </c>
      <c r="K22" s="930">
        <v>24187269</v>
      </c>
    </row>
    <row r="23" spans="1:25" s="923" customFormat="1" ht="12" customHeight="1">
      <c r="B23" s="923" t="s">
        <v>276</v>
      </c>
      <c r="C23" s="1036"/>
      <c r="D23" s="1036"/>
      <c r="E23" s="930">
        <v>155</v>
      </c>
      <c r="F23" s="930">
        <v>1392</v>
      </c>
      <c r="G23" s="930">
        <v>79.31</v>
      </c>
      <c r="H23" s="930">
        <v>7583</v>
      </c>
      <c r="I23" s="930">
        <v>233.51</v>
      </c>
      <c r="J23" s="930">
        <v>9753</v>
      </c>
      <c r="K23" s="930">
        <v>597297</v>
      </c>
    </row>
    <row r="24" spans="1:25" s="929" customFormat="1" ht="24.95" customHeight="1">
      <c r="A24" s="1035" t="s">
        <v>1567</v>
      </c>
      <c r="B24" s="1035"/>
      <c r="C24" s="1035"/>
      <c r="D24" s="1035"/>
      <c r="E24" s="931"/>
      <c r="F24" s="931"/>
      <c r="G24" s="931"/>
      <c r="H24" s="931"/>
      <c r="I24" s="931"/>
      <c r="J24" s="931"/>
      <c r="K24" s="931"/>
    </row>
    <row r="25" spans="1:25" s="923" customFormat="1" ht="12" customHeight="1">
      <c r="B25" s="923" t="s">
        <v>811</v>
      </c>
      <c r="E25" s="930">
        <v>6772</v>
      </c>
      <c r="F25" s="930">
        <v>29346</v>
      </c>
      <c r="G25" s="930">
        <v>1590.5700000000002</v>
      </c>
      <c r="H25" s="930">
        <v>66259</v>
      </c>
      <c r="I25" s="930">
        <v>5395.39</v>
      </c>
      <c r="J25" s="930">
        <v>198670</v>
      </c>
      <c r="K25" s="930">
        <v>10916501</v>
      </c>
    </row>
    <row r="26" spans="1:25" s="929" customFormat="1" ht="34.5" customHeight="1">
      <c r="A26" s="1035" t="s">
        <v>1568</v>
      </c>
      <c r="E26" s="931"/>
      <c r="F26" s="931"/>
      <c r="G26" s="931"/>
      <c r="H26" s="931"/>
      <c r="I26" s="931"/>
      <c r="J26" s="931"/>
      <c r="K26" s="931"/>
    </row>
    <row r="27" spans="1:25" s="923" customFormat="1" ht="12" customHeight="1">
      <c r="B27" s="923" t="s">
        <v>1554</v>
      </c>
      <c r="E27" s="930">
        <v>596</v>
      </c>
      <c r="F27" s="930">
        <v>2759</v>
      </c>
      <c r="G27" s="930">
        <v>130.84</v>
      </c>
      <c r="H27" s="930">
        <v>8263</v>
      </c>
      <c r="I27" s="930">
        <v>511.6</v>
      </c>
      <c r="J27" s="930">
        <v>20957</v>
      </c>
      <c r="K27" s="930">
        <v>1298290</v>
      </c>
    </row>
    <row r="28" spans="1:25" s="923" customFormat="1" ht="12" customHeight="1">
      <c r="B28" s="923" t="s">
        <v>763</v>
      </c>
      <c r="E28" s="930">
        <v>20659</v>
      </c>
      <c r="F28" s="930">
        <v>52369</v>
      </c>
      <c r="G28" s="930">
        <v>2552.25</v>
      </c>
      <c r="H28" s="930">
        <v>122518</v>
      </c>
      <c r="I28" s="930">
        <v>9730.15</v>
      </c>
      <c r="J28" s="930">
        <v>369599</v>
      </c>
      <c r="K28" s="930">
        <v>19523170</v>
      </c>
    </row>
    <row r="29" spans="1:25" s="923" customFormat="1" ht="12" customHeight="1">
      <c r="B29" s="923" t="s">
        <v>1569</v>
      </c>
      <c r="E29" s="930"/>
      <c r="F29" s="930"/>
      <c r="G29" s="930"/>
      <c r="H29" s="930"/>
      <c r="I29" s="930"/>
      <c r="J29" s="930"/>
      <c r="K29" s="930"/>
    </row>
    <row r="30" spans="1:25" s="923" customFormat="1" ht="12" customHeight="1">
      <c r="C30" s="923" t="s">
        <v>1570</v>
      </c>
      <c r="E30" s="930">
        <v>17021</v>
      </c>
      <c r="F30" s="930">
        <v>43431</v>
      </c>
      <c r="G30" s="930">
        <v>2112.21</v>
      </c>
      <c r="H30" s="930">
        <v>101619</v>
      </c>
      <c r="I30" s="930">
        <v>8139.4100000000008</v>
      </c>
      <c r="J30" s="930">
        <v>308773</v>
      </c>
      <c r="K30" s="930">
        <v>16320362</v>
      </c>
    </row>
    <row r="31" spans="1:25" s="923" customFormat="1" ht="12" customHeight="1">
      <c r="C31" s="923" t="s">
        <v>1571</v>
      </c>
      <c r="E31" s="930">
        <v>278</v>
      </c>
      <c r="F31" s="930">
        <v>1333</v>
      </c>
      <c r="G31" s="930">
        <v>64.77000000000001</v>
      </c>
      <c r="H31" s="930">
        <v>4478</v>
      </c>
      <c r="I31" s="930">
        <v>235.70999999999998</v>
      </c>
      <c r="J31" s="930">
        <v>9074</v>
      </c>
      <c r="K31" s="930">
        <v>500699</v>
      </c>
    </row>
    <row r="32" spans="1:25" s="923" customFormat="1" ht="12" customHeight="1">
      <c r="C32" s="923" t="s">
        <v>1572</v>
      </c>
      <c r="E32" s="930">
        <v>3360</v>
      </c>
      <c r="F32" s="930">
        <v>7605</v>
      </c>
      <c r="G32" s="930">
        <v>375.28999999999996</v>
      </c>
      <c r="H32" s="930">
        <v>16421</v>
      </c>
      <c r="I32" s="930">
        <v>1355.03</v>
      </c>
      <c r="J32" s="930">
        <v>51752</v>
      </c>
      <c r="K32" s="930">
        <v>2702109</v>
      </c>
    </row>
    <row r="33" spans="1:11" s="929" customFormat="1" ht="20.100000000000001" customHeight="1">
      <c r="A33" s="1035">
        <v>0</v>
      </c>
      <c r="B33" s="1035" t="s">
        <v>1573</v>
      </c>
      <c r="E33" s="931">
        <v>87105</v>
      </c>
      <c r="F33" s="931">
        <v>92042</v>
      </c>
      <c r="G33" s="931">
        <v>4544.8099999999995</v>
      </c>
      <c r="H33" s="931">
        <v>135490</v>
      </c>
      <c r="I33" s="931">
        <v>17000.439999999999</v>
      </c>
      <c r="J33" s="931">
        <v>639813</v>
      </c>
      <c r="K33" s="931">
        <v>34115989</v>
      </c>
    </row>
    <row r="34" spans="1:11" s="923" customFormat="1" ht="12" customHeight="1">
      <c r="A34" s="1036">
        <v>0</v>
      </c>
      <c r="B34" s="1036" t="s">
        <v>1574</v>
      </c>
      <c r="E34" s="931">
        <v>272</v>
      </c>
      <c r="F34" s="931">
        <v>1104</v>
      </c>
      <c r="G34" s="931">
        <v>56.15</v>
      </c>
      <c r="H34" s="931">
        <v>3084</v>
      </c>
      <c r="I34" s="931">
        <v>196.82999999999998</v>
      </c>
      <c r="J34" s="931">
        <v>7446</v>
      </c>
      <c r="K34" s="931">
        <v>481637</v>
      </c>
    </row>
    <row r="35" spans="1:11" s="929" customFormat="1" ht="50.1" customHeight="1">
      <c r="A35" s="1035" t="s">
        <v>1575</v>
      </c>
      <c r="B35" s="1035"/>
      <c r="C35" s="1035"/>
      <c r="D35" s="1040"/>
      <c r="E35" s="931">
        <v>24313</v>
      </c>
      <c r="F35" s="931">
        <v>192351</v>
      </c>
      <c r="G35" s="931">
        <v>26944.98</v>
      </c>
      <c r="H35" s="931">
        <v>6381</v>
      </c>
      <c r="I35" s="931">
        <v>436.1</v>
      </c>
      <c r="J35" s="931">
        <v>15689</v>
      </c>
      <c r="K35" s="931">
        <v>34770689</v>
      </c>
    </row>
    <row r="36" spans="1:11" s="929" customFormat="1" ht="24.95" customHeight="1">
      <c r="A36" s="1035" t="s">
        <v>1564</v>
      </c>
      <c r="E36" s="931"/>
      <c r="F36" s="931"/>
      <c r="G36" s="931"/>
      <c r="H36" s="931"/>
      <c r="I36" s="931"/>
      <c r="J36" s="931"/>
      <c r="K36" s="931"/>
    </row>
    <row r="37" spans="1:11" s="923" customFormat="1" ht="12" customHeight="1">
      <c r="B37" s="1036" t="s">
        <v>477</v>
      </c>
      <c r="E37" s="930">
        <v>458</v>
      </c>
      <c r="F37" s="930">
        <v>6358</v>
      </c>
      <c r="G37" s="930">
        <v>1063.73</v>
      </c>
      <c r="H37" s="930">
        <v>1878</v>
      </c>
      <c r="I37" s="930">
        <v>79.27000000000001</v>
      </c>
      <c r="J37" s="930">
        <v>3012</v>
      </c>
      <c r="K37" s="930">
        <v>3074139</v>
      </c>
    </row>
    <row r="38" spans="1:11" s="923" customFormat="1" ht="12" customHeight="1">
      <c r="B38" s="1036" t="s">
        <v>20</v>
      </c>
      <c r="E38" s="930">
        <v>1764</v>
      </c>
      <c r="F38" s="930">
        <v>22075</v>
      </c>
      <c r="G38" s="930">
        <v>3876.6800000000003</v>
      </c>
      <c r="H38" s="930">
        <v>988</v>
      </c>
      <c r="I38" s="930">
        <v>77.929999999999993</v>
      </c>
      <c r="J38" s="930">
        <v>2744</v>
      </c>
      <c r="K38" s="930">
        <v>8441546</v>
      </c>
    </row>
    <row r="39" spans="1:11" s="923" customFormat="1" ht="12" customHeight="1">
      <c r="B39" s="1036" t="s">
        <v>1576</v>
      </c>
      <c r="E39" s="930">
        <v>5120</v>
      </c>
      <c r="F39" s="930">
        <v>23732</v>
      </c>
      <c r="G39" s="930">
        <v>3534.87</v>
      </c>
      <c r="H39" s="930">
        <v>182</v>
      </c>
      <c r="I39" s="930">
        <v>16.52</v>
      </c>
      <c r="J39" s="930">
        <v>608</v>
      </c>
      <c r="K39" s="930">
        <v>1324033</v>
      </c>
    </row>
    <row r="40" spans="1:11" s="923" customFormat="1" ht="12" customHeight="1">
      <c r="B40" s="1036" t="s">
        <v>1577</v>
      </c>
      <c r="E40" s="930">
        <v>14407</v>
      </c>
      <c r="F40" s="930">
        <v>125276</v>
      </c>
      <c r="G40" s="930">
        <v>16012.73</v>
      </c>
      <c r="H40" s="930">
        <v>2516</v>
      </c>
      <c r="I40" s="930">
        <v>200.48</v>
      </c>
      <c r="J40" s="930">
        <v>7100</v>
      </c>
      <c r="K40" s="930">
        <v>15543828</v>
      </c>
    </row>
    <row r="41" spans="1:11" s="923" customFormat="1" ht="12" customHeight="1">
      <c r="C41" s="923" t="s">
        <v>1567</v>
      </c>
      <c r="E41" s="930"/>
      <c r="F41" s="930"/>
      <c r="G41" s="930"/>
      <c r="H41" s="930"/>
      <c r="I41" s="930"/>
      <c r="J41" s="930"/>
      <c r="K41" s="930"/>
    </row>
    <row r="42" spans="1:11" s="923" customFormat="1" ht="12" customHeight="1">
      <c r="C42" s="923" t="s">
        <v>1578</v>
      </c>
      <c r="E42" s="930">
        <v>2666</v>
      </c>
      <c r="F42" s="930">
        <v>32215</v>
      </c>
      <c r="G42" s="930">
        <v>3809.6699999999996</v>
      </c>
      <c r="H42" s="930">
        <v>304</v>
      </c>
      <c r="I42" s="930">
        <v>37.269999999999996</v>
      </c>
      <c r="J42" s="930">
        <v>1336</v>
      </c>
      <c r="K42" s="930">
        <v>4785902</v>
      </c>
    </row>
    <row r="43" spans="1:11" s="923" customFormat="1" ht="12" customHeight="1">
      <c r="C43" s="923" t="s">
        <v>1579</v>
      </c>
      <c r="E43" s="930">
        <v>6552</v>
      </c>
      <c r="F43" s="930">
        <v>75970</v>
      </c>
      <c r="G43" s="930">
        <v>8575.49</v>
      </c>
      <c r="H43" s="930">
        <v>1506</v>
      </c>
      <c r="I43" s="930">
        <v>117.30000000000001</v>
      </c>
      <c r="J43" s="930">
        <v>3972</v>
      </c>
      <c r="K43" s="930">
        <v>6385863</v>
      </c>
    </row>
    <row r="44" spans="1:11" s="923" customFormat="1" ht="12" customHeight="1">
      <c r="C44" s="923" t="s">
        <v>1580</v>
      </c>
      <c r="E44" s="930">
        <v>604</v>
      </c>
      <c r="F44" s="930">
        <v>4004</v>
      </c>
      <c r="G44" s="930">
        <v>770.89</v>
      </c>
      <c r="H44" s="930">
        <v>430</v>
      </c>
      <c r="I44" s="930">
        <v>23.55</v>
      </c>
      <c r="J44" s="930">
        <v>919</v>
      </c>
      <c r="K44" s="930">
        <v>1723312</v>
      </c>
    </row>
    <row r="45" spans="1:11" s="923" customFormat="1" ht="12" customHeight="1">
      <c r="B45" s="1036" t="s">
        <v>1581</v>
      </c>
      <c r="E45" s="930">
        <v>2564</v>
      </c>
      <c r="F45" s="930">
        <v>14911</v>
      </c>
      <c r="G45" s="930">
        <v>2456.9700000000003</v>
      </c>
      <c r="H45" s="930">
        <v>817</v>
      </c>
      <c r="I45" s="930">
        <v>61.910000000000004</v>
      </c>
      <c r="J45" s="930">
        <v>2225</v>
      </c>
      <c r="K45" s="930">
        <v>6387143</v>
      </c>
    </row>
    <row r="46" spans="1:11" s="929" customFormat="1" ht="24.95" customHeight="1">
      <c r="A46" s="1035" t="s">
        <v>1567</v>
      </c>
      <c r="E46" s="931"/>
      <c r="F46" s="931"/>
      <c r="G46" s="931"/>
      <c r="H46" s="931"/>
      <c r="I46" s="931"/>
      <c r="J46" s="931"/>
      <c r="K46" s="931"/>
    </row>
    <row r="47" spans="1:11" s="923" customFormat="1" ht="12" customHeight="1">
      <c r="B47" s="1036" t="s">
        <v>1556</v>
      </c>
      <c r="E47" s="930">
        <v>3321</v>
      </c>
      <c r="F47" s="930">
        <v>24081</v>
      </c>
      <c r="G47" s="930">
        <v>3873.91</v>
      </c>
      <c r="H47" s="930">
        <v>2729</v>
      </c>
      <c r="I47" s="930">
        <v>143.01</v>
      </c>
      <c r="J47" s="930">
        <v>5297</v>
      </c>
      <c r="K47" s="930">
        <v>10171653</v>
      </c>
    </row>
    <row r="48" spans="1:11" s="929" customFormat="1" ht="35.1" customHeight="1">
      <c r="A48" s="1035" t="s">
        <v>1568</v>
      </c>
      <c r="E48" s="931"/>
      <c r="F48" s="931"/>
      <c r="G48" s="931"/>
      <c r="H48" s="931"/>
      <c r="I48" s="931"/>
      <c r="J48" s="931"/>
      <c r="K48" s="931"/>
    </row>
    <row r="49" spans="2:11" s="923" customFormat="1" ht="12" customHeight="1">
      <c r="B49" s="1036" t="s">
        <v>1554</v>
      </c>
      <c r="E49" s="930">
        <v>2073</v>
      </c>
      <c r="F49" s="930">
        <v>15983</v>
      </c>
      <c r="G49" s="930">
        <v>2576.81</v>
      </c>
      <c r="H49" s="930">
        <v>321</v>
      </c>
      <c r="I49" s="930">
        <v>19.11</v>
      </c>
      <c r="J49" s="930">
        <v>718</v>
      </c>
      <c r="K49" s="930">
        <v>7330069</v>
      </c>
    </row>
    <row r="50" spans="2:11" s="923" customFormat="1" ht="12" customHeight="1">
      <c r="B50" s="1036" t="s">
        <v>763</v>
      </c>
      <c r="E50" s="930">
        <v>15300</v>
      </c>
      <c r="F50" s="930">
        <v>162504</v>
      </c>
      <c r="G50" s="930">
        <v>21898.95</v>
      </c>
      <c r="H50" s="930">
        <v>4658</v>
      </c>
      <c r="I50" s="930">
        <v>308.08000000000004</v>
      </c>
      <c r="J50" s="930">
        <v>11166</v>
      </c>
      <c r="K50" s="930">
        <v>24068373</v>
      </c>
    </row>
    <row r="51" spans="2:11" s="923" customFormat="1" ht="12" customHeight="1">
      <c r="C51" s="923" t="s">
        <v>1564</v>
      </c>
      <c r="E51" s="930"/>
      <c r="F51" s="930"/>
      <c r="G51" s="930"/>
      <c r="H51" s="930"/>
      <c r="I51" s="930"/>
      <c r="J51" s="930"/>
      <c r="K51" s="930"/>
    </row>
    <row r="52" spans="2:11" s="923" customFormat="1" ht="12" customHeight="1">
      <c r="C52" s="923" t="s">
        <v>1582</v>
      </c>
      <c r="E52" s="930">
        <v>4966</v>
      </c>
      <c r="F52" s="930">
        <v>23551</v>
      </c>
      <c r="G52" s="930">
        <v>3496.5699999999997</v>
      </c>
      <c r="H52" s="930">
        <v>175</v>
      </c>
      <c r="I52" s="930">
        <v>14.86</v>
      </c>
      <c r="J52" s="930">
        <v>570</v>
      </c>
      <c r="K52" s="930">
        <v>1319820</v>
      </c>
    </row>
    <row r="53" spans="2:11" s="923" customFormat="1" ht="12" customHeight="1">
      <c r="C53" s="923" t="s">
        <v>1583</v>
      </c>
      <c r="E53" s="930">
        <v>3602</v>
      </c>
      <c r="F53" s="930">
        <v>44204</v>
      </c>
      <c r="G53" s="930">
        <v>5222.3999999999996</v>
      </c>
      <c r="H53" s="930">
        <v>253</v>
      </c>
      <c r="I53" s="930">
        <v>28.71</v>
      </c>
      <c r="J53" s="930">
        <v>1003</v>
      </c>
      <c r="K53" s="930">
        <v>5871643</v>
      </c>
    </row>
    <row r="54" spans="2:11" s="923" customFormat="1" ht="12" customHeight="1">
      <c r="C54" s="923" t="s">
        <v>1584</v>
      </c>
      <c r="D54" s="933"/>
      <c r="E54" s="934"/>
      <c r="F54" s="934"/>
      <c r="G54" s="934"/>
      <c r="H54" s="934"/>
      <c r="I54" s="934"/>
      <c r="J54" s="934"/>
      <c r="K54" s="934"/>
    </row>
    <row r="55" spans="2:11" s="923" customFormat="1" ht="12" customHeight="1">
      <c r="C55" s="923" t="s">
        <v>1585</v>
      </c>
      <c r="D55" s="1036"/>
      <c r="E55" s="934"/>
      <c r="F55" s="934"/>
      <c r="G55" s="934"/>
      <c r="H55" s="934"/>
      <c r="I55" s="934"/>
      <c r="J55" s="934"/>
      <c r="K55" s="934"/>
    </row>
    <row r="56" spans="2:11" s="923" customFormat="1" ht="12" customHeight="1">
      <c r="C56" s="923" t="s">
        <v>1586</v>
      </c>
      <c r="D56" s="1042"/>
      <c r="E56" s="934"/>
      <c r="F56" s="934"/>
      <c r="G56" s="934"/>
      <c r="H56" s="934"/>
      <c r="I56" s="934"/>
      <c r="J56" s="934"/>
      <c r="K56" s="934"/>
    </row>
    <row r="57" spans="2:11" s="923" customFormat="1" ht="12" customHeight="1">
      <c r="C57" s="923" t="s">
        <v>1587</v>
      </c>
      <c r="D57" s="933"/>
      <c r="E57" s="930">
        <v>6732</v>
      </c>
      <c r="F57" s="930">
        <v>94748</v>
      </c>
      <c r="G57" s="930">
        <v>13179.979999999998</v>
      </c>
      <c r="H57" s="930">
        <v>4230</v>
      </c>
      <c r="I57" s="930">
        <v>264.52</v>
      </c>
      <c r="J57" s="930">
        <v>9593</v>
      </c>
      <c r="K57" s="930">
        <v>16876910</v>
      </c>
    </row>
    <row r="58" spans="2:11" s="923" customFormat="1" ht="12" customHeight="1">
      <c r="C58" s="923" t="s">
        <v>1588</v>
      </c>
      <c r="D58" s="933"/>
      <c r="E58" s="930"/>
      <c r="F58" s="930"/>
      <c r="G58" s="930"/>
      <c r="H58" s="930"/>
      <c r="I58" s="930"/>
      <c r="J58" s="930"/>
      <c r="K58" s="930"/>
    </row>
    <row r="59" spans="2:11" s="923" customFormat="1" ht="12" customHeight="1">
      <c r="C59" s="923" t="s">
        <v>1589</v>
      </c>
      <c r="E59" s="930">
        <v>213</v>
      </c>
      <c r="F59" s="930">
        <v>11326</v>
      </c>
      <c r="G59" s="930">
        <v>1309.81</v>
      </c>
      <c r="H59" s="930">
        <v>84</v>
      </c>
      <c r="I59" s="930">
        <v>5.7</v>
      </c>
      <c r="J59" s="930">
        <v>188</v>
      </c>
      <c r="K59" s="930">
        <v>1387742</v>
      </c>
    </row>
    <row r="60" spans="2:11" s="929" customFormat="1" ht="20.100000000000001" customHeight="1">
      <c r="B60" s="1035" t="s">
        <v>1573</v>
      </c>
      <c r="E60" s="930">
        <v>6164</v>
      </c>
      <c r="F60" s="930">
        <v>9709</v>
      </c>
      <c r="G60" s="930">
        <v>1699.05</v>
      </c>
      <c r="H60" s="930">
        <v>884</v>
      </c>
      <c r="I60" s="930">
        <v>84.539999999999992</v>
      </c>
      <c r="J60" s="930">
        <v>2928</v>
      </c>
      <c r="K60" s="930">
        <v>1622843</v>
      </c>
    </row>
    <row r="61" spans="2:11" s="923" customFormat="1" ht="12" customHeight="1">
      <c r="B61" s="1036" t="s">
        <v>1574</v>
      </c>
      <c r="E61" s="930">
        <v>776</v>
      </c>
      <c r="F61" s="930">
        <v>4156</v>
      </c>
      <c r="G61" s="930">
        <v>770.16000000000008</v>
      </c>
      <c r="H61" s="930">
        <v>518</v>
      </c>
      <c r="I61" s="930">
        <v>24.380000000000003</v>
      </c>
      <c r="J61" s="930">
        <v>877</v>
      </c>
      <c r="K61" s="930">
        <v>1749404</v>
      </c>
    </row>
    <row r="62" spans="2:11" s="929" customFormat="1" ht="9.9499999999999993" customHeight="1">
      <c r="E62" s="931"/>
      <c r="F62" s="931"/>
      <c r="G62" s="931"/>
      <c r="H62" s="931"/>
      <c r="I62" s="931"/>
      <c r="J62" s="931"/>
      <c r="K62" s="931"/>
    </row>
    <row r="63" spans="2:11" s="929" customFormat="1" ht="9.9499999999999993" customHeight="1">
      <c r="B63" s="1513"/>
      <c r="C63" s="1513"/>
      <c r="D63" s="1513"/>
      <c r="E63" s="935"/>
      <c r="F63" s="935"/>
      <c r="G63" s="935"/>
      <c r="H63" s="935"/>
      <c r="I63" s="935"/>
      <c r="J63" s="935"/>
      <c r="K63" s="935"/>
    </row>
    <row r="64" spans="2:11" s="929" customFormat="1">
      <c r="B64" s="1035"/>
      <c r="C64" s="1035"/>
      <c r="D64" s="1035"/>
      <c r="E64" s="935"/>
      <c r="F64" s="935"/>
      <c r="G64" s="935"/>
      <c r="H64" s="935"/>
      <c r="I64" s="935"/>
      <c r="J64" s="935"/>
      <c r="K64" s="935"/>
    </row>
    <row r="65" spans="1:11" s="929" customFormat="1" ht="5.0999999999999996" customHeight="1">
      <c r="B65" s="1035"/>
      <c r="C65" s="1035"/>
      <c r="D65" s="1035"/>
      <c r="E65" s="935"/>
      <c r="F65" s="935"/>
      <c r="G65" s="935"/>
      <c r="H65" s="935"/>
      <c r="I65" s="935"/>
      <c r="J65" s="935"/>
      <c r="K65" s="935"/>
    </row>
    <row r="66" spans="1:11" s="929" customFormat="1" ht="9.9499999999999993" customHeight="1">
      <c r="B66" s="1035"/>
      <c r="C66" s="1035"/>
      <c r="D66" s="1035"/>
      <c r="E66" s="935"/>
      <c r="F66" s="935"/>
      <c r="G66" s="935"/>
      <c r="H66" s="935"/>
      <c r="I66" s="935"/>
      <c r="J66" s="935"/>
      <c r="K66" s="935"/>
    </row>
    <row r="67" spans="1:11" s="929" customFormat="1" ht="35.1" customHeight="1">
      <c r="A67" s="937" t="s">
        <v>1733</v>
      </c>
      <c r="B67" s="1035"/>
      <c r="C67" s="1035"/>
      <c r="D67" s="1035"/>
      <c r="E67" s="935"/>
      <c r="F67" s="935"/>
      <c r="G67" s="935"/>
      <c r="H67" s="935"/>
      <c r="I67" s="935"/>
      <c r="J67" s="935"/>
    </row>
    <row r="68" spans="1:11" s="929" customFormat="1" ht="9.9499999999999993" customHeight="1">
      <c r="E68" s="935"/>
      <c r="F68" s="935"/>
      <c r="G68" s="936"/>
      <c r="H68" s="935"/>
      <c r="I68" s="936"/>
      <c r="J68" s="935"/>
      <c r="K68" s="935"/>
    </row>
    <row r="69" spans="1:11" s="929" customFormat="1" ht="9.9499999999999993" customHeight="1">
      <c r="A69" s="1522"/>
      <c r="B69" s="1522"/>
      <c r="C69" s="1522"/>
      <c r="D69" s="1522"/>
      <c r="E69" s="1522"/>
      <c r="F69" s="1041"/>
      <c r="G69" s="1056"/>
      <c r="H69" s="1057"/>
      <c r="I69" s="1058"/>
      <c r="J69" s="1058"/>
      <c r="K69" s="1058"/>
    </row>
    <row r="70" spans="1:11" s="923" customFormat="1" ht="35.1" customHeight="1">
      <c r="A70" s="1514"/>
      <c r="B70" s="1514"/>
      <c r="C70" s="1514"/>
      <c r="D70" s="1514"/>
      <c r="E70" s="952"/>
      <c r="F70" s="952"/>
      <c r="G70" s="938"/>
      <c r="H70" s="938"/>
      <c r="I70" s="938"/>
    </row>
    <row r="71" spans="1:11" s="929" customFormat="1" ht="24.95" customHeight="1">
      <c r="E71" s="952"/>
      <c r="F71" s="952"/>
      <c r="G71" s="938"/>
      <c r="H71" s="938"/>
      <c r="I71" s="938"/>
    </row>
    <row r="72" spans="1:11" s="929" customFormat="1" ht="9.9499999999999993" customHeight="1">
      <c r="E72" s="952"/>
      <c r="F72" s="952"/>
      <c r="G72" s="938"/>
      <c r="H72" s="938"/>
      <c r="I72" s="938"/>
    </row>
    <row r="73" spans="1:11" ht="9.9499999999999993" customHeight="1">
      <c r="E73" s="952"/>
      <c r="F73" s="952"/>
    </row>
    <row r="74" spans="1:11" ht="9.9499999999999993" customHeight="1">
      <c r="E74" s="952"/>
      <c r="F74" s="952"/>
    </row>
    <row r="75" spans="1:11" ht="9.9499999999999993" customHeight="1">
      <c r="E75" s="952"/>
      <c r="F75" s="952"/>
    </row>
    <row r="76" spans="1:11" ht="24.95" customHeight="1">
      <c r="E76" s="952"/>
      <c r="F76" s="952"/>
    </row>
    <row r="77" spans="1:11" ht="24.95" customHeight="1">
      <c r="E77" s="952"/>
      <c r="F77" s="952"/>
    </row>
    <row r="78" spans="1:11" ht="9.9499999999999993" customHeight="1">
      <c r="E78" s="952"/>
      <c r="F78" s="952"/>
    </row>
    <row r="79" spans="1:11" ht="9.9499999999999993" customHeight="1">
      <c r="E79" s="952"/>
      <c r="F79" s="952"/>
    </row>
    <row r="80" spans="1:11" ht="9.9499999999999993" customHeight="1">
      <c r="E80" s="952"/>
      <c r="F80" s="952"/>
    </row>
    <row r="81" spans="1:11" ht="9.9499999999999993" customHeight="1">
      <c r="E81" s="952"/>
      <c r="F81" s="952"/>
    </row>
    <row r="82" spans="1:11" ht="14.1" customHeight="1">
      <c r="E82" s="952"/>
      <c r="F82" s="952"/>
    </row>
    <row r="83" spans="1:11" ht="9.9499999999999993" customHeight="1">
      <c r="E83" s="952"/>
      <c r="F83" s="952"/>
    </row>
    <row r="84" spans="1:11" ht="50.1" customHeight="1">
      <c r="A84" s="1514"/>
      <c r="B84" s="1514"/>
      <c r="C84" s="1514"/>
      <c r="D84" s="1531"/>
      <c r="E84" s="952"/>
      <c r="F84" s="952"/>
    </row>
    <row r="85" spans="1:11" ht="9.9499999999999993" customHeight="1">
      <c r="E85" s="952"/>
      <c r="F85" s="952"/>
    </row>
    <row r="86" spans="1:11" ht="9.9499999999999993" customHeight="1">
      <c r="E86" s="952"/>
      <c r="F86" s="952"/>
    </row>
    <row r="87" spans="1:11" ht="9.9499999999999993" customHeight="1">
      <c r="E87" s="952"/>
      <c r="F87" s="952"/>
    </row>
    <row r="88" spans="1:11" ht="9.9499999999999993" customHeight="1">
      <c r="E88" s="952"/>
      <c r="F88" s="952"/>
    </row>
    <row r="89" spans="1:11" ht="9.9499999999999993" customHeight="1">
      <c r="E89" s="952"/>
      <c r="F89" s="952"/>
    </row>
    <row r="90" spans="1:11" ht="9.9499999999999993" customHeight="1">
      <c r="E90" s="952"/>
      <c r="F90" s="952"/>
    </row>
    <row r="91" spans="1:11" ht="9.9499999999999993" customHeight="1">
      <c r="E91" s="952"/>
      <c r="F91" s="952"/>
    </row>
    <row r="92" spans="1:11" ht="9.9499999999999993" customHeight="1">
      <c r="E92" s="952"/>
      <c r="F92" s="952"/>
    </row>
    <row r="93" spans="1:11" ht="24.95" customHeight="1">
      <c r="E93" s="952"/>
      <c r="F93" s="952"/>
    </row>
    <row r="94" spans="1:11" ht="9.9499999999999993" customHeight="1">
      <c r="E94" s="952"/>
      <c r="F94" s="952"/>
    </row>
    <row r="95" spans="1:11" ht="9.9499999999999993" customHeight="1">
      <c r="E95" s="952"/>
      <c r="F95" s="952"/>
    </row>
    <row r="96" spans="1:11" ht="9.9499999999999993" customHeight="1">
      <c r="E96" s="952"/>
      <c r="F96" s="952"/>
      <c r="J96" s="929"/>
      <c r="K96" s="929"/>
    </row>
    <row r="97" spans="1:11" ht="9.9499999999999993" customHeight="1">
      <c r="C97" s="1527"/>
      <c r="D97" s="1512"/>
      <c r="E97" s="1521"/>
      <c r="F97" s="1059"/>
      <c r="G97" s="1522"/>
      <c r="H97" s="1522"/>
      <c r="I97" s="1522"/>
      <c r="J97" s="1522"/>
      <c r="K97" s="1522"/>
    </row>
    <row r="98" spans="1:11" ht="9.9499999999999993" customHeight="1">
      <c r="C98" s="1528"/>
      <c r="D98" s="1529"/>
      <c r="E98" s="1521"/>
      <c r="F98" s="1059"/>
      <c r="G98" s="1522"/>
      <c r="H98" s="1522"/>
      <c r="I98" s="1522"/>
      <c r="J98" s="1522"/>
      <c r="K98" s="1522"/>
    </row>
    <row r="99" spans="1:11" ht="9.9499999999999993" customHeight="1">
      <c r="C99" s="1527"/>
      <c r="D99" s="1512"/>
      <c r="E99" s="1521"/>
      <c r="F99" s="1059"/>
      <c r="G99" s="1522"/>
      <c r="H99" s="1522"/>
      <c r="I99" s="1522"/>
      <c r="J99" s="1522"/>
      <c r="K99" s="1522"/>
    </row>
    <row r="100" spans="1:11" ht="9.9499999999999993" customHeight="1">
      <c r="C100" s="1035"/>
      <c r="E100" s="952"/>
      <c r="F100" s="952"/>
      <c r="J100" s="929"/>
      <c r="K100" s="929"/>
    </row>
    <row r="101" spans="1:11" ht="9.9499999999999993" customHeight="1">
      <c r="E101" s="952"/>
      <c r="F101" s="952"/>
      <c r="J101" s="929"/>
      <c r="K101" s="929"/>
    </row>
    <row r="102" spans="1:11" ht="21.95" customHeight="1">
      <c r="A102" s="1060"/>
      <c r="B102" s="1060"/>
      <c r="E102" s="1059"/>
      <c r="F102" s="1059"/>
      <c r="G102" s="929"/>
      <c r="H102" s="1041"/>
      <c r="I102" s="1041"/>
      <c r="J102" s="1041"/>
      <c r="K102" s="1041"/>
    </row>
    <row r="103" spans="1:11" ht="9.9499999999999993" customHeight="1">
      <c r="A103" s="929"/>
      <c r="B103" s="1527"/>
      <c r="C103" s="1527"/>
      <c r="D103" s="1512"/>
      <c r="E103" s="1425"/>
      <c r="F103" s="952"/>
      <c r="G103" s="1522"/>
      <c r="H103" s="1530"/>
      <c r="I103" s="1530"/>
      <c r="J103" s="1522"/>
      <c r="K103" s="1522"/>
    </row>
    <row r="104" spans="1:11" ht="9.9499999999999993" customHeight="1">
      <c r="A104" s="1060"/>
      <c r="B104" s="1527"/>
      <c r="C104" s="1527"/>
      <c r="D104" s="1512"/>
      <c r="E104" s="1425"/>
      <c r="F104" s="952"/>
      <c r="G104" s="1522"/>
      <c r="H104" s="1530"/>
      <c r="I104" s="1530"/>
      <c r="J104" s="1522"/>
      <c r="K104" s="1522"/>
    </row>
    <row r="105" spans="1:11" ht="9.9499999999999993" customHeight="1">
      <c r="E105" s="952"/>
      <c r="F105" s="952"/>
    </row>
    <row r="106" spans="1:11" ht="24.95" customHeight="1">
      <c r="E106" s="952"/>
      <c r="F106" s="952"/>
    </row>
    <row r="107" spans="1:11" ht="50.1" customHeight="1">
      <c r="A107" s="1425"/>
      <c r="B107" s="1425"/>
      <c r="C107" s="1425"/>
      <c r="D107" s="1425"/>
      <c r="E107" s="1425"/>
      <c r="F107" s="1425"/>
      <c r="G107" s="1425"/>
      <c r="H107" s="1425"/>
      <c r="I107" s="1425"/>
      <c r="J107" s="1425"/>
      <c r="K107" s="1425"/>
    </row>
    <row r="108" spans="1:11" s="1064" customFormat="1" ht="35.1" customHeight="1">
      <c r="A108" s="1535"/>
      <c r="B108" s="1535"/>
      <c r="C108" s="1535"/>
      <c r="D108" s="1535"/>
      <c r="E108" s="1061"/>
      <c r="F108" s="1061"/>
      <c r="G108" s="1061"/>
      <c r="H108" s="1062"/>
      <c r="I108" s="1063"/>
      <c r="J108" s="1063"/>
      <c r="K108" s="1063"/>
    </row>
    <row r="109" spans="1:11" s="1064" customFormat="1" ht="35.1" customHeight="1">
      <c r="A109" s="1535"/>
      <c r="B109" s="1535"/>
      <c r="C109" s="1535"/>
      <c r="D109" s="1535"/>
      <c r="E109" s="1037"/>
      <c r="F109" s="1037"/>
      <c r="G109" s="1065"/>
      <c r="H109" s="1065"/>
      <c r="I109" s="1065"/>
    </row>
    <row r="110" spans="1:11" ht="24.95" customHeight="1">
      <c r="E110" s="952"/>
      <c r="F110" s="952"/>
    </row>
    <row r="111" spans="1:11" ht="9.9499999999999993" customHeight="1">
      <c r="E111" s="952"/>
      <c r="F111" s="952"/>
    </row>
    <row r="112" spans="1:11" ht="9.9499999999999993" customHeight="1">
      <c r="E112" s="952"/>
      <c r="F112" s="952"/>
    </row>
    <row r="113" spans="1:25" ht="9.9499999999999993" customHeight="1">
      <c r="E113" s="952"/>
      <c r="F113" s="952"/>
    </row>
    <row r="114" spans="1:25" s="938" customFormat="1" ht="9.9499999999999993" customHeight="1">
      <c r="A114" s="918"/>
      <c r="B114" s="918"/>
      <c r="C114" s="918"/>
      <c r="D114" s="918"/>
      <c r="E114" s="952"/>
      <c r="F114" s="952"/>
      <c r="J114" s="918"/>
      <c r="K114" s="918"/>
      <c r="L114" s="918"/>
      <c r="M114" s="918"/>
      <c r="N114" s="918"/>
      <c r="O114" s="918"/>
      <c r="P114" s="918"/>
      <c r="Q114" s="918"/>
      <c r="R114" s="918"/>
      <c r="S114" s="918"/>
      <c r="T114" s="918"/>
      <c r="U114" s="918"/>
      <c r="V114" s="918"/>
      <c r="W114" s="918"/>
      <c r="X114" s="918"/>
      <c r="Y114" s="918"/>
    </row>
    <row r="115" spans="1:25" s="938" customFormat="1" ht="24.95" customHeight="1">
      <c r="A115" s="918"/>
      <c r="B115" s="918"/>
      <c r="C115" s="918"/>
      <c r="D115" s="918"/>
      <c r="E115" s="952"/>
      <c r="F115" s="952"/>
      <c r="J115" s="918"/>
      <c r="K115" s="918"/>
      <c r="L115" s="918"/>
      <c r="M115" s="918"/>
      <c r="N115" s="918"/>
      <c r="O115" s="918"/>
      <c r="P115" s="918"/>
      <c r="Q115" s="918"/>
      <c r="R115" s="918"/>
      <c r="S115" s="918"/>
      <c r="T115" s="918"/>
      <c r="U115" s="918"/>
      <c r="V115" s="918"/>
      <c r="W115" s="918"/>
      <c r="X115" s="918"/>
      <c r="Y115" s="918"/>
    </row>
    <row r="116" spans="1:25" s="938" customFormat="1" ht="24.95" customHeight="1">
      <c r="A116" s="918"/>
      <c r="B116" s="918"/>
      <c r="C116" s="918"/>
      <c r="D116" s="918"/>
      <c r="E116" s="952"/>
      <c r="F116" s="952"/>
      <c r="J116" s="918"/>
      <c r="K116" s="918"/>
      <c r="L116" s="918"/>
      <c r="M116" s="918"/>
      <c r="N116" s="918"/>
      <c r="O116" s="918"/>
      <c r="P116" s="918"/>
      <c r="Q116" s="918"/>
      <c r="R116" s="918"/>
      <c r="S116" s="918"/>
      <c r="T116" s="918"/>
      <c r="U116" s="918"/>
      <c r="V116" s="918"/>
      <c r="W116" s="918"/>
      <c r="X116" s="918"/>
      <c r="Y116" s="918"/>
    </row>
    <row r="117" spans="1:25" s="938" customFormat="1" ht="9.9499999999999993" customHeight="1">
      <c r="A117" s="918"/>
      <c r="B117" s="918"/>
      <c r="C117" s="918"/>
      <c r="D117" s="918"/>
      <c r="E117" s="952"/>
      <c r="F117" s="952"/>
      <c r="J117" s="918"/>
      <c r="K117" s="918"/>
      <c r="L117" s="918"/>
      <c r="M117" s="918"/>
      <c r="N117" s="918"/>
      <c r="O117" s="918"/>
      <c r="P117" s="918"/>
      <c r="Q117" s="918"/>
      <c r="R117" s="918"/>
      <c r="S117" s="918"/>
      <c r="T117" s="918"/>
      <c r="U117" s="918"/>
      <c r="V117" s="918"/>
      <c r="W117" s="918"/>
      <c r="X117" s="918"/>
      <c r="Y117" s="918"/>
    </row>
    <row r="118" spans="1:25" s="938" customFormat="1" ht="9.9499999999999993" customHeight="1">
      <c r="A118" s="918"/>
      <c r="B118" s="918"/>
      <c r="C118" s="918"/>
      <c r="D118" s="918"/>
      <c r="E118" s="952"/>
      <c r="F118" s="952"/>
      <c r="J118" s="918"/>
      <c r="K118" s="918"/>
      <c r="L118" s="918"/>
      <c r="M118" s="918"/>
      <c r="N118" s="918"/>
      <c r="O118" s="918"/>
      <c r="P118" s="918"/>
      <c r="Q118" s="918"/>
      <c r="R118" s="918"/>
      <c r="S118" s="918"/>
      <c r="T118" s="918"/>
      <c r="U118" s="918"/>
      <c r="V118" s="918"/>
      <c r="W118" s="918"/>
      <c r="X118" s="918"/>
      <c r="Y118" s="918"/>
    </row>
    <row r="119" spans="1:25" s="938" customFormat="1" ht="9.9499999999999993" customHeight="1">
      <c r="A119" s="918"/>
      <c r="B119" s="918"/>
      <c r="C119" s="918"/>
      <c r="D119" s="918"/>
      <c r="E119" s="952"/>
      <c r="F119" s="952"/>
      <c r="J119" s="918"/>
      <c r="K119" s="918"/>
      <c r="L119" s="918"/>
      <c r="M119" s="918"/>
      <c r="N119" s="918"/>
      <c r="O119" s="918"/>
      <c r="P119" s="918"/>
      <c r="Q119" s="918"/>
      <c r="R119" s="918"/>
      <c r="S119" s="918"/>
      <c r="T119" s="918"/>
      <c r="U119" s="918"/>
      <c r="V119" s="918"/>
      <c r="W119" s="918"/>
      <c r="X119" s="918"/>
      <c r="Y119" s="918"/>
    </row>
    <row r="120" spans="1:25" s="938" customFormat="1" ht="9.9499999999999993" customHeight="1">
      <c r="A120" s="918"/>
      <c r="B120" s="918"/>
      <c r="C120" s="918"/>
      <c r="D120" s="918"/>
      <c r="E120" s="952"/>
      <c r="F120" s="952"/>
      <c r="J120" s="918"/>
      <c r="K120" s="918"/>
      <c r="L120" s="918"/>
      <c r="M120" s="918"/>
      <c r="N120" s="918"/>
      <c r="O120" s="918"/>
      <c r="P120" s="918"/>
      <c r="Q120" s="918"/>
      <c r="R120" s="918"/>
      <c r="S120" s="918"/>
      <c r="T120" s="918"/>
      <c r="U120" s="918"/>
      <c r="V120" s="918"/>
      <c r="W120" s="918"/>
      <c r="X120" s="918"/>
      <c r="Y120" s="918"/>
    </row>
    <row r="121" spans="1:25" s="938" customFormat="1" ht="14.1" customHeight="1">
      <c r="A121" s="918"/>
      <c r="B121" s="918"/>
      <c r="C121" s="918"/>
      <c r="D121" s="918"/>
      <c r="E121" s="952"/>
      <c r="F121" s="952"/>
      <c r="J121" s="918"/>
      <c r="K121" s="918"/>
      <c r="L121" s="918"/>
      <c r="M121" s="918"/>
      <c r="N121" s="918"/>
      <c r="O121" s="918"/>
      <c r="P121" s="918"/>
      <c r="Q121" s="918"/>
      <c r="R121" s="918"/>
      <c r="S121" s="918"/>
      <c r="T121" s="918"/>
      <c r="U121" s="918"/>
      <c r="V121" s="918"/>
      <c r="W121" s="918"/>
      <c r="X121" s="918"/>
      <c r="Y121" s="918"/>
    </row>
    <row r="122" spans="1:25" s="938" customFormat="1" ht="9.9499999999999993" customHeight="1">
      <c r="A122" s="918"/>
      <c r="B122" s="918"/>
      <c r="C122" s="918"/>
      <c r="D122" s="918"/>
      <c r="E122" s="952"/>
      <c r="F122" s="952"/>
      <c r="J122" s="918"/>
      <c r="K122" s="918"/>
      <c r="L122" s="918"/>
      <c r="M122" s="918"/>
      <c r="N122" s="918"/>
      <c r="O122" s="918"/>
      <c r="P122" s="918"/>
      <c r="Q122" s="918"/>
      <c r="R122" s="918"/>
      <c r="S122" s="918"/>
      <c r="T122" s="918"/>
      <c r="U122" s="918"/>
      <c r="V122" s="918"/>
      <c r="W122" s="918"/>
      <c r="X122" s="918"/>
      <c r="Y122" s="918"/>
    </row>
    <row r="123" spans="1:25" s="938" customFormat="1" ht="50.1" customHeight="1">
      <c r="A123" s="1514"/>
      <c r="B123" s="1514"/>
      <c r="C123" s="1514"/>
      <c r="D123" s="1531"/>
      <c r="E123" s="952"/>
      <c r="F123" s="952"/>
      <c r="J123" s="918"/>
      <c r="K123" s="918"/>
      <c r="L123" s="918"/>
      <c r="M123" s="918"/>
      <c r="N123" s="918"/>
      <c r="O123" s="918"/>
      <c r="P123" s="918"/>
      <c r="Q123" s="918"/>
      <c r="R123" s="918"/>
      <c r="S123" s="918"/>
      <c r="T123" s="918"/>
      <c r="U123" s="918"/>
      <c r="V123" s="918"/>
      <c r="W123" s="918"/>
      <c r="X123" s="918"/>
      <c r="Y123" s="918"/>
    </row>
    <row r="124" spans="1:25" s="938" customFormat="1" ht="9.9499999999999993" customHeight="1">
      <c r="A124" s="918"/>
      <c r="B124" s="918"/>
      <c r="C124" s="918"/>
      <c r="D124" s="918"/>
      <c r="E124" s="952"/>
      <c r="F124" s="952"/>
      <c r="J124" s="918"/>
      <c r="K124" s="918"/>
      <c r="L124" s="918"/>
      <c r="M124" s="918"/>
      <c r="N124" s="918"/>
      <c r="O124" s="918"/>
      <c r="P124" s="918"/>
      <c r="Q124" s="918"/>
      <c r="R124" s="918"/>
      <c r="S124" s="918"/>
      <c r="T124" s="918"/>
      <c r="U124" s="918"/>
      <c r="V124" s="918"/>
      <c r="W124" s="918"/>
      <c r="X124" s="918"/>
      <c r="Y124" s="918"/>
    </row>
    <row r="125" spans="1:25" s="938" customFormat="1" ht="9.9499999999999993" customHeight="1">
      <c r="A125" s="918"/>
      <c r="B125" s="918"/>
      <c r="C125" s="918"/>
      <c r="D125" s="918"/>
      <c r="E125" s="952"/>
      <c r="F125" s="952"/>
      <c r="J125" s="918"/>
      <c r="K125" s="918"/>
      <c r="L125" s="918"/>
      <c r="M125" s="918"/>
      <c r="N125" s="918"/>
      <c r="O125" s="918"/>
      <c r="P125" s="918"/>
      <c r="Q125" s="918"/>
      <c r="R125" s="918"/>
      <c r="S125" s="918"/>
      <c r="T125" s="918"/>
      <c r="U125" s="918"/>
      <c r="V125" s="918"/>
      <c r="W125" s="918"/>
      <c r="X125" s="918"/>
      <c r="Y125" s="918"/>
    </row>
    <row r="126" spans="1:25" s="938" customFormat="1" ht="9.9499999999999993" customHeight="1">
      <c r="A126" s="918"/>
      <c r="B126" s="918"/>
      <c r="C126" s="918"/>
      <c r="D126" s="918"/>
      <c r="E126" s="952"/>
      <c r="F126" s="952"/>
      <c r="J126" s="918"/>
      <c r="K126" s="918"/>
      <c r="L126" s="918"/>
      <c r="M126" s="918"/>
      <c r="N126" s="918"/>
      <c r="O126" s="918"/>
      <c r="P126" s="918"/>
      <c r="Q126" s="918"/>
      <c r="R126" s="918"/>
      <c r="S126" s="918"/>
      <c r="T126" s="918"/>
      <c r="U126" s="918"/>
      <c r="V126" s="918"/>
      <c r="W126" s="918"/>
      <c r="X126" s="918"/>
      <c r="Y126" s="918"/>
    </row>
    <row r="127" spans="1:25" s="938" customFormat="1" ht="9.9499999999999993" customHeight="1">
      <c r="A127" s="918"/>
      <c r="B127" s="918"/>
      <c r="C127" s="918"/>
      <c r="D127" s="918"/>
      <c r="E127" s="952"/>
      <c r="F127" s="952"/>
      <c r="J127" s="918"/>
      <c r="K127" s="918"/>
      <c r="L127" s="918"/>
      <c r="M127" s="918"/>
      <c r="N127" s="918"/>
      <c r="O127" s="918"/>
      <c r="P127" s="918"/>
      <c r="Q127" s="918"/>
      <c r="R127" s="918"/>
      <c r="S127" s="918"/>
      <c r="T127" s="918"/>
      <c r="U127" s="918"/>
      <c r="V127" s="918"/>
      <c r="W127" s="918"/>
      <c r="X127" s="918"/>
      <c r="Y127" s="918"/>
    </row>
    <row r="128" spans="1:25" s="938" customFormat="1" ht="9.9499999999999993" customHeight="1">
      <c r="A128" s="918"/>
      <c r="B128" s="918"/>
      <c r="C128" s="918"/>
      <c r="D128" s="918"/>
      <c r="E128" s="952"/>
      <c r="F128" s="952"/>
      <c r="J128" s="918"/>
      <c r="K128" s="918"/>
      <c r="L128" s="918"/>
      <c r="M128" s="918"/>
      <c r="N128" s="918"/>
      <c r="O128" s="918"/>
      <c r="P128" s="918"/>
      <c r="Q128" s="918"/>
      <c r="R128" s="918"/>
      <c r="S128" s="918"/>
      <c r="T128" s="918"/>
      <c r="U128" s="918"/>
      <c r="V128" s="918"/>
      <c r="W128" s="918"/>
      <c r="X128" s="918"/>
      <c r="Y128" s="918"/>
    </row>
    <row r="129" spans="1:25" s="938" customFormat="1" ht="9.9499999999999993" customHeight="1">
      <c r="A129" s="918"/>
      <c r="B129" s="918"/>
      <c r="C129" s="918"/>
      <c r="D129" s="918"/>
      <c r="E129" s="952"/>
      <c r="F129" s="952"/>
      <c r="J129" s="918"/>
      <c r="K129" s="918"/>
      <c r="L129" s="918"/>
      <c r="M129" s="918"/>
      <c r="N129" s="918"/>
      <c r="O129" s="918"/>
      <c r="P129" s="918"/>
      <c r="Q129" s="918"/>
      <c r="R129" s="918"/>
      <c r="S129" s="918"/>
      <c r="T129" s="918"/>
      <c r="U129" s="918"/>
      <c r="V129" s="918"/>
      <c r="W129" s="918"/>
      <c r="X129" s="918"/>
      <c r="Y129" s="918"/>
    </row>
    <row r="130" spans="1:25" ht="9.9499999999999993" customHeight="1">
      <c r="E130" s="952"/>
      <c r="F130" s="952"/>
    </row>
    <row r="131" spans="1:25" ht="9.9499999999999993" customHeight="1">
      <c r="E131" s="952"/>
      <c r="F131" s="952"/>
    </row>
    <row r="132" spans="1:25" ht="24.95" customHeight="1">
      <c r="E132" s="952"/>
      <c r="F132" s="952"/>
    </row>
    <row r="133" spans="1:25" ht="9.9499999999999993" customHeight="1">
      <c r="E133" s="952"/>
      <c r="F133" s="952"/>
    </row>
    <row r="134" spans="1:25" ht="9.9499999999999993" customHeight="1">
      <c r="E134" s="952"/>
      <c r="F134" s="952"/>
    </row>
    <row r="135" spans="1:25" ht="9.9499999999999993" customHeight="1">
      <c r="E135" s="952"/>
      <c r="F135" s="952"/>
      <c r="J135" s="929"/>
      <c r="K135" s="929"/>
    </row>
    <row r="136" spans="1:25" ht="9.9499999999999993" customHeight="1">
      <c r="C136" s="1527"/>
      <c r="D136" s="1512"/>
      <c r="E136" s="1521"/>
      <c r="F136" s="1059"/>
      <c r="G136" s="1522"/>
      <c r="H136" s="1522"/>
      <c r="I136" s="1522"/>
      <c r="J136" s="1522"/>
      <c r="K136" s="1522"/>
    </row>
    <row r="137" spans="1:25" ht="9.9499999999999993" customHeight="1">
      <c r="C137" s="1528"/>
      <c r="D137" s="1529"/>
      <c r="E137" s="1521"/>
      <c r="F137" s="1059"/>
      <c r="G137" s="1522"/>
      <c r="H137" s="1522"/>
      <c r="I137" s="1522"/>
      <c r="J137" s="1522"/>
      <c r="K137" s="1522"/>
    </row>
    <row r="138" spans="1:25" ht="9.9499999999999993" customHeight="1">
      <c r="C138" s="1527"/>
      <c r="D138" s="1512"/>
      <c r="E138" s="1521"/>
      <c r="F138" s="1059"/>
      <c r="G138" s="1522"/>
      <c r="H138" s="1522"/>
      <c r="I138" s="1522"/>
      <c r="J138" s="1522"/>
      <c r="K138" s="1522"/>
    </row>
    <row r="139" spans="1:25" ht="9.9499999999999993" customHeight="1">
      <c r="C139" s="1035"/>
      <c r="E139" s="952"/>
      <c r="F139" s="952"/>
      <c r="J139" s="929"/>
      <c r="K139" s="929"/>
    </row>
    <row r="140" spans="1:25" ht="9.9499999999999993" customHeight="1">
      <c r="E140" s="952"/>
      <c r="F140" s="952"/>
      <c r="J140" s="929"/>
      <c r="K140" s="929"/>
    </row>
    <row r="141" spans="1:25" ht="21.95" customHeight="1">
      <c r="A141" s="1060"/>
      <c r="B141" s="1060"/>
      <c r="E141" s="952"/>
      <c r="F141" s="952"/>
      <c r="G141" s="929"/>
      <c r="J141" s="929"/>
      <c r="K141" s="929"/>
    </row>
    <row r="142" spans="1:25" ht="9.9499999999999993" customHeight="1">
      <c r="A142" s="929"/>
      <c r="B142" s="1527"/>
      <c r="C142" s="1527"/>
      <c r="D142" s="1512"/>
      <c r="E142" s="1425"/>
      <c r="F142" s="952"/>
      <c r="G142" s="1522"/>
      <c r="H142" s="1530"/>
      <c r="I142" s="1530"/>
      <c r="J142" s="1522"/>
      <c r="K142" s="1522"/>
    </row>
    <row r="143" spans="1:25" ht="9.9499999999999993" customHeight="1">
      <c r="A143" s="1060"/>
      <c r="B143" s="1527"/>
      <c r="C143" s="1527"/>
      <c r="D143" s="1512"/>
      <c r="E143" s="1425"/>
      <c r="F143" s="952"/>
      <c r="G143" s="1522"/>
      <c r="H143" s="1530"/>
      <c r="I143" s="1530"/>
      <c r="J143" s="1522"/>
      <c r="K143" s="1522"/>
    </row>
    <row r="144" spans="1:25" ht="9.9499999999999993" customHeight="1">
      <c r="E144" s="952"/>
      <c r="F144" s="952"/>
    </row>
    <row r="145" spans="5:6" ht="24.95" customHeight="1">
      <c r="E145" s="952"/>
      <c r="F145" s="952"/>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ColWidth="11.42578125" defaultRowHeight="15"/>
  <cols>
    <col min="1" max="2" width="1.5703125" style="918" customWidth="1"/>
    <col min="3" max="3" width="5.7109375" style="918" customWidth="1"/>
    <col min="4" max="4" width="32.42578125" style="918" customWidth="1"/>
    <col min="5" max="9" width="13.28515625" style="938" customWidth="1"/>
    <col min="10" max="10" width="13.28515625" style="918" customWidth="1"/>
    <col min="11" max="11" width="14.85546875" style="918" customWidth="1"/>
    <col min="12" max="16384" width="11.42578125" style="918"/>
  </cols>
  <sheetData>
    <row r="1" spans="1:11" ht="15" customHeight="1">
      <c r="A1" s="1106" t="s">
        <v>1750</v>
      </c>
      <c r="E1" s="1097"/>
      <c r="F1" s="1097"/>
      <c r="G1" s="1097"/>
      <c r="H1" s="1097"/>
      <c r="I1" s="1097"/>
    </row>
    <row r="2" spans="1:11" s="923" customFormat="1" ht="15.95" customHeight="1">
      <c r="A2" s="1514" t="s">
        <v>654</v>
      </c>
      <c r="B2" s="1514"/>
      <c r="C2" s="1514"/>
      <c r="D2" s="1514"/>
      <c r="E2" s="1514"/>
      <c r="F2" s="1514"/>
      <c r="G2" s="1514"/>
      <c r="H2" s="1514"/>
      <c r="I2" s="1514"/>
      <c r="J2" s="1514"/>
      <c r="K2" s="1514"/>
    </row>
    <row r="3" spans="1:11" s="923" customFormat="1" ht="15.95" customHeight="1">
      <c r="A3" s="1514" t="s">
        <v>1546</v>
      </c>
      <c r="B3" s="1514"/>
      <c r="C3" s="1514"/>
      <c r="D3" s="1514"/>
      <c r="E3" s="1514"/>
      <c r="F3" s="1514"/>
      <c r="G3" s="1514"/>
      <c r="H3" s="1514"/>
      <c r="I3" s="1514"/>
      <c r="J3" s="1514"/>
      <c r="K3" s="1514"/>
    </row>
    <row r="4" spans="1:11" s="923" customFormat="1" ht="15.95" customHeight="1">
      <c r="A4" s="1514" t="s">
        <v>1590</v>
      </c>
      <c r="B4" s="1514"/>
      <c r="C4" s="1514"/>
      <c r="D4" s="1514"/>
      <c r="E4" s="1514"/>
      <c r="F4" s="1514"/>
      <c r="G4" s="1514"/>
      <c r="H4" s="1514"/>
      <c r="I4" s="1514"/>
      <c r="J4" s="1514"/>
      <c r="K4" s="1514"/>
    </row>
    <row r="5" spans="1:11" s="923" customFormat="1" ht="15.95" customHeight="1">
      <c r="A5" s="1514" t="s">
        <v>1591</v>
      </c>
      <c r="B5" s="1514"/>
      <c r="C5" s="1514"/>
      <c r="D5" s="1514"/>
      <c r="E5" s="1514"/>
      <c r="F5" s="1514"/>
      <c r="G5" s="1514"/>
      <c r="H5" s="1514"/>
      <c r="I5" s="1514"/>
      <c r="J5" s="1514"/>
      <c r="K5" s="1514"/>
    </row>
    <row r="6" spans="1:11" s="925" customFormat="1" ht="20.100000000000001" customHeight="1">
      <c r="A6" s="924" t="s">
        <v>1742</v>
      </c>
      <c r="B6" s="924"/>
      <c r="C6" s="924"/>
      <c r="D6" s="924"/>
      <c r="E6" s="924"/>
      <c r="F6" s="924"/>
      <c r="G6" s="924"/>
      <c r="H6" s="924"/>
      <c r="I6" s="924"/>
      <c r="J6" s="924"/>
    </row>
    <row r="7" spans="1:11" s="923" customFormat="1" ht="39.950000000000003" customHeight="1">
      <c r="A7" s="1399" t="s">
        <v>421</v>
      </c>
      <c r="B7" s="1399"/>
      <c r="C7" s="1399"/>
      <c r="D7" s="1399"/>
      <c r="E7" s="1399"/>
      <c r="F7" s="1399"/>
      <c r="G7" s="1399"/>
      <c r="H7" s="1399"/>
      <c r="I7" s="1399"/>
      <c r="J7" s="1399"/>
      <c r="K7" s="1399"/>
    </row>
    <row r="8" spans="1:11" ht="30" customHeight="1">
      <c r="A8" s="1431" t="s">
        <v>1561</v>
      </c>
      <c r="B8" s="1431"/>
      <c r="C8" s="1431"/>
      <c r="D8" s="1384"/>
      <c r="E8" s="1516" t="s">
        <v>675</v>
      </c>
      <c r="F8" s="1517"/>
      <c r="G8" s="1517"/>
      <c r="H8" s="1517"/>
      <c r="I8" s="1517"/>
      <c r="J8" s="1517"/>
      <c r="K8" s="1517"/>
    </row>
    <row r="9" spans="1:11" ht="30" customHeight="1">
      <c r="A9" s="1432"/>
      <c r="B9" s="1432"/>
      <c r="C9" s="1432"/>
      <c r="D9" s="1385"/>
      <c r="E9" s="1384" t="s">
        <v>352</v>
      </c>
      <c r="F9" s="1428" t="s">
        <v>1592</v>
      </c>
      <c r="G9" s="1428" t="s">
        <v>1593</v>
      </c>
      <c r="H9" s="1516" t="s">
        <v>531</v>
      </c>
      <c r="I9" s="1520"/>
      <c r="J9" s="1428" t="s">
        <v>1594</v>
      </c>
      <c r="K9" s="1416" t="s">
        <v>1595</v>
      </c>
    </row>
    <row r="10" spans="1:11" ht="30" customHeight="1">
      <c r="A10" s="1432"/>
      <c r="B10" s="1432"/>
      <c r="C10" s="1432"/>
      <c r="D10" s="1385"/>
      <c r="E10" s="1386"/>
      <c r="F10" s="1430"/>
      <c r="G10" s="1430"/>
      <c r="H10" s="926" t="s">
        <v>529</v>
      </c>
      <c r="I10" s="926" t="s">
        <v>518</v>
      </c>
      <c r="J10" s="1430"/>
      <c r="K10" s="1418"/>
    </row>
    <row r="11" spans="1:11" ht="30" customHeight="1">
      <c r="A11" s="1433"/>
      <c r="B11" s="1433"/>
      <c r="C11" s="1433"/>
      <c r="D11" s="1386"/>
      <c r="E11" s="1039" t="s">
        <v>179</v>
      </c>
      <c r="F11" s="1039" t="s">
        <v>1557</v>
      </c>
      <c r="G11" s="926" t="s">
        <v>779</v>
      </c>
      <c r="H11" s="927" t="s">
        <v>179</v>
      </c>
      <c r="I11" s="926" t="s">
        <v>779</v>
      </c>
      <c r="J11" s="1038" t="s">
        <v>179</v>
      </c>
      <c r="K11" s="928" t="s">
        <v>646</v>
      </c>
    </row>
    <row r="12" spans="1:11" s="929" customFormat="1" ht="30" customHeight="1">
      <c r="A12" s="1423"/>
      <c r="B12" s="1423"/>
      <c r="C12" s="1423"/>
      <c r="D12" s="1423"/>
      <c r="E12" s="1423"/>
      <c r="F12" s="1423"/>
      <c r="G12" s="1423"/>
      <c r="H12" s="1423"/>
      <c r="I12" s="1423"/>
      <c r="J12" s="1423"/>
      <c r="K12" s="1423"/>
    </row>
    <row r="13" spans="1:11" s="923" customFormat="1" ht="30" customHeight="1">
      <c r="A13" s="1514" t="s">
        <v>495</v>
      </c>
      <c r="B13" s="1514"/>
      <c r="C13" s="1514"/>
      <c r="D13" s="1514"/>
      <c r="E13" s="930">
        <v>30790</v>
      </c>
      <c r="F13" s="930">
        <v>119815</v>
      </c>
      <c r="G13" s="930">
        <v>13377.25</v>
      </c>
      <c r="H13" s="930">
        <v>34550</v>
      </c>
      <c r="I13" s="930">
        <v>4008.1400000000003</v>
      </c>
      <c r="J13" s="930">
        <v>153485</v>
      </c>
      <c r="K13" s="930">
        <v>19428985</v>
      </c>
    </row>
    <row r="14" spans="1:11" s="923" customFormat="1" ht="17.100000000000001" customHeight="1">
      <c r="A14" s="1514" t="s">
        <v>1562</v>
      </c>
      <c r="B14" s="1514"/>
      <c r="C14" s="1514"/>
      <c r="D14" s="1514"/>
      <c r="E14" s="930"/>
      <c r="F14" s="930"/>
      <c r="G14" s="930"/>
      <c r="H14" s="930"/>
      <c r="I14" s="930"/>
      <c r="J14" s="930"/>
      <c r="K14" s="930"/>
    </row>
    <row r="15" spans="1:11" s="923" customFormat="1" ht="12" customHeight="1">
      <c r="A15" s="1534" t="s">
        <v>1743</v>
      </c>
      <c r="B15" s="1534"/>
      <c r="C15" s="1534"/>
      <c r="D15" s="1534"/>
      <c r="E15" s="930">
        <v>27666</v>
      </c>
      <c r="F15" s="930">
        <v>124502</v>
      </c>
      <c r="G15" s="930">
        <v>13442.2</v>
      </c>
      <c r="H15" s="930">
        <v>34694</v>
      </c>
      <c r="I15" s="930">
        <v>3731.9</v>
      </c>
      <c r="J15" s="930">
        <v>143664</v>
      </c>
      <c r="K15" s="930">
        <v>17697147</v>
      </c>
    </row>
    <row r="16" spans="1:11" s="923" customFormat="1" ht="12" customHeight="1">
      <c r="A16" s="1534" t="s">
        <v>1744</v>
      </c>
      <c r="B16" s="1514"/>
      <c r="C16" s="1514"/>
      <c r="D16" s="1514"/>
      <c r="E16" s="930">
        <v>26044</v>
      </c>
      <c r="F16" s="930">
        <v>102146</v>
      </c>
      <c r="G16" s="930">
        <v>11774.03</v>
      </c>
      <c r="H16" s="930">
        <v>27154</v>
      </c>
      <c r="I16" s="930">
        <v>3246.17</v>
      </c>
      <c r="J16" s="930">
        <v>126621</v>
      </c>
      <c r="K16" s="930">
        <v>14749847</v>
      </c>
    </row>
    <row r="17" spans="1:12" s="923" customFormat="1" ht="12" customHeight="1">
      <c r="A17" s="1534" t="s">
        <v>1745</v>
      </c>
      <c r="B17" s="1514"/>
      <c r="C17" s="1514"/>
      <c r="D17" s="1514"/>
      <c r="E17" s="930">
        <v>24512</v>
      </c>
      <c r="F17" s="930">
        <v>101415</v>
      </c>
      <c r="G17" s="930">
        <v>11465.15</v>
      </c>
      <c r="H17" s="930">
        <v>25431</v>
      </c>
      <c r="I17" s="930">
        <v>2933.32</v>
      </c>
      <c r="J17" s="930">
        <v>114347</v>
      </c>
      <c r="K17" s="930">
        <v>13477512</v>
      </c>
    </row>
    <row r="18" spans="1:12" s="929" customFormat="1" ht="50.1" customHeight="1">
      <c r="A18" s="1513" t="s">
        <v>1563</v>
      </c>
      <c r="B18" s="1513"/>
      <c r="C18" s="1513"/>
      <c r="D18" s="1513"/>
      <c r="E18" s="931">
        <v>22253</v>
      </c>
      <c r="F18" s="931">
        <v>20802</v>
      </c>
      <c r="G18" s="931">
        <v>993.12000000000012</v>
      </c>
      <c r="H18" s="931">
        <v>33817</v>
      </c>
      <c r="I18" s="931">
        <v>3952.47</v>
      </c>
      <c r="J18" s="931">
        <v>151456</v>
      </c>
      <c r="K18" s="931">
        <v>8225891</v>
      </c>
    </row>
    <row r="19" spans="1:12" s="929" customFormat="1" ht="24.95" customHeight="1">
      <c r="A19" s="1513" t="s">
        <v>1564</v>
      </c>
      <c r="B19" s="1513"/>
      <c r="C19" s="1513"/>
      <c r="D19" s="1513"/>
      <c r="E19" s="931"/>
      <c r="F19" s="931"/>
      <c r="G19" s="931"/>
      <c r="H19" s="931"/>
      <c r="I19" s="931"/>
      <c r="J19" s="931"/>
      <c r="K19" s="931"/>
    </row>
    <row r="20" spans="1:12" s="923" customFormat="1" ht="12" customHeight="1">
      <c r="A20" s="1036"/>
      <c r="B20" s="923" t="s">
        <v>1565</v>
      </c>
      <c r="E20" s="930">
        <v>18780</v>
      </c>
      <c r="F20" s="930">
        <v>14300</v>
      </c>
      <c r="G20" s="930">
        <v>654.5</v>
      </c>
      <c r="H20" s="930">
        <v>18780</v>
      </c>
      <c r="I20" s="930">
        <v>2735.95</v>
      </c>
      <c r="J20" s="930">
        <v>104522</v>
      </c>
      <c r="K20" s="930">
        <v>5602120</v>
      </c>
      <c r="L20" s="929"/>
    </row>
    <row r="21" spans="1:12" s="923" customFormat="1" ht="12" customHeight="1">
      <c r="B21" s="923" t="s">
        <v>1566</v>
      </c>
      <c r="C21" s="1036"/>
      <c r="D21" s="1036"/>
      <c r="E21" s="930">
        <v>2632</v>
      </c>
      <c r="F21" s="930">
        <v>2943</v>
      </c>
      <c r="G21" s="930">
        <v>146.45999999999998</v>
      </c>
      <c r="H21" s="930">
        <v>5264</v>
      </c>
      <c r="I21" s="930">
        <v>554.78</v>
      </c>
      <c r="J21" s="930">
        <v>21196</v>
      </c>
      <c r="K21" s="930">
        <v>1171630</v>
      </c>
      <c r="L21" s="929"/>
    </row>
    <row r="22" spans="1:12" s="923" customFormat="1" ht="12" customHeight="1">
      <c r="B22" s="923" t="s">
        <v>1559</v>
      </c>
      <c r="C22" s="1036"/>
      <c r="D22" s="1036"/>
      <c r="E22" s="930">
        <v>816</v>
      </c>
      <c r="F22" s="930">
        <v>3417</v>
      </c>
      <c r="G22" s="930">
        <v>186.85999999999999</v>
      </c>
      <c r="H22" s="930">
        <v>8987</v>
      </c>
      <c r="I22" s="930">
        <v>633.06999999999994</v>
      </c>
      <c r="J22" s="930">
        <v>24456</v>
      </c>
      <c r="K22" s="930">
        <v>1390507</v>
      </c>
      <c r="L22" s="929"/>
    </row>
    <row r="23" spans="1:12" s="923" customFormat="1" ht="12" customHeight="1">
      <c r="B23" s="923" t="s">
        <v>276</v>
      </c>
      <c r="C23" s="1036"/>
      <c r="D23" s="1036"/>
      <c r="E23" s="930">
        <v>25</v>
      </c>
      <c r="F23" s="930">
        <v>142</v>
      </c>
      <c r="G23" s="930">
        <v>5.29</v>
      </c>
      <c r="H23" s="930">
        <v>786</v>
      </c>
      <c r="I23" s="930">
        <v>28.68</v>
      </c>
      <c r="J23" s="930">
        <v>1282</v>
      </c>
      <c r="K23" s="930">
        <v>61634</v>
      </c>
      <c r="L23" s="929"/>
    </row>
    <row r="24" spans="1:12" s="929" customFormat="1" ht="24.95" customHeight="1">
      <c r="A24" s="1035" t="s">
        <v>1567</v>
      </c>
      <c r="B24" s="1035"/>
      <c r="C24" s="1035"/>
      <c r="D24" s="1035"/>
      <c r="E24" s="931"/>
      <c r="F24" s="931"/>
      <c r="G24" s="931"/>
      <c r="H24" s="931"/>
      <c r="I24" s="931"/>
      <c r="J24" s="931"/>
      <c r="K24" s="931"/>
    </row>
    <row r="25" spans="1:12" s="923" customFormat="1" ht="12" customHeight="1">
      <c r="B25" s="923" t="s">
        <v>811</v>
      </c>
      <c r="E25" s="930">
        <v>301</v>
      </c>
      <c r="F25" s="930">
        <v>1300</v>
      </c>
      <c r="G25" s="930">
        <v>74.89</v>
      </c>
      <c r="H25" s="930">
        <v>2793</v>
      </c>
      <c r="I25" s="930">
        <v>233.43</v>
      </c>
      <c r="J25" s="930">
        <v>8496</v>
      </c>
      <c r="K25" s="930">
        <v>508837</v>
      </c>
    </row>
    <row r="26" spans="1:12" s="929" customFormat="1" ht="35.1" customHeight="1">
      <c r="A26" s="1035" t="s">
        <v>1568</v>
      </c>
      <c r="E26" s="931"/>
      <c r="F26" s="931"/>
      <c r="G26" s="931"/>
      <c r="H26" s="931"/>
      <c r="I26" s="931"/>
      <c r="J26" s="931"/>
      <c r="K26" s="931"/>
    </row>
    <row r="27" spans="1:12" s="923" customFormat="1" ht="12" customHeight="1">
      <c r="B27" s="923" t="s">
        <v>1554</v>
      </c>
      <c r="E27" s="930">
        <v>90</v>
      </c>
      <c r="F27" s="930">
        <v>332</v>
      </c>
      <c r="G27" s="930">
        <v>12.99</v>
      </c>
      <c r="H27" s="930">
        <v>1204</v>
      </c>
      <c r="I27" s="930">
        <v>66.820000000000007</v>
      </c>
      <c r="J27" s="930">
        <v>2971</v>
      </c>
      <c r="K27" s="930">
        <v>159884</v>
      </c>
    </row>
    <row r="28" spans="1:12" s="923" customFormat="1" ht="12" customHeight="1">
      <c r="B28" s="923" t="s">
        <v>763</v>
      </c>
      <c r="E28" s="930">
        <v>2037</v>
      </c>
      <c r="F28" s="930">
        <v>3263</v>
      </c>
      <c r="G28" s="930">
        <v>160.55000000000001</v>
      </c>
      <c r="H28" s="930">
        <v>7929</v>
      </c>
      <c r="I28" s="930">
        <v>628.1</v>
      </c>
      <c r="J28" s="930">
        <v>24061</v>
      </c>
      <c r="K28" s="930">
        <v>1254433</v>
      </c>
    </row>
    <row r="29" spans="1:12" s="923" customFormat="1" ht="12" customHeight="1">
      <c r="B29" s="923" t="s">
        <v>1569</v>
      </c>
      <c r="E29" s="930"/>
      <c r="F29" s="930"/>
      <c r="G29" s="930"/>
      <c r="H29" s="930"/>
      <c r="I29" s="930"/>
      <c r="J29" s="930"/>
      <c r="K29" s="930"/>
    </row>
    <row r="30" spans="1:12" s="923" customFormat="1" ht="12" customHeight="1">
      <c r="C30" s="923" t="s">
        <v>1570</v>
      </c>
      <c r="E30" s="930">
        <v>1668</v>
      </c>
      <c r="F30" s="930">
        <v>2543</v>
      </c>
      <c r="G30" s="930">
        <v>125.84</v>
      </c>
      <c r="H30" s="930">
        <v>5855</v>
      </c>
      <c r="I30" s="930">
        <v>488.18</v>
      </c>
      <c r="J30" s="930">
        <v>18713</v>
      </c>
      <c r="K30" s="930">
        <v>1006848</v>
      </c>
    </row>
    <row r="31" spans="1:12" s="923" customFormat="1" ht="12" customHeight="1">
      <c r="C31" s="923" t="s">
        <v>1571</v>
      </c>
      <c r="E31" s="930">
        <v>10</v>
      </c>
      <c r="F31" s="930">
        <v>164</v>
      </c>
      <c r="G31" s="930">
        <v>9.1999999999999993</v>
      </c>
      <c r="H31" s="930">
        <v>649</v>
      </c>
      <c r="I31" s="930">
        <v>30.130000000000003</v>
      </c>
      <c r="J31" s="930">
        <v>1268</v>
      </c>
      <c r="K31" s="930">
        <v>46121</v>
      </c>
    </row>
    <row r="32" spans="1:12" s="923" customFormat="1" ht="12" customHeight="1">
      <c r="C32" s="923" t="s">
        <v>1572</v>
      </c>
      <c r="E32" s="930">
        <v>359</v>
      </c>
      <c r="F32" s="930">
        <v>556</v>
      </c>
      <c r="G32" s="930">
        <v>25.509999999999998</v>
      </c>
      <c r="H32" s="930">
        <v>1425</v>
      </c>
      <c r="I32" s="930">
        <v>109.77999999999999</v>
      </c>
      <c r="J32" s="930">
        <v>4080</v>
      </c>
      <c r="K32" s="930">
        <v>201464</v>
      </c>
    </row>
    <row r="33" spans="1:13" s="929" customFormat="1" ht="20.100000000000001" customHeight="1">
      <c r="A33" s="1035">
        <v>0</v>
      </c>
      <c r="B33" s="1035" t="s">
        <v>1573</v>
      </c>
      <c r="E33" s="931">
        <v>20074</v>
      </c>
      <c r="F33" s="931">
        <v>17096</v>
      </c>
      <c r="G33" s="931">
        <v>815.01</v>
      </c>
      <c r="H33" s="931">
        <v>24304</v>
      </c>
      <c r="I33" s="931">
        <v>3235.85</v>
      </c>
      <c r="J33" s="931">
        <v>123471</v>
      </c>
      <c r="K33" s="931">
        <v>6762663</v>
      </c>
    </row>
    <row r="34" spans="1:13" s="923" customFormat="1" ht="12" customHeight="1">
      <c r="A34" s="1036">
        <v>0</v>
      </c>
      <c r="B34" s="1036" t="s">
        <v>1574</v>
      </c>
      <c r="E34" s="930">
        <v>52</v>
      </c>
      <c r="F34" s="930">
        <v>110</v>
      </c>
      <c r="G34" s="930">
        <v>4.57</v>
      </c>
      <c r="H34" s="930">
        <v>380</v>
      </c>
      <c r="I34" s="930">
        <v>21.71</v>
      </c>
      <c r="J34" s="930">
        <v>953</v>
      </c>
      <c r="K34" s="930">
        <v>48911</v>
      </c>
    </row>
    <row r="35" spans="1:13" s="929" customFormat="1" ht="50.1" customHeight="1">
      <c r="A35" s="1035" t="s">
        <v>1575</v>
      </c>
      <c r="B35" s="1035"/>
      <c r="C35" s="1035"/>
      <c r="D35" s="1040"/>
      <c r="E35" s="931">
        <v>8537</v>
      </c>
      <c r="F35" s="931">
        <v>99013</v>
      </c>
      <c r="G35" s="931">
        <v>12384.130000000001</v>
      </c>
      <c r="H35" s="931">
        <v>733</v>
      </c>
      <c r="I35" s="931">
        <v>55.67</v>
      </c>
      <c r="J35" s="931">
        <v>2029</v>
      </c>
      <c r="K35" s="931">
        <v>11203094</v>
      </c>
    </row>
    <row r="36" spans="1:13" s="929" customFormat="1" ht="24.95" customHeight="1">
      <c r="A36" s="1035" t="s">
        <v>1564</v>
      </c>
      <c r="E36" s="931"/>
      <c r="F36" s="931"/>
      <c r="G36" s="931"/>
      <c r="H36" s="931"/>
      <c r="I36" s="931"/>
      <c r="J36" s="931"/>
      <c r="K36" s="931"/>
    </row>
    <row r="37" spans="1:13" s="923" customFormat="1" ht="12" customHeight="1">
      <c r="B37" s="1036" t="s">
        <v>477</v>
      </c>
      <c r="E37" s="930">
        <v>121</v>
      </c>
      <c r="F37" s="930">
        <v>367</v>
      </c>
      <c r="G37" s="930">
        <v>71.69</v>
      </c>
      <c r="H37" s="930">
        <v>145</v>
      </c>
      <c r="I37" s="930">
        <v>4.96</v>
      </c>
      <c r="J37" s="930">
        <v>195</v>
      </c>
      <c r="K37" s="930">
        <v>164139</v>
      </c>
      <c r="M37" s="932"/>
    </row>
    <row r="38" spans="1:13" s="923" customFormat="1" ht="12" customHeight="1">
      <c r="B38" s="1036" t="s">
        <v>20</v>
      </c>
      <c r="E38" s="930">
        <v>512</v>
      </c>
      <c r="F38" s="930">
        <v>5605</v>
      </c>
      <c r="G38" s="930">
        <v>994.4799999999999</v>
      </c>
      <c r="H38" s="930">
        <v>84</v>
      </c>
      <c r="I38" s="930">
        <v>8.629999999999999</v>
      </c>
      <c r="J38" s="930">
        <v>319</v>
      </c>
      <c r="K38" s="930">
        <v>1827946</v>
      </c>
    </row>
    <row r="39" spans="1:13" s="923" customFormat="1" ht="12" customHeight="1">
      <c r="B39" s="1036" t="s">
        <v>1576</v>
      </c>
      <c r="E39" s="930">
        <v>1622</v>
      </c>
      <c r="F39" s="930">
        <v>10619</v>
      </c>
      <c r="G39" s="930">
        <v>1521.7</v>
      </c>
      <c r="H39" s="930">
        <v>20</v>
      </c>
      <c r="I39" s="930">
        <v>2.4699999999999998</v>
      </c>
      <c r="J39" s="930">
        <v>78</v>
      </c>
      <c r="K39" s="930">
        <v>469568</v>
      </c>
    </row>
    <row r="40" spans="1:13" s="923" customFormat="1" ht="12" customHeight="1">
      <c r="B40" s="1036" t="s">
        <v>1577</v>
      </c>
      <c r="E40" s="930">
        <v>5533</v>
      </c>
      <c r="F40" s="930">
        <v>78855</v>
      </c>
      <c r="G40" s="930">
        <v>9190.7999999999993</v>
      </c>
      <c r="H40" s="930">
        <v>403</v>
      </c>
      <c r="I40" s="930">
        <v>33.910000000000004</v>
      </c>
      <c r="J40" s="930">
        <v>1236</v>
      </c>
      <c r="K40" s="930">
        <v>7394505</v>
      </c>
    </row>
    <row r="41" spans="1:13" s="923" customFormat="1" ht="12" customHeight="1">
      <c r="C41" s="923" t="s">
        <v>1567</v>
      </c>
      <c r="E41" s="930"/>
      <c r="F41" s="930"/>
      <c r="G41" s="930"/>
      <c r="H41" s="930"/>
      <c r="I41" s="930"/>
      <c r="J41" s="930"/>
      <c r="K41" s="930"/>
    </row>
    <row r="42" spans="1:13" s="923" customFormat="1" ht="12" customHeight="1">
      <c r="C42" s="923" t="s">
        <v>1578</v>
      </c>
      <c r="E42" s="930">
        <v>1157</v>
      </c>
      <c r="F42" s="930">
        <v>18187</v>
      </c>
      <c r="G42" s="930">
        <v>2132.63</v>
      </c>
      <c r="H42" s="930">
        <v>91</v>
      </c>
      <c r="I42" s="930">
        <v>10.459999999999999</v>
      </c>
      <c r="J42" s="930">
        <v>374</v>
      </c>
      <c r="K42" s="930">
        <v>2435476</v>
      </c>
    </row>
    <row r="43" spans="1:13" s="923" customFormat="1" ht="12" customHeight="1">
      <c r="C43" s="923" t="s">
        <v>1579</v>
      </c>
      <c r="E43" s="930">
        <v>2977</v>
      </c>
      <c r="F43" s="930">
        <v>53787</v>
      </c>
      <c r="G43" s="930">
        <v>5564.05</v>
      </c>
      <c r="H43" s="930">
        <v>128</v>
      </c>
      <c r="I43" s="930">
        <v>13.45</v>
      </c>
      <c r="J43" s="930">
        <v>434</v>
      </c>
      <c r="K43" s="930">
        <v>3730196</v>
      </c>
    </row>
    <row r="44" spans="1:13" s="923" customFormat="1" ht="12" customHeight="1">
      <c r="C44" s="923" t="s">
        <v>1580</v>
      </c>
      <c r="E44" s="930">
        <v>250</v>
      </c>
      <c r="F44" s="930">
        <v>944</v>
      </c>
      <c r="G44" s="930">
        <v>194.94</v>
      </c>
      <c r="H44" s="930">
        <v>171</v>
      </c>
      <c r="I44" s="930">
        <v>8.6999999999999993</v>
      </c>
      <c r="J44" s="930">
        <v>381</v>
      </c>
      <c r="K44" s="930">
        <v>374860</v>
      </c>
    </row>
    <row r="45" spans="1:13" s="923" customFormat="1" ht="12" customHeight="1">
      <c r="B45" s="1036" t="s">
        <v>1581</v>
      </c>
      <c r="E45" s="930">
        <v>749</v>
      </c>
      <c r="F45" s="930">
        <v>3567</v>
      </c>
      <c r="G45" s="930">
        <v>605.46</v>
      </c>
      <c r="H45" s="930">
        <v>81</v>
      </c>
      <c r="I45" s="930">
        <v>5.7</v>
      </c>
      <c r="J45" s="930">
        <v>201</v>
      </c>
      <c r="K45" s="930">
        <v>1346936</v>
      </c>
    </row>
    <row r="46" spans="1:13" s="929" customFormat="1" ht="24.95" customHeight="1">
      <c r="A46" s="1035" t="s">
        <v>1567</v>
      </c>
      <c r="E46" s="931"/>
      <c r="F46" s="931"/>
      <c r="G46" s="931"/>
      <c r="H46" s="931"/>
      <c r="I46" s="931"/>
      <c r="J46" s="931"/>
      <c r="K46" s="931"/>
    </row>
    <row r="47" spans="1:13" s="923" customFormat="1" ht="12" customHeight="1">
      <c r="B47" s="1036" t="s">
        <v>1556</v>
      </c>
      <c r="E47" s="930">
        <v>992</v>
      </c>
      <c r="F47" s="930">
        <v>5160</v>
      </c>
      <c r="G47" s="930">
        <v>817.79</v>
      </c>
      <c r="H47" s="930">
        <v>225</v>
      </c>
      <c r="I47" s="930">
        <v>10.36</v>
      </c>
      <c r="J47" s="930">
        <v>389</v>
      </c>
      <c r="K47" s="930">
        <v>1672706</v>
      </c>
    </row>
    <row r="48" spans="1:13" s="929" customFormat="1" ht="35.1" customHeight="1">
      <c r="A48" s="1035" t="s">
        <v>1568</v>
      </c>
      <c r="E48" s="931"/>
      <c r="F48" s="931"/>
      <c r="G48" s="931"/>
      <c r="H48" s="931"/>
      <c r="I48" s="931"/>
      <c r="J48" s="931"/>
      <c r="K48" s="931"/>
    </row>
    <row r="49" spans="2:11" s="923" customFormat="1" ht="12" customHeight="1">
      <c r="B49" s="1036" t="s">
        <v>1554</v>
      </c>
      <c r="E49" s="930">
        <v>687</v>
      </c>
      <c r="F49" s="930">
        <v>4110</v>
      </c>
      <c r="G49" s="930">
        <v>764.67</v>
      </c>
      <c r="H49" s="930">
        <v>15</v>
      </c>
      <c r="I49" s="930">
        <v>0.95</v>
      </c>
      <c r="J49" s="930">
        <v>34</v>
      </c>
      <c r="K49" s="930">
        <v>1437734</v>
      </c>
    </row>
    <row r="50" spans="2:11" s="923" customFormat="1" ht="12" customHeight="1">
      <c r="B50" s="1036" t="s">
        <v>763</v>
      </c>
      <c r="E50" s="930">
        <v>6136</v>
      </c>
      <c r="F50" s="930">
        <v>90468</v>
      </c>
      <c r="G50" s="930">
        <v>10880.78</v>
      </c>
      <c r="H50" s="930">
        <v>612</v>
      </c>
      <c r="I50" s="930">
        <v>42.92</v>
      </c>
      <c r="J50" s="930">
        <v>1605</v>
      </c>
      <c r="K50" s="930">
        <v>9064450</v>
      </c>
    </row>
    <row r="51" spans="2:11" s="923" customFormat="1" ht="12" customHeight="1">
      <c r="C51" s="923" t="s">
        <v>1564</v>
      </c>
      <c r="E51" s="930"/>
      <c r="F51" s="930"/>
      <c r="G51" s="930"/>
      <c r="H51" s="930"/>
      <c r="I51" s="930"/>
      <c r="J51" s="930"/>
      <c r="K51" s="930"/>
    </row>
    <row r="52" spans="2:11" s="923" customFormat="1" ht="12" customHeight="1">
      <c r="C52" s="923" t="s">
        <v>1582</v>
      </c>
      <c r="E52" s="930">
        <v>1609</v>
      </c>
      <c r="F52" s="930">
        <v>10719</v>
      </c>
      <c r="G52" s="930">
        <v>1528.67</v>
      </c>
      <c r="H52" s="930">
        <v>23</v>
      </c>
      <c r="I52" s="930">
        <v>2.3600000000000003</v>
      </c>
      <c r="J52" s="930">
        <v>80</v>
      </c>
      <c r="K52" s="930">
        <v>476884</v>
      </c>
    </row>
    <row r="53" spans="2:11" s="923" customFormat="1" ht="12" customHeight="1">
      <c r="C53" s="923" t="s">
        <v>1583</v>
      </c>
      <c r="E53" s="930">
        <v>1778</v>
      </c>
      <c r="F53" s="930">
        <v>26339</v>
      </c>
      <c r="G53" s="930">
        <v>3050.02</v>
      </c>
      <c r="H53" s="930">
        <v>81</v>
      </c>
      <c r="I53" s="930">
        <v>9.49</v>
      </c>
      <c r="J53" s="930">
        <v>334</v>
      </c>
      <c r="K53" s="930">
        <v>3168297</v>
      </c>
    </row>
    <row r="54" spans="2:11" s="923" customFormat="1" ht="12" customHeight="1">
      <c r="C54" s="923" t="s">
        <v>1584</v>
      </c>
      <c r="D54" s="933"/>
      <c r="E54" s="934"/>
      <c r="F54" s="934"/>
      <c r="G54" s="934"/>
      <c r="H54" s="934"/>
      <c r="I54" s="934"/>
      <c r="J54" s="934"/>
      <c r="K54" s="934"/>
    </row>
    <row r="55" spans="2:11" s="923" customFormat="1" ht="12" customHeight="1">
      <c r="C55" s="923" t="s">
        <v>1585</v>
      </c>
      <c r="D55" s="1036"/>
      <c r="E55" s="934"/>
      <c r="F55" s="934"/>
      <c r="G55" s="934"/>
      <c r="H55" s="934"/>
      <c r="I55" s="934"/>
      <c r="J55" s="934"/>
      <c r="K55" s="934"/>
    </row>
    <row r="56" spans="2:11" s="923" customFormat="1" ht="12" customHeight="1">
      <c r="C56" s="923" t="s">
        <v>1586</v>
      </c>
      <c r="D56" s="1042"/>
      <c r="E56" s="934"/>
      <c r="F56" s="934"/>
      <c r="G56" s="934"/>
      <c r="H56" s="934"/>
      <c r="I56" s="934"/>
      <c r="J56" s="934"/>
      <c r="K56" s="934"/>
    </row>
    <row r="57" spans="2:11" s="923" customFormat="1" ht="12" customHeight="1">
      <c r="C57" s="923" t="s">
        <v>1587</v>
      </c>
      <c r="D57" s="933"/>
      <c r="E57" s="930">
        <v>2749</v>
      </c>
      <c r="F57" s="930">
        <v>53410</v>
      </c>
      <c r="G57" s="930">
        <v>63021.100000000006</v>
      </c>
      <c r="H57" s="930">
        <v>508</v>
      </c>
      <c r="I57" s="930">
        <v>310.7</v>
      </c>
      <c r="J57" s="930">
        <v>1191</v>
      </c>
      <c r="K57" s="930">
        <v>5419269</v>
      </c>
    </row>
    <row r="58" spans="2:11" s="923" customFormat="1" ht="12" customHeight="1">
      <c r="C58" s="923" t="s">
        <v>1588</v>
      </c>
      <c r="D58" s="933"/>
      <c r="E58" s="930"/>
      <c r="F58" s="930"/>
      <c r="G58" s="930"/>
      <c r="H58" s="930"/>
      <c r="I58" s="930"/>
      <c r="J58" s="930"/>
      <c r="K58" s="930"/>
    </row>
    <row r="59" spans="2:11" s="923" customFormat="1" ht="12" customHeight="1">
      <c r="C59" s="923" t="s">
        <v>1589</v>
      </c>
      <c r="E59" s="930">
        <v>127</v>
      </c>
      <c r="F59" s="930">
        <v>9185</v>
      </c>
      <c r="G59" s="930">
        <v>934.08999999999992</v>
      </c>
      <c r="H59" s="930">
        <v>2</v>
      </c>
      <c r="I59" s="930">
        <v>0.13</v>
      </c>
      <c r="J59" s="930">
        <v>6</v>
      </c>
      <c r="K59" s="930">
        <v>584033</v>
      </c>
    </row>
    <row r="60" spans="2:11" s="929" customFormat="1" ht="20.100000000000001" customHeight="1">
      <c r="B60" s="1035" t="s">
        <v>1573</v>
      </c>
      <c r="E60" s="931">
        <v>1497</v>
      </c>
      <c r="F60" s="931">
        <v>3453</v>
      </c>
      <c r="G60" s="931">
        <v>559.29</v>
      </c>
      <c r="H60" s="931">
        <v>103</v>
      </c>
      <c r="I60" s="931">
        <v>11.61</v>
      </c>
      <c r="J60" s="931">
        <v>381</v>
      </c>
      <c r="K60" s="931">
        <v>407880</v>
      </c>
    </row>
    <row r="61" spans="2:11" s="923" customFormat="1" ht="12" customHeight="1">
      <c r="B61" s="1036" t="s">
        <v>1574</v>
      </c>
      <c r="E61" s="930">
        <v>217</v>
      </c>
      <c r="F61" s="930">
        <v>983</v>
      </c>
      <c r="G61" s="930">
        <v>179.38</v>
      </c>
      <c r="H61" s="930">
        <v>3</v>
      </c>
      <c r="I61" s="930">
        <v>0.19</v>
      </c>
      <c r="J61" s="930">
        <v>9</v>
      </c>
      <c r="K61" s="930">
        <v>293030</v>
      </c>
    </row>
    <row r="62" spans="2:11" s="929" customFormat="1" ht="9.9499999999999993" customHeight="1">
      <c r="E62" s="935"/>
      <c r="F62" s="935"/>
      <c r="G62" s="936"/>
      <c r="H62" s="935"/>
      <c r="I62" s="936"/>
      <c r="J62" s="935"/>
      <c r="K62" s="935"/>
    </row>
    <row r="63" spans="2:11" s="929" customFormat="1" ht="9.9499999999999993" customHeight="1">
      <c r="B63" s="1513"/>
      <c r="C63" s="1513"/>
      <c r="D63" s="1513"/>
      <c r="E63" s="935"/>
      <c r="F63" s="935"/>
      <c r="G63" s="935"/>
      <c r="H63" s="935"/>
      <c r="I63" s="935"/>
      <c r="J63" s="935"/>
      <c r="K63" s="935"/>
    </row>
    <row r="64" spans="2:11" s="929" customFormat="1" ht="9.9499999999999993" customHeight="1">
      <c r="B64" s="1035"/>
      <c r="C64" s="1035"/>
      <c r="D64" s="1035"/>
      <c r="E64" s="935"/>
      <c r="F64" s="935"/>
      <c r="G64" s="935"/>
      <c r="H64" s="935"/>
      <c r="I64" s="935"/>
      <c r="J64" s="935"/>
      <c r="K64" s="935"/>
    </row>
    <row r="65" spans="1:11" s="929" customFormat="1" ht="27.95" customHeight="1">
      <c r="A65" s="937" t="s">
        <v>1733</v>
      </c>
      <c r="B65" s="1035"/>
      <c r="C65" s="1035"/>
      <c r="D65" s="1035"/>
      <c r="E65" s="935"/>
      <c r="F65" s="935"/>
      <c r="G65" s="935"/>
      <c r="H65" s="935"/>
      <c r="I65" s="935"/>
      <c r="J65" s="935"/>
    </row>
    <row r="66" spans="1:11" s="929" customFormat="1" ht="9.9499999999999993" customHeight="1">
      <c r="E66" s="935"/>
      <c r="F66" s="935"/>
      <c r="G66" s="936"/>
      <c r="H66" s="935"/>
      <c r="I66" s="936"/>
      <c r="J66" s="935"/>
      <c r="K66" s="935"/>
    </row>
    <row r="67" spans="1:11" s="929" customFormat="1" ht="9.9499999999999993" customHeight="1">
      <c r="A67" s="1522"/>
      <c r="B67" s="1522"/>
      <c r="C67" s="1522"/>
      <c r="D67" s="1522"/>
      <c r="E67" s="1522"/>
      <c r="F67" s="1041"/>
      <c r="G67" s="1056"/>
      <c r="H67" s="1057"/>
      <c r="I67" s="1058"/>
      <c r="J67" s="1058"/>
      <c r="K67" s="1058"/>
    </row>
    <row r="68" spans="1:11" s="923" customFormat="1" ht="35.1" customHeight="1">
      <c r="A68" s="1514"/>
      <c r="B68" s="1514"/>
      <c r="C68" s="1514"/>
      <c r="D68" s="1514"/>
      <c r="E68" s="952"/>
      <c r="F68" s="952"/>
      <c r="G68" s="938"/>
      <c r="H68" s="938"/>
      <c r="I68" s="938"/>
    </row>
    <row r="69" spans="1:11" s="929" customFormat="1" ht="24.95" customHeight="1">
      <c r="E69" s="952"/>
      <c r="F69" s="952"/>
      <c r="G69" s="938"/>
      <c r="H69" s="938"/>
      <c r="I69" s="938"/>
    </row>
    <row r="70" spans="1:11" s="929" customFormat="1" ht="9.9499999999999993" customHeight="1">
      <c r="E70" s="952"/>
      <c r="F70" s="952"/>
      <c r="G70" s="938"/>
      <c r="H70" s="938"/>
      <c r="I70" s="938"/>
    </row>
    <row r="71" spans="1:11" ht="9.9499999999999993" customHeight="1">
      <c r="E71" s="952"/>
      <c r="F71" s="952"/>
    </row>
    <row r="72" spans="1:11" ht="9.9499999999999993" customHeight="1">
      <c r="E72" s="952"/>
      <c r="F72" s="952"/>
    </row>
    <row r="73" spans="1:11" ht="9.9499999999999993" customHeight="1">
      <c r="E73" s="952"/>
      <c r="F73" s="952"/>
    </row>
    <row r="74" spans="1:11" ht="24.95" customHeight="1">
      <c r="E74" s="952"/>
      <c r="F74" s="952"/>
    </row>
    <row r="75" spans="1:11" ht="24.95" customHeight="1">
      <c r="E75" s="952"/>
      <c r="F75" s="952"/>
    </row>
    <row r="76" spans="1:11" ht="9.9499999999999993" customHeight="1">
      <c r="E76" s="952"/>
      <c r="F76" s="952"/>
    </row>
    <row r="77" spans="1:11" ht="9.9499999999999993" customHeight="1">
      <c r="E77" s="952"/>
      <c r="F77" s="952"/>
    </row>
    <row r="78" spans="1:11" ht="9.9499999999999993" customHeight="1">
      <c r="E78" s="952"/>
      <c r="F78" s="952"/>
    </row>
    <row r="79" spans="1:11" ht="9.9499999999999993" customHeight="1">
      <c r="E79" s="952"/>
      <c r="F79" s="952"/>
    </row>
    <row r="80" spans="1:11" ht="14.1" customHeight="1">
      <c r="E80" s="952"/>
      <c r="F80" s="952"/>
    </row>
    <row r="81" spans="1:11" ht="9.9499999999999993" customHeight="1">
      <c r="E81" s="952"/>
      <c r="F81" s="952"/>
    </row>
    <row r="82" spans="1:11" ht="50.1" customHeight="1">
      <c r="A82" s="1514"/>
      <c r="B82" s="1514"/>
      <c r="C82" s="1514"/>
      <c r="D82" s="1531"/>
      <c r="E82" s="952"/>
      <c r="F82" s="952"/>
    </row>
    <row r="83" spans="1:11" ht="9.9499999999999993" customHeight="1">
      <c r="E83" s="952"/>
      <c r="F83" s="952"/>
    </row>
    <row r="84" spans="1:11" ht="9.9499999999999993" customHeight="1">
      <c r="E84" s="952"/>
      <c r="F84" s="952"/>
    </row>
    <row r="85" spans="1:11" ht="9.9499999999999993" customHeight="1">
      <c r="E85" s="952"/>
      <c r="F85" s="952"/>
    </row>
    <row r="86" spans="1:11" ht="9.9499999999999993" customHeight="1">
      <c r="E86" s="952"/>
      <c r="F86" s="952"/>
    </row>
    <row r="87" spans="1:11" ht="9.9499999999999993" customHeight="1">
      <c r="E87" s="952"/>
      <c r="F87" s="952"/>
    </row>
    <row r="88" spans="1:11" ht="9.9499999999999993" customHeight="1">
      <c r="E88" s="952"/>
      <c r="F88" s="952"/>
    </row>
    <row r="89" spans="1:11" ht="9.9499999999999993" customHeight="1">
      <c r="E89" s="952"/>
      <c r="F89" s="952"/>
    </row>
    <row r="90" spans="1:11" ht="9.9499999999999993" customHeight="1">
      <c r="E90" s="952"/>
      <c r="F90" s="952"/>
    </row>
    <row r="91" spans="1:11" ht="24.95" customHeight="1">
      <c r="E91" s="952"/>
      <c r="F91" s="952"/>
    </row>
    <row r="92" spans="1:11" ht="9.9499999999999993" customHeight="1">
      <c r="E92" s="952"/>
      <c r="F92" s="952"/>
    </row>
    <row r="93" spans="1:11" ht="9.9499999999999993" customHeight="1">
      <c r="E93" s="952"/>
      <c r="F93" s="952"/>
    </row>
    <row r="94" spans="1:11" ht="9.9499999999999993" customHeight="1">
      <c r="E94" s="952"/>
      <c r="F94" s="952"/>
      <c r="J94" s="929"/>
      <c r="K94" s="929"/>
    </row>
    <row r="95" spans="1:11" ht="9.9499999999999993" customHeight="1">
      <c r="C95" s="1527"/>
      <c r="D95" s="1512"/>
      <c r="E95" s="1521"/>
      <c r="F95" s="1059"/>
      <c r="G95" s="1522"/>
      <c r="H95" s="1522"/>
      <c r="I95" s="1522"/>
      <c r="J95" s="1522"/>
      <c r="K95" s="1522"/>
    </row>
    <row r="96" spans="1:11" ht="9.9499999999999993" customHeight="1">
      <c r="C96" s="1528"/>
      <c r="D96" s="1529"/>
      <c r="E96" s="1521"/>
      <c r="F96" s="1059"/>
      <c r="G96" s="1522"/>
      <c r="H96" s="1522"/>
      <c r="I96" s="1522"/>
      <c r="J96" s="1522"/>
      <c r="K96" s="1522"/>
    </row>
    <row r="97" spans="1:11" ht="9.9499999999999993" customHeight="1">
      <c r="C97" s="1527"/>
      <c r="D97" s="1512"/>
      <c r="E97" s="1521"/>
      <c r="F97" s="1059"/>
      <c r="G97" s="1522"/>
      <c r="H97" s="1522"/>
      <c r="I97" s="1522"/>
      <c r="J97" s="1522"/>
      <c r="K97" s="1522"/>
    </row>
    <row r="98" spans="1:11" ht="9.9499999999999993" customHeight="1">
      <c r="C98" s="1035"/>
      <c r="E98" s="952"/>
      <c r="F98" s="952"/>
      <c r="J98" s="929"/>
      <c r="K98" s="929"/>
    </row>
    <row r="99" spans="1:11" ht="9.9499999999999993" customHeight="1">
      <c r="E99" s="952"/>
      <c r="F99" s="952"/>
      <c r="J99" s="929"/>
      <c r="K99" s="929"/>
    </row>
    <row r="100" spans="1:11" ht="21.95" customHeight="1">
      <c r="A100" s="1060"/>
      <c r="B100" s="1060"/>
      <c r="E100" s="1059"/>
      <c r="F100" s="1059"/>
      <c r="G100" s="929"/>
      <c r="H100" s="1041"/>
      <c r="I100" s="1041"/>
      <c r="J100" s="1041"/>
      <c r="K100" s="1041"/>
    </row>
    <row r="101" spans="1:11" ht="9.9499999999999993" customHeight="1">
      <c r="A101" s="929"/>
      <c r="B101" s="1527"/>
      <c r="C101" s="1527"/>
      <c r="D101" s="1512"/>
      <c r="E101" s="1425"/>
      <c r="F101" s="952"/>
      <c r="G101" s="1522"/>
      <c r="H101" s="1530"/>
      <c r="I101" s="1530"/>
      <c r="J101" s="1522"/>
      <c r="K101" s="1522"/>
    </row>
    <row r="102" spans="1:11" ht="9.9499999999999993" customHeight="1">
      <c r="A102" s="1060"/>
      <c r="B102" s="1527"/>
      <c r="C102" s="1527"/>
      <c r="D102" s="1512"/>
      <c r="E102" s="1425"/>
      <c r="F102" s="952"/>
      <c r="G102" s="1522"/>
      <c r="H102" s="1530"/>
      <c r="I102" s="1530"/>
      <c r="J102" s="1522"/>
      <c r="K102" s="1522"/>
    </row>
    <row r="103" spans="1:11" ht="9.9499999999999993" customHeight="1">
      <c r="E103" s="952"/>
      <c r="F103" s="952"/>
    </row>
    <row r="104" spans="1:11" ht="24.95" customHeight="1">
      <c r="E104" s="952"/>
      <c r="F104" s="952"/>
    </row>
    <row r="105" spans="1:11" ht="50.1" customHeight="1">
      <c r="A105" s="1425"/>
      <c r="B105" s="1425"/>
      <c r="C105" s="1425"/>
      <c r="D105" s="1425"/>
      <c r="E105" s="1425"/>
      <c r="F105" s="1425"/>
      <c r="G105" s="1425"/>
      <c r="H105" s="1425"/>
      <c r="I105" s="1425"/>
      <c r="J105" s="1425"/>
      <c r="K105" s="1425"/>
    </row>
    <row r="106" spans="1:11" s="1064" customFormat="1" ht="35.1" customHeight="1">
      <c r="A106" s="1535"/>
      <c r="B106" s="1535"/>
      <c r="C106" s="1535"/>
      <c r="D106" s="1535"/>
      <c r="E106" s="1061"/>
      <c r="F106" s="1061"/>
      <c r="G106" s="1061"/>
      <c r="H106" s="1062"/>
      <c r="I106" s="1063"/>
      <c r="J106" s="1063"/>
      <c r="K106" s="1063"/>
    </row>
    <row r="107" spans="1:11" s="1064" customFormat="1" ht="35.1" customHeight="1">
      <c r="A107" s="1535"/>
      <c r="B107" s="1535"/>
      <c r="C107" s="1535"/>
      <c r="D107" s="1535"/>
      <c r="E107" s="1037"/>
      <c r="F107" s="1037"/>
      <c r="G107" s="1065"/>
      <c r="H107" s="1065"/>
      <c r="I107" s="1065"/>
    </row>
    <row r="108" spans="1:11" ht="24.95" customHeight="1">
      <c r="E108" s="952"/>
      <c r="F108" s="952"/>
    </row>
    <row r="109" spans="1:11" ht="9.9499999999999993" customHeight="1">
      <c r="E109" s="952"/>
      <c r="F109" s="952"/>
    </row>
    <row r="110" spans="1:11" ht="9.9499999999999993" customHeight="1">
      <c r="E110" s="952"/>
      <c r="F110" s="952"/>
    </row>
    <row r="111" spans="1:11" ht="9.9499999999999993" customHeight="1">
      <c r="E111" s="952"/>
      <c r="F111" s="952"/>
    </row>
    <row r="112" spans="1:11" ht="9.9499999999999993" customHeight="1">
      <c r="E112" s="952"/>
      <c r="F112" s="952"/>
    </row>
    <row r="113" spans="1:6" ht="24.95" customHeight="1">
      <c r="E113" s="952"/>
      <c r="F113" s="952"/>
    </row>
    <row r="114" spans="1:6" ht="24.95" customHeight="1">
      <c r="E114" s="952"/>
      <c r="F114" s="952"/>
    </row>
    <row r="115" spans="1:6" ht="9.9499999999999993" customHeight="1">
      <c r="E115" s="952"/>
      <c r="F115" s="952"/>
    </row>
    <row r="116" spans="1:6" ht="9.9499999999999993" customHeight="1">
      <c r="E116" s="952"/>
      <c r="F116" s="952"/>
    </row>
    <row r="117" spans="1:6" ht="9.9499999999999993" customHeight="1">
      <c r="E117" s="952"/>
      <c r="F117" s="952"/>
    </row>
    <row r="118" spans="1:6" ht="9.9499999999999993" customHeight="1">
      <c r="E118" s="952"/>
      <c r="F118" s="952"/>
    </row>
    <row r="119" spans="1:6" ht="14.1" customHeight="1">
      <c r="E119" s="952"/>
      <c r="F119" s="952"/>
    </row>
    <row r="120" spans="1:6" ht="9.9499999999999993" customHeight="1">
      <c r="E120" s="952"/>
      <c r="F120" s="952"/>
    </row>
    <row r="121" spans="1:6" ht="50.1" customHeight="1">
      <c r="A121" s="1514"/>
      <c r="B121" s="1514"/>
      <c r="C121" s="1514"/>
      <c r="D121" s="1531"/>
      <c r="E121" s="952"/>
      <c r="F121" s="952"/>
    </row>
    <row r="122" spans="1:6" ht="9.9499999999999993" customHeight="1">
      <c r="E122" s="952"/>
      <c r="F122" s="952"/>
    </row>
    <row r="123" spans="1:6" ht="9.9499999999999993" customHeight="1">
      <c r="E123" s="952"/>
      <c r="F123" s="952"/>
    </row>
    <row r="124" spans="1:6" ht="9.9499999999999993" customHeight="1">
      <c r="E124" s="952"/>
      <c r="F124" s="952"/>
    </row>
    <row r="125" spans="1:6" ht="9.9499999999999993" customHeight="1">
      <c r="E125" s="952"/>
      <c r="F125" s="952"/>
    </row>
    <row r="126" spans="1:6" ht="9.9499999999999993" customHeight="1">
      <c r="E126" s="952"/>
      <c r="F126" s="952"/>
    </row>
    <row r="127" spans="1:6" ht="9.9499999999999993" customHeight="1">
      <c r="E127" s="952"/>
      <c r="F127" s="952"/>
    </row>
    <row r="128" spans="1:6" ht="9.9499999999999993" customHeight="1">
      <c r="E128" s="952"/>
      <c r="F128" s="952"/>
    </row>
    <row r="129" spans="1:11" ht="9.9499999999999993" customHeight="1">
      <c r="E129" s="952"/>
      <c r="F129" s="952"/>
    </row>
    <row r="130" spans="1:11" ht="24.95" customHeight="1">
      <c r="E130" s="952"/>
      <c r="F130" s="952"/>
    </row>
    <row r="131" spans="1:11" ht="9.9499999999999993" customHeight="1">
      <c r="E131" s="952"/>
      <c r="F131" s="952"/>
    </row>
    <row r="132" spans="1:11" ht="9.9499999999999993" customHeight="1">
      <c r="E132" s="952"/>
      <c r="F132" s="952"/>
    </row>
    <row r="133" spans="1:11" ht="9.9499999999999993" customHeight="1">
      <c r="E133" s="952"/>
      <c r="F133" s="952"/>
      <c r="J133" s="929"/>
      <c r="K133" s="929"/>
    </row>
    <row r="134" spans="1:11" ht="9.9499999999999993" customHeight="1">
      <c r="C134" s="1527"/>
      <c r="D134" s="1512"/>
      <c r="E134" s="1521"/>
      <c r="F134" s="1059"/>
      <c r="G134" s="1522"/>
      <c r="H134" s="1522"/>
      <c r="I134" s="1522"/>
      <c r="J134" s="1522"/>
      <c r="K134" s="1522"/>
    </row>
    <row r="135" spans="1:11" ht="9.9499999999999993" customHeight="1">
      <c r="C135" s="1528"/>
      <c r="D135" s="1529"/>
      <c r="E135" s="1521"/>
      <c r="F135" s="1059"/>
      <c r="G135" s="1522"/>
      <c r="H135" s="1522"/>
      <c r="I135" s="1522"/>
      <c r="J135" s="1522"/>
      <c r="K135" s="1522"/>
    </row>
    <row r="136" spans="1:11" ht="9.9499999999999993" customHeight="1">
      <c r="C136" s="1527"/>
      <c r="D136" s="1512"/>
      <c r="E136" s="1521"/>
      <c r="F136" s="1059"/>
      <c r="G136" s="1522"/>
      <c r="H136" s="1522"/>
      <c r="I136" s="1522"/>
      <c r="J136" s="1522"/>
      <c r="K136" s="1522"/>
    </row>
    <row r="137" spans="1:11" ht="9.9499999999999993" customHeight="1">
      <c r="C137" s="1035"/>
      <c r="E137" s="952"/>
      <c r="F137" s="952"/>
      <c r="J137" s="929"/>
      <c r="K137" s="929"/>
    </row>
    <row r="138" spans="1:11" ht="9.9499999999999993" customHeight="1">
      <c r="E138" s="952"/>
      <c r="F138" s="952"/>
      <c r="J138" s="929"/>
      <c r="K138" s="929"/>
    </row>
    <row r="139" spans="1:11" ht="21.95" customHeight="1">
      <c r="A139" s="1060"/>
      <c r="B139" s="1060"/>
      <c r="E139" s="952"/>
      <c r="F139" s="952"/>
      <c r="G139" s="929"/>
      <c r="J139" s="929"/>
      <c r="K139" s="929"/>
    </row>
    <row r="140" spans="1:11" ht="9.9499999999999993" customHeight="1">
      <c r="A140" s="929"/>
      <c r="B140" s="1527"/>
      <c r="C140" s="1527"/>
      <c r="D140" s="1512"/>
      <c r="E140" s="1425"/>
      <c r="F140" s="952"/>
      <c r="G140" s="1522"/>
      <c r="H140" s="1530"/>
      <c r="I140" s="1530"/>
      <c r="J140" s="1522"/>
      <c r="K140" s="1522"/>
    </row>
    <row r="141" spans="1:11" ht="9.9499999999999993" customHeight="1">
      <c r="A141" s="1060"/>
      <c r="B141" s="1527"/>
      <c r="C141" s="1527"/>
      <c r="D141" s="1512"/>
      <c r="E141" s="1425"/>
      <c r="F141" s="952"/>
      <c r="G141" s="1522"/>
      <c r="H141" s="1530"/>
      <c r="I141" s="1530"/>
      <c r="J141" s="1522"/>
      <c r="K141" s="1522"/>
    </row>
    <row r="142" spans="1:11" ht="9.9499999999999993" customHeight="1">
      <c r="E142" s="952"/>
      <c r="F142" s="952"/>
    </row>
    <row r="143" spans="1:11" ht="24.95" customHeight="1">
      <c r="E143" s="952"/>
      <c r="F143" s="952"/>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5"/>
  <sheetViews>
    <sheetView zoomScale="150" zoomScaleNormal="150" workbookViewId="0"/>
  </sheetViews>
  <sheetFormatPr baseColWidth="10" defaultColWidth="11.42578125"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106" t="s">
        <v>1750</v>
      </c>
    </row>
    <row r="2" spans="1:13" ht="9" customHeight="1">
      <c r="A2" s="34" t="s">
        <v>452</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158</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335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539" t="s">
        <v>159</v>
      </c>
      <c r="B9" s="1540"/>
      <c r="C9" s="1537" t="s">
        <v>1699</v>
      </c>
      <c r="D9" s="1545"/>
      <c r="E9" s="1545"/>
      <c r="F9" s="1545"/>
      <c r="G9" s="1545"/>
      <c r="H9" s="1545"/>
      <c r="I9" s="1545"/>
      <c r="J9" s="1545"/>
      <c r="K9" s="1538"/>
      <c r="L9" s="1537" t="s">
        <v>1625</v>
      </c>
      <c r="M9" s="1545"/>
    </row>
    <row r="10" spans="1:13" s="38" customFormat="1" ht="12.75" customHeight="1">
      <c r="A10" s="1541"/>
      <c r="B10" s="1542"/>
      <c r="C10" s="1546" t="s">
        <v>1044</v>
      </c>
      <c r="D10" s="1547"/>
      <c r="E10" s="1548"/>
      <c r="F10" s="1537" t="s">
        <v>151</v>
      </c>
      <c r="G10" s="1545"/>
      <c r="H10" s="1545"/>
      <c r="I10" s="1538"/>
      <c r="J10" s="1537" t="s">
        <v>208</v>
      </c>
      <c r="K10" s="1538"/>
      <c r="L10" s="1552" t="s">
        <v>1214</v>
      </c>
      <c r="M10" s="1546" t="s">
        <v>1215</v>
      </c>
    </row>
    <row r="11" spans="1:13" s="38" customFormat="1" ht="15.75" customHeight="1">
      <c r="A11" s="1541"/>
      <c r="B11" s="1542"/>
      <c r="C11" s="1549"/>
      <c r="D11" s="1550"/>
      <c r="E11" s="1551"/>
      <c r="F11" s="1537" t="s">
        <v>675</v>
      </c>
      <c r="G11" s="1545"/>
      <c r="H11" s="1545"/>
      <c r="I11" s="1545"/>
      <c r="J11" s="1545"/>
      <c r="K11" s="1538"/>
      <c r="L11" s="1553"/>
      <c r="M11" s="1555"/>
    </row>
    <row r="12" spans="1:13" s="38" customFormat="1" ht="12.75" customHeight="1">
      <c r="A12" s="1541"/>
      <c r="B12" s="1542"/>
      <c r="C12" s="1537" t="s">
        <v>531</v>
      </c>
      <c r="D12" s="1545"/>
      <c r="E12" s="1538"/>
      <c r="F12" s="1537" t="s">
        <v>261</v>
      </c>
      <c r="G12" s="1545"/>
      <c r="H12" s="1545"/>
      <c r="I12" s="1538"/>
      <c r="J12" s="1546" t="s">
        <v>543</v>
      </c>
      <c r="K12" s="1548"/>
      <c r="L12" s="1553"/>
      <c r="M12" s="1555"/>
    </row>
    <row r="13" spans="1:13" s="38" customFormat="1" ht="36.75" customHeight="1">
      <c r="A13" s="1541"/>
      <c r="B13" s="1542"/>
      <c r="C13" s="1549" t="s">
        <v>1216</v>
      </c>
      <c r="D13" s="1551"/>
      <c r="E13" s="967" t="s">
        <v>262</v>
      </c>
      <c r="F13" s="1549" t="s">
        <v>529</v>
      </c>
      <c r="G13" s="1551"/>
      <c r="H13" s="1549" t="s">
        <v>263</v>
      </c>
      <c r="I13" s="1551"/>
      <c r="J13" s="1549"/>
      <c r="K13" s="1551"/>
      <c r="L13" s="1554"/>
      <c r="M13" s="1549"/>
    </row>
    <row r="14" spans="1:13" s="38" customFormat="1" ht="12.75" customHeight="1">
      <c r="A14" s="1543"/>
      <c r="B14" s="1544"/>
      <c r="C14" s="964" t="s">
        <v>179</v>
      </c>
      <c r="D14" s="183" t="s">
        <v>1225</v>
      </c>
      <c r="E14" s="1537" t="s">
        <v>179</v>
      </c>
      <c r="F14" s="1538"/>
      <c r="G14" s="183" t="s">
        <v>1225</v>
      </c>
      <c r="H14" s="39" t="s">
        <v>179</v>
      </c>
      <c r="I14" s="183" t="s">
        <v>1225</v>
      </c>
      <c r="J14" s="39" t="s">
        <v>61</v>
      </c>
      <c r="K14" s="183" t="s">
        <v>1225</v>
      </c>
      <c r="L14" s="39" t="s">
        <v>179</v>
      </c>
      <c r="M14" s="963" t="s">
        <v>61</v>
      </c>
    </row>
    <row r="15" spans="1:13" s="38" customFormat="1" ht="6" customHeight="1">
      <c r="A15" s="40"/>
      <c r="B15" s="41"/>
      <c r="C15" s="42"/>
      <c r="D15" s="42"/>
      <c r="E15" s="42"/>
      <c r="F15" s="42"/>
      <c r="G15" s="42"/>
      <c r="H15" s="42"/>
      <c r="I15" s="42"/>
      <c r="J15" s="42"/>
      <c r="K15" s="42"/>
      <c r="L15" s="42"/>
      <c r="M15" s="42"/>
    </row>
    <row r="16" spans="1:13" ht="11.25" customHeight="1">
      <c r="A16" s="61">
        <v>101</v>
      </c>
      <c r="B16" s="62" t="s">
        <v>191</v>
      </c>
      <c r="C16" s="44">
        <v>849</v>
      </c>
      <c r="D16" s="45">
        <v>-1.7361111111111143</v>
      </c>
      <c r="E16" s="44">
        <v>11.633738664298811</v>
      </c>
      <c r="F16" s="44">
        <v>770</v>
      </c>
      <c r="G16" s="45">
        <v>0.78534031413613548</v>
      </c>
      <c r="H16" s="44">
        <v>269</v>
      </c>
      <c r="I16" s="45">
        <v>1.5094339622641542</v>
      </c>
      <c r="J16" s="44">
        <v>670</v>
      </c>
      <c r="K16" s="45">
        <v>-48.737566947207341</v>
      </c>
      <c r="L16" s="44">
        <v>864</v>
      </c>
      <c r="M16" s="44">
        <v>1307</v>
      </c>
    </row>
    <row r="17" spans="1:13" ht="11.25" customHeight="1">
      <c r="A17" s="61">
        <v>102</v>
      </c>
      <c r="B17" s="62" t="s">
        <v>190</v>
      </c>
      <c r="C17" s="44">
        <v>692</v>
      </c>
      <c r="D17" s="45">
        <v>-26.147278548559228</v>
      </c>
      <c r="E17" s="44">
        <v>15.133257958628473</v>
      </c>
      <c r="F17" s="44">
        <v>626</v>
      </c>
      <c r="G17" s="45">
        <v>-26.697892271662766</v>
      </c>
      <c r="H17" s="44">
        <v>378</v>
      </c>
      <c r="I17" s="45">
        <v>-9.569377990430624</v>
      </c>
      <c r="J17" s="44">
        <v>246</v>
      </c>
      <c r="K17" s="45">
        <v>23</v>
      </c>
      <c r="L17" s="44">
        <v>937</v>
      </c>
      <c r="M17" s="44">
        <v>200</v>
      </c>
    </row>
    <row r="18" spans="1:13" ht="11.25" customHeight="1">
      <c r="A18" s="61">
        <v>103</v>
      </c>
      <c r="B18" s="62" t="s">
        <v>484</v>
      </c>
      <c r="C18" s="44">
        <v>497</v>
      </c>
      <c r="D18" s="45">
        <v>-17.028380634390643</v>
      </c>
      <c r="E18" s="44">
        <v>11.916493433940186</v>
      </c>
      <c r="F18" s="44">
        <v>476</v>
      </c>
      <c r="G18" s="45">
        <v>-27.549467275494678</v>
      </c>
      <c r="H18" s="44">
        <v>120</v>
      </c>
      <c r="I18" s="45">
        <v>-28.571428571428569</v>
      </c>
      <c r="J18" s="44">
        <v>131</v>
      </c>
      <c r="K18" s="45">
        <v>-31.413612565445021</v>
      </c>
      <c r="L18" s="44">
        <v>599</v>
      </c>
      <c r="M18" s="44">
        <v>191</v>
      </c>
    </row>
    <row r="19" spans="1:13" ht="11.25" customHeight="1">
      <c r="A19" s="61">
        <v>104</v>
      </c>
      <c r="B19" s="62" t="s">
        <v>491</v>
      </c>
      <c r="C19" s="44">
        <v>1606</v>
      </c>
      <c r="D19" s="45">
        <v>1.9682539682539755</v>
      </c>
      <c r="E19" s="44">
        <v>15.510119725376237</v>
      </c>
      <c r="F19" s="44">
        <v>1521</v>
      </c>
      <c r="G19" s="45">
        <v>1.0631229235880397</v>
      </c>
      <c r="H19" s="44">
        <v>661</v>
      </c>
      <c r="I19" s="45">
        <v>-0.89955022488756242</v>
      </c>
      <c r="J19" s="44">
        <v>823</v>
      </c>
      <c r="K19" s="45">
        <v>50.73260073260073</v>
      </c>
      <c r="L19" s="44">
        <v>1575</v>
      </c>
      <c r="M19" s="44">
        <v>546</v>
      </c>
    </row>
    <row r="20" spans="1:13" ht="11.25" customHeight="1">
      <c r="A20" s="61">
        <v>105</v>
      </c>
      <c r="B20" s="62" t="s">
        <v>42</v>
      </c>
      <c r="C20" s="44">
        <v>398</v>
      </c>
      <c r="D20" s="45">
        <v>-3.6319612590799011</v>
      </c>
      <c r="E20" s="44">
        <v>15.064003088499126</v>
      </c>
      <c r="F20" s="44">
        <v>382</v>
      </c>
      <c r="G20" s="45">
        <v>7.9096045197740068</v>
      </c>
      <c r="H20" s="44">
        <v>152</v>
      </c>
      <c r="I20" s="45">
        <v>-6.1728395061728492</v>
      </c>
      <c r="J20" s="44">
        <v>158</v>
      </c>
      <c r="K20" s="45">
        <v>17.910447761194035</v>
      </c>
      <c r="L20" s="44">
        <v>413</v>
      </c>
      <c r="M20" s="44">
        <v>134</v>
      </c>
    </row>
    <row r="21" spans="1:13" ht="11.25" customHeight="1">
      <c r="A21" s="61">
        <v>201</v>
      </c>
      <c r="B21" s="62" t="s">
        <v>786</v>
      </c>
      <c r="C21" s="44">
        <v>1317</v>
      </c>
      <c r="D21" s="45">
        <v>-38.227016885553468</v>
      </c>
      <c r="E21" s="44">
        <v>7.129505270799398</v>
      </c>
      <c r="F21" s="44">
        <v>1156</v>
      </c>
      <c r="G21" s="45">
        <v>-42.913580246913583</v>
      </c>
      <c r="H21" s="44">
        <v>314</v>
      </c>
      <c r="I21" s="45">
        <v>7.1672354948805435</v>
      </c>
      <c r="J21" s="44">
        <v>263</v>
      </c>
      <c r="K21" s="45">
        <v>-32.390745501285352</v>
      </c>
      <c r="L21" s="44">
        <v>2132</v>
      </c>
      <c r="M21" s="44">
        <v>389</v>
      </c>
    </row>
    <row r="22" spans="1:13" ht="11.25" customHeight="1">
      <c r="A22" s="61">
        <v>301</v>
      </c>
      <c r="B22" s="62" t="s">
        <v>507</v>
      </c>
      <c r="C22" s="44">
        <v>999</v>
      </c>
      <c r="D22" s="45">
        <v>7.1888412017167411</v>
      </c>
      <c r="E22" s="44">
        <v>8.7893486116084514</v>
      </c>
      <c r="F22" s="44">
        <v>901</v>
      </c>
      <c r="G22" s="45">
        <v>2.8538812785388075</v>
      </c>
      <c r="H22" s="44">
        <v>388</v>
      </c>
      <c r="I22" s="45">
        <v>-4.4334975369458078</v>
      </c>
      <c r="J22" s="44">
        <v>347</v>
      </c>
      <c r="K22" s="45">
        <v>35.019455252918306</v>
      </c>
      <c r="L22" s="44">
        <v>932</v>
      </c>
      <c r="M22" s="44">
        <v>257</v>
      </c>
    </row>
    <row r="23" spans="1:13" ht="11.25" customHeight="1">
      <c r="A23" s="61">
        <v>302</v>
      </c>
      <c r="B23" s="62" t="s">
        <v>174</v>
      </c>
      <c r="C23" s="44">
        <v>373</v>
      </c>
      <c r="D23" s="45">
        <v>-5.8080808080808026</v>
      </c>
      <c r="E23" s="44">
        <v>6.83514473831291</v>
      </c>
      <c r="F23" s="44">
        <v>337</v>
      </c>
      <c r="G23" s="45">
        <v>-10.372340425531917</v>
      </c>
      <c r="H23" s="44">
        <v>212</v>
      </c>
      <c r="I23" s="45">
        <v>-3.1963470319634695</v>
      </c>
      <c r="J23" s="44">
        <v>146</v>
      </c>
      <c r="K23" s="45">
        <v>5.7971014492753596</v>
      </c>
      <c r="L23" s="44">
        <v>396</v>
      </c>
      <c r="M23" s="44">
        <v>138</v>
      </c>
    </row>
    <row r="24" spans="1:13" ht="11.25" customHeight="1">
      <c r="A24" s="61">
        <v>303</v>
      </c>
      <c r="B24" s="62" t="s">
        <v>123</v>
      </c>
      <c r="C24" s="44">
        <v>476</v>
      </c>
      <c r="D24" s="45">
        <v>49.685534591194966</v>
      </c>
      <c r="E24" s="44">
        <v>11.892151180221052</v>
      </c>
      <c r="F24" s="44">
        <v>398</v>
      </c>
      <c r="G24" s="45">
        <v>28.387096774193566</v>
      </c>
      <c r="H24" s="44">
        <v>199</v>
      </c>
      <c r="I24" s="45">
        <v>31.788079470198682</v>
      </c>
      <c r="J24" s="44">
        <v>188</v>
      </c>
      <c r="K24" s="45">
        <v>-13.364055299539174</v>
      </c>
      <c r="L24" s="44">
        <v>318</v>
      </c>
      <c r="M24" s="44">
        <v>217</v>
      </c>
    </row>
    <row r="25" spans="1:13" ht="11.25" customHeight="1">
      <c r="A25" s="61">
        <v>304</v>
      </c>
      <c r="B25" s="62" t="s">
        <v>176</v>
      </c>
      <c r="C25" s="44">
        <v>1045</v>
      </c>
      <c r="D25" s="45">
        <v>5.9837728194726196</v>
      </c>
      <c r="E25" s="44">
        <v>22.515922743452069</v>
      </c>
      <c r="F25" s="44">
        <v>971</v>
      </c>
      <c r="G25" s="45">
        <v>7.7691453940066566</v>
      </c>
      <c r="H25" s="44">
        <v>492</v>
      </c>
      <c r="I25" s="45">
        <v>-9.7247706422018325</v>
      </c>
      <c r="J25" s="44">
        <v>1170</v>
      </c>
      <c r="K25" s="45">
        <v>48.477157360406096</v>
      </c>
      <c r="L25" s="44">
        <v>986</v>
      </c>
      <c r="M25" s="44">
        <v>788</v>
      </c>
    </row>
    <row r="26" spans="1:13" ht="11.25" customHeight="1">
      <c r="A26" s="61">
        <v>305</v>
      </c>
      <c r="B26" s="62" t="s">
        <v>509</v>
      </c>
      <c r="C26" s="44">
        <v>334</v>
      </c>
      <c r="D26" s="45">
        <v>-57.881462799495587</v>
      </c>
      <c r="E26" s="44">
        <v>6.3163787103997091</v>
      </c>
      <c r="F26" s="44">
        <v>294</v>
      </c>
      <c r="G26" s="45">
        <v>-60.270270270270274</v>
      </c>
      <c r="H26" s="44">
        <v>133</v>
      </c>
      <c r="I26" s="45">
        <v>-2.205882352941174</v>
      </c>
      <c r="J26" s="44">
        <v>232</v>
      </c>
      <c r="K26" s="45">
        <v>9.952606635071092</v>
      </c>
      <c r="L26" s="44">
        <v>793</v>
      </c>
      <c r="M26" s="44">
        <v>211</v>
      </c>
    </row>
    <row r="27" spans="1:13" ht="11.25" customHeight="1">
      <c r="A27" s="61">
        <v>306</v>
      </c>
      <c r="B27" s="62" t="s">
        <v>173</v>
      </c>
      <c r="C27" s="44">
        <v>1463</v>
      </c>
      <c r="D27" s="45">
        <v>50.051282051282044</v>
      </c>
      <c r="E27" s="44">
        <v>23.493516399694887</v>
      </c>
      <c r="F27" s="44">
        <v>1340</v>
      </c>
      <c r="G27" s="45">
        <v>54.377880184331815</v>
      </c>
      <c r="H27" s="44">
        <v>546</v>
      </c>
      <c r="I27" s="45">
        <v>8.764940239043824</v>
      </c>
      <c r="J27" s="44">
        <v>610</v>
      </c>
      <c r="K27" s="45">
        <v>-53.576864535768649</v>
      </c>
      <c r="L27" s="44">
        <v>975</v>
      </c>
      <c r="M27" s="44">
        <v>1314</v>
      </c>
    </row>
    <row r="28" spans="1:13" ht="11.25" customHeight="1">
      <c r="A28" s="61">
        <v>307</v>
      </c>
      <c r="B28" s="62" t="s">
        <v>178</v>
      </c>
      <c r="C28" s="44">
        <v>857</v>
      </c>
      <c r="D28" s="45">
        <v>-56.695300656897423</v>
      </c>
      <c r="E28" s="44">
        <v>5.9666161906253805</v>
      </c>
      <c r="F28" s="44">
        <v>748</v>
      </c>
      <c r="G28" s="45">
        <v>-59.567567567567572</v>
      </c>
      <c r="H28" s="44">
        <v>328</v>
      </c>
      <c r="I28" s="45">
        <v>-32.786885245901644</v>
      </c>
      <c r="J28" s="44">
        <v>613</v>
      </c>
      <c r="K28" s="45">
        <v>-70.80952380952381</v>
      </c>
      <c r="L28" s="44">
        <v>1979</v>
      </c>
      <c r="M28" s="44">
        <v>2100</v>
      </c>
    </row>
    <row r="29" spans="1:13" ht="11.25" customHeight="1">
      <c r="A29" s="61">
        <v>308</v>
      </c>
      <c r="B29" s="62" t="s">
        <v>508</v>
      </c>
      <c r="C29" s="44">
        <v>338</v>
      </c>
      <c r="D29" s="45">
        <v>39.094650205761326</v>
      </c>
      <c r="E29" s="44">
        <v>7.9648228180391456</v>
      </c>
      <c r="F29" s="44">
        <v>317</v>
      </c>
      <c r="G29" s="45">
        <v>61.734693877551024</v>
      </c>
      <c r="H29" s="44">
        <v>149</v>
      </c>
      <c r="I29" s="45">
        <v>7.9710144927536106</v>
      </c>
      <c r="J29" s="44">
        <v>388</v>
      </c>
      <c r="K29" s="45">
        <v>185.29411764705884</v>
      </c>
      <c r="L29" s="44">
        <v>243</v>
      </c>
      <c r="M29" s="44">
        <v>136</v>
      </c>
    </row>
    <row r="30" spans="1:13" ht="11.25" customHeight="1">
      <c r="A30" s="61">
        <v>309</v>
      </c>
      <c r="B30" s="62" t="s">
        <v>506</v>
      </c>
      <c r="C30" s="44">
        <v>270</v>
      </c>
      <c r="D30" s="45">
        <v>-41.17647058823529</v>
      </c>
      <c r="E30" s="44">
        <v>8.309226318704992</v>
      </c>
      <c r="F30" s="44">
        <v>208</v>
      </c>
      <c r="G30" s="45">
        <v>-48</v>
      </c>
      <c r="H30" s="44">
        <v>98</v>
      </c>
      <c r="I30" s="45">
        <v>-61.111111111111107</v>
      </c>
      <c r="J30" s="44">
        <v>74</v>
      </c>
      <c r="K30" s="45">
        <v>-61.658031088082907</v>
      </c>
      <c r="L30" s="44">
        <v>459</v>
      </c>
      <c r="M30" s="44">
        <v>193</v>
      </c>
    </row>
    <row r="31" spans="1:13" ht="11.25" customHeight="1">
      <c r="A31" s="61">
        <v>310</v>
      </c>
      <c r="B31" s="62" t="s">
        <v>175</v>
      </c>
      <c r="C31" s="44">
        <v>1007</v>
      </c>
      <c r="D31" s="45">
        <v>-8.5376930063578556</v>
      </c>
      <c r="E31" s="44">
        <v>16.90993236027056</v>
      </c>
      <c r="F31" s="44">
        <v>845</v>
      </c>
      <c r="G31" s="45">
        <v>-17.560975609756099</v>
      </c>
      <c r="H31" s="44">
        <v>432</v>
      </c>
      <c r="I31" s="45">
        <v>-17.399617590822174</v>
      </c>
      <c r="J31" s="44">
        <v>597</v>
      </c>
      <c r="K31" s="45">
        <v>26.483050847457633</v>
      </c>
      <c r="L31" s="44">
        <v>1101</v>
      </c>
      <c r="M31" s="44">
        <v>472</v>
      </c>
    </row>
    <row r="32" spans="1:13" ht="11.25" customHeight="1">
      <c r="A32" s="61">
        <v>311</v>
      </c>
      <c r="B32" s="62" t="s">
        <v>177</v>
      </c>
      <c r="C32" s="44">
        <v>1200</v>
      </c>
      <c r="D32" s="45">
        <v>79.640718562874241</v>
      </c>
      <c r="E32" s="44">
        <v>18.014096030143588</v>
      </c>
      <c r="F32" s="44">
        <v>1030</v>
      </c>
      <c r="G32" s="45">
        <v>80.385288966725057</v>
      </c>
      <c r="H32" s="44">
        <v>372</v>
      </c>
      <c r="I32" s="45">
        <v>5.9829059829059901</v>
      </c>
      <c r="J32" s="44">
        <v>1144</v>
      </c>
      <c r="K32" s="45">
        <v>121.27659574468086</v>
      </c>
      <c r="L32" s="44">
        <v>668</v>
      </c>
      <c r="M32" s="44">
        <v>517</v>
      </c>
    </row>
    <row r="33" spans="1:13" ht="11.25" customHeight="1">
      <c r="A33" s="61">
        <v>312</v>
      </c>
      <c r="B33" s="62" t="s">
        <v>122</v>
      </c>
      <c r="C33" s="44">
        <v>824</v>
      </c>
      <c r="D33" s="45">
        <v>12.722298221614238</v>
      </c>
      <c r="E33" s="44">
        <v>12.833251827648182</v>
      </c>
      <c r="F33" s="44">
        <v>731</v>
      </c>
      <c r="G33" s="45">
        <v>10.590015128593038</v>
      </c>
      <c r="H33" s="44">
        <v>409</v>
      </c>
      <c r="I33" s="45">
        <v>2.25</v>
      </c>
      <c r="J33" s="44">
        <v>734</v>
      </c>
      <c r="K33" s="45">
        <v>32.014388489208642</v>
      </c>
      <c r="L33" s="44">
        <v>731</v>
      </c>
      <c r="M33" s="44">
        <v>556</v>
      </c>
    </row>
    <row r="34" spans="1:13" ht="11.25" customHeight="1">
      <c r="A34" s="61">
        <v>313</v>
      </c>
      <c r="B34" s="62" t="s">
        <v>317</v>
      </c>
      <c r="C34" s="44">
        <v>245</v>
      </c>
      <c r="D34" s="45">
        <v>-13.732394366197184</v>
      </c>
      <c r="E34" s="44">
        <v>7.6638180202950412</v>
      </c>
      <c r="F34" s="44">
        <v>225</v>
      </c>
      <c r="G34" s="45">
        <v>-10.358565737051791</v>
      </c>
      <c r="H34" s="44">
        <v>160</v>
      </c>
      <c r="I34" s="45">
        <v>3.2258064516128968</v>
      </c>
      <c r="J34" s="44">
        <v>283</v>
      </c>
      <c r="K34" s="45">
        <v>96.527777777777771</v>
      </c>
      <c r="L34" s="44">
        <v>284</v>
      </c>
      <c r="M34" s="44">
        <v>144</v>
      </c>
    </row>
    <row r="35" spans="1:13" ht="11.25" customHeight="1">
      <c r="A35" s="61">
        <v>401</v>
      </c>
      <c r="B35" s="62" t="s">
        <v>585</v>
      </c>
      <c r="C35" s="44">
        <v>431</v>
      </c>
      <c r="D35" s="45">
        <v>-9.4537815126050475</v>
      </c>
      <c r="E35" s="44">
        <v>7.5939241559027346</v>
      </c>
      <c r="F35" s="44">
        <v>372</v>
      </c>
      <c r="G35" s="45">
        <v>-16.404494382022477</v>
      </c>
      <c r="H35" s="44">
        <v>80</v>
      </c>
      <c r="I35" s="45">
        <v>185.71428571428572</v>
      </c>
      <c r="J35" s="44">
        <v>199</v>
      </c>
      <c r="K35" s="45">
        <v>-73.607427055702914</v>
      </c>
      <c r="L35" s="44">
        <v>476</v>
      </c>
      <c r="M35" s="44">
        <v>754</v>
      </c>
    </row>
    <row r="36" spans="1:13" ht="11.25" customHeight="1">
      <c r="A36" s="61">
        <v>501</v>
      </c>
      <c r="B36" s="62" t="s">
        <v>1009</v>
      </c>
      <c r="C36" s="44">
        <v>1598</v>
      </c>
      <c r="D36" s="45">
        <v>-5.0505050505050519</v>
      </c>
      <c r="E36" s="44">
        <v>12.574013966755189</v>
      </c>
      <c r="F36" s="44">
        <v>1438</v>
      </c>
      <c r="G36" s="45">
        <v>-5.2076466710613118</v>
      </c>
      <c r="H36" s="44">
        <v>658</v>
      </c>
      <c r="I36" s="45">
        <v>5.9581320450885755</v>
      </c>
      <c r="J36" s="44">
        <v>856</v>
      </c>
      <c r="K36" s="45">
        <v>65.570599613152808</v>
      </c>
      <c r="L36" s="44">
        <v>1683</v>
      </c>
      <c r="M36" s="44">
        <v>517</v>
      </c>
    </row>
    <row r="37" spans="1:13" ht="11.25" customHeight="1">
      <c r="A37" s="61">
        <v>502</v>
      </c>
      <c r="B37" s="62" t="s">
        <v>955</v>
      </c>
      <c r="C37" s="44">
        <v>607</v>
      </c>
      <c r="D37" s="45">
        <v>20.675944333996028</v>
      </c>
      <c r="E37" s="44">
        <v>10.809135945808299</v>
      </c>
      <c r="F37" s="44">
        <v>557</v>
      </c>
      <c r="G37" s="45">
        <v>26.303854875283434</v>
      </c>
      <c r="H37" s="44">
        <v>242</v>
      </c>
      <c r="I37" s="45">
        <v>0.8333333333333286</v>
      </c>
      <c r="J37" s="44">
        <v>215</v>
      </c>
      <c r="K37" s="45">
        <v>-7.7253218884120116</v>
      </c>
      <c r="L37" s="44">
        <v>503</v>
      </c>
      <c r="M37" s="44">
        <v>233</v>
      </c>
    </row>
    <row r="38" spans="1:13" ht="11.25" customHeight="1">
      <c r="A38" s="61">
        <v>503</v>
      </c>
      <c r="B38" s="62" t="s">
        <v>953</v>
      </c>
      <c r="C38" s="44">
        <v>1600</v>
      </c>
      <c r="D38" s="45">
        <v>-20</v>
      </c>
      <c r="E38" s="44">
        <v>9.9525140672566028</v>
      </c>
      <c r="F38" s="44">
        <v>1338</v>
      </c>
      <c r="G38" s="45">
        <v>-24.106636415201365</v>
      </c>
      <c r="H38" s="44">
        <v>420</v>
      </c>
      <c r="I38" s="45">
        <v>-12.317327766179545</v>
      </c>
      <c r="J38" s="44">
        <v>1115</v>
      </c>
      <c r="K38" s="45">
        <v>15.784008307372787</v>
      </c>
      <c r="L38" s="44">
        <v>2000</v>
      </c>
      <c r="M38" s="44">
        <v>963</v>
      </c>
    </row>
    <row r="39" spans="1:13" ht="11.25" customHeight="1">
      <c r="A39" s="61">
        <v>504</v>
      </c>
      <c r="B39" s="62" t="s">
        <v>1007</v>
      </c>
      <c r="C39" s="44">
        <v>596</v>
      </c>
      <c r="D39" s="45">
        <v>-0.50083472454089417</v>
      </c>
      <c r="E39" s="44">
        <v>4.1244247603889139</v>
      </c>
      <c r="F39" s="44">
        <v>478</v>
      </c>
      <c r="G39" s="45">
        <v>-19.120135363790197</v>
      </c>
      <c r="H39" s="44">
        <v>183</v>
      </c>
      <c r="I39" s="45">
        <v>11.585365853658544</v>
      </c>
      <c r="J39" s="44">
        <v>487</v>
      </c>
      <c r="K39" s="45">
        <v>77.090909090909093</v>
      </c>
      <c r="L39" s="44">
        <v>599</v>
      </c>
      <c r="M39" s="44">
        <v>275</v>
      </c>
    </row>
    <row r="40" spans="1:13" ht="11.25" customHeight="1">
      <c r="A40" s="61">
        <v>505</v>
      </c>
      <c r="B40" s="62" t="s">
        <v>1010</v>
      </c>
      <c r="C40" s="44">
        <v>761</v>
      </c>
      <c r="D40" s="45">
        <v>12.740740740740748</v>
      </c>
      <c r="E40" s="44">
        <v>8.1789524707207466</v>
      </c>
      <c r="F40" s="44">
        <v>700</v>
      </c>
      <c r="G40" s="45">
        <v>21.107266435986148</v>
      </c>
      <c r="H40" s="44">
        <v>248</v>
      </c>
      <c r="I40" s="45">
        <v>5.5319148936170137</v>
      </c>
      <c r="J40" s="44">
        <v>520</v>
      </c>
      <c r="K40" s="45">
        <v>56.626506024096386</v>
      </c>
      <c r="L40" s="44">
        <v>675</v>
      </c>
      <c r="M40" s="44">
        <v>332</v>
      </c>
    </row>
    <row r="41" spans="1:13" ht="11.25" customHeight="1">
      <c r="A41" s="61">
        <v>506</v>
      </c>
      <c r="B41" s="62" t="s">
        <v>148</v>
      </c>
      <c r="C41" s="44">
        <v>1157</v>
      </c>
      <c r="D41" s="45">
        <v>44.444444444444429</v>
      </c>
      <c r="E41" s="44">
        <v>9.94792172696609</v>
      </c>
      <c r="F41" s="44">
        <v>1088</v>
      </c>
      <c r="G41" s="45">
        <v>50.692520775623279</v>
      </c>
      <c r="H41" s="44">
        <v>171</v>
      </c>
      <c r="I41" s="45">
        <v>-13.197969543147209</v>
      </c>
      <c r="J41" s="44">
        <v>590</v>
      </c>
      <c r="K41" s="45">
        <v>-5.448717948717956</v>
      </c>
      <c r="L41" s="44">
        <v>801</v>
      </c>
      <c r="M41" s="44">
        <v>624</v>
      </c>
    </row>
    <row r="42" spans="1:13" ht="11.25" customHeight="1">
      <c r="A42" s="61">
        <v>507</v>
      </c>
      <c r="B42" s="62" t="s">
        <v>1005</v>
      </c>
      <c r="C42" s="44">
        <v>1389</v>
      </c>
      <c r="D42" s="45">
        <v>-4.2068965517241423</v>
      </c>
      <c r="E42" s="44">
        <v>6.2139782747866823</v>
      </c>
      <c r="F42" s="44">
        <v>1242</v>
      </c>
      <c r="G42" s="45">
        <v>-4.5349730976172111</v>
      </c>
      <c r="H42" s="44">
        <v>329</v>
      </c>
      <c r="I42" s="45">
        <v>13.840830449826981</v>
      </c>
      <c r="J42" s="44">
        <v>828</v>
      </c>
      <c r="K42" s="45">
        <v>-55.024443237370996</v>
      </c>
      <c r="L42" s="44">
        <v>1450</v>
      </c>
      <c r="M42" s="44">
        <v>1841</v>
      </c>
    </row>
    <row r="43" spans="1:13" ht="11.25" customHeight="1">
      <c r="A43" s="61">
        <v>508</v>
      </c>
      <c r="B43" s="62" t="s">
        <v>1006</v>
      </c>
      <c r="C43" s="44">
        <v>1949</v>
      </c>
      <c r="D43" s="45">
        <v>-27.680890538033395</v>
      </c>
      <c r="E43" s="44">
        <v>6.5574895682419676</v>
      </c>
      <c r="F43" s="44">
        <v>1765</v>
      </c>
      <c r="G43" s="45">
        <v>-23.394097222222214</v>
      </c>
      <c r="H43" s="44">
        <v>379</v>
      </c>
      <c r="I43" s="45">
        <v>-13.272311212814643</v>
      </c>
      <c r="J43" s="44">
        <v>778</v>
      </c>
      <c r="K43" s="45">
        <v>-35.967078189300423</v>
      </c>
      <c r="L43" s="44">
        <v>2695</v>
      </c>
      <c r="M43" s="44">
        <v>1215</v>
      </c>
    </row>
    <row r="44" spans="1:13" ht="11.25" customHeight="1">
      <c r="A44" s="61">
        <v>509</v>
      </c>
      <c r="B44" s="62" t="s">
        <v>149</v>
      </c>
      <c r="C44" s="44">
        <v>311</v>
      </c>
      <c r="D44" s="45">
        <v>2.3026315789473699</v>
      </c>
      <c r="E44" s="44">
        <v>3.1371457219318768</v>
      </c>
      <c r="F44" s="44">
        <v>263</v>
      </c>
      <c r="G44" s="45">
        <v>-2.9520295202952127</v>
      </c>
      <c r="H44" s="44">
        <v>98</v>
      </c>
      <c r="I44" s="45">
        <v>-34.228187919463082</v>
      </c>
      <c r="J44" s="44">
        <v>339</v>
      </c>
      <c r="K44" s="45">
        <v>4.3076923076923066</v>
      </c>
      <c r="L44" s="44">
        <v>304</v>
      </c>
      <c r="M44" s="44">
        <v>325</v>
      </c>
    </row>
    <row r="45" spans="1:13" ht="11.25" customHeight="1">
      <c r="A45" s="61">
        <v>510</v>
      </c>
      <c r="B45" s="62" t="s">
        <v>1008</v>
      </c>
      <c r="C45" s="44">
        <v>2769</v>
      </c>
      <c r="D45" s="45">
        <v>7.0351758793969879</v>
      </c>
      <c r="E45" s="44">
        <v>12.157881218071292</v>
      </c>
      <c r="F45" s="44">
        <v>2359</v>
      </c>
      <c r="G45" s="45">
        <v>0.16985138004245925</v>
      </c>
      <c r="H45" s="44">
        <v>482</v>
      </c>
      <c r="I45" s="45">
        <v>31.335149863760222</v>
      </c>
      <c r="J45" s="44">
        <v>1019</v>
      </c>
      <c r="K45" s="45">
        <v>43.521126760563391</v>
      </c>
      <c r="L45" s="44">
        <v>2587</v>
      </c>
      <c r="M45" s="44">
        <v>710</v>
      </c>
    </row>
    <row r="46" spans="1:13" ht="11.25" customHeight="1">
      <c r="A46" s="61">
        <v>511</v>
      </c>
      <c r="B46" s="62" t="s">
        <v>952</v>
      </c>
      <c r="C46" s="44">
        <v>2509</v>
      </c>
      <c r="D46" s="45">
        <v>24.888003982080647</v>
      </c>
      <c r="E46" s="44">
        <v>15.361744908092806</v>
      </c>
      <c r="F46" s="44">
        <v>2131</v>
      </c>
      <c r="G46" s="45">
        <v>26.69441141498217</v>
      </c>
      <c r="H46" s="44">
        <v>647</v>
      </c>
      <c r="I46" s="45">
        <v>-11.732605729877221</v>
      </c>
      <c r="J46" s="44">
        <v>1744</v>
      </c>
      <c r="K46" s="45">
        <v>55.022222222222211</v>
      </c>
      <c r="L46" s="44">
        <v>2009</v>
      </c>
      <c r="M46" s="44">
        <v>1125</v>
      </c>
    </row>
    <row r="47" spans="1:13" ht="11.25" customHeight="1">
      <c r="A47" s="61">
        <v>512</v>
      </c>
      <c r="B47" s="62" t="s">
        <v>954</v>
      </c>
      <c r="C47" s="44">
        <v>573</v>
      </c>
      <c r="D47" s="45">
        <v>-13.313161875945539</v>
      </c>
      <c r="E47" s="44">
        <v>12.787609631993572</v>
      </c>
      <c r="F47" s="44">
        <v>495</v>
      </c>
      <c r="G47" s="45">
        <v>-17.085427135678387</v>
      </c>
      <c r="H47" s="44">
        <v>209</v>
      </c>
      <c r="I47" s="45">
        <v>1.4563106796116472</v>
      </c>
      <c r="J47" s="44">
        <v>391</v>
      </c>
      <c r="K47" s="45">
        <v>53.937007874015734</v>
      </c>
      <c r="L47" s="44">
        <v>661</v>
      </c>
      <c r="M47" s="44">
        <v>254</v>
      </c>
    </row>
    <row r="48" spans="1:13" ht="11.25" customHeight="1">
      <c r="A48" s="61">
        <v>513</v>
      </c>
      <c r="B48" s="62" t="s">
        <v>1011</v>
      </c>
      <c r="C48" s="44">
        <v>355</v>
      </c>
      <c r="D48" s="45">
        <v>-4.8257372654155546</v>
      </c>
      <c r="E48" s="44">
        <v>8.6395926979622732</v>
      </c>
      <c r="F48" s="44">
        <v>291</v>
      </c>
      <c r="G48" s="45">
        <v>-1.0204081632653015</v>
      </c>
      <c r="H48" s="44">
        <v>116</v>
      </c>
      <c r="I48" s="45">
        <v>22.10526315789474</v>
      </c>
      <c r="J48" s="44">
        <v>153</v>
      </c>
      <c r="K48" s="45">
        <v>-36.514522821576769</v>
      </c>
      <c r="L48" s="44">
        <v>373</v>
      </c>
      <c r="M48" s="44">
        <v>241</v>
      </c>
    </row>
    <row r="49" spans="1:13" ht="11.25" customHeight="1">
      <c r="A49" s="61">
        <v>601</v>
      </c>
      <c r="B49" s="62" t="s">
        <v>50</v>
      </c>
      <c r="C49" s="44">
        <v>1092</v>
      </c>
      <c r="D49" s="45">
        <v>8.0118694362017777</v>
      </c>
      <c r="E49" s="44">
        <v>10.413428363813908</v>
      </c>
      <c r="F49" s="44">
        <v>878</v>
      </c>
      <c r="G49" s="45">
        <v>9.6129837702871441</v>
      </c>
      <c r="H49" s="44">
        <v>414</v>
      </c>
      <c r="I49" s="45">
        <v>9.2348284960422262</v>
      </c>
      <c r="J49" s="44">
        <v>780</v>
      </c>
      <c r="K49" s="45">
        <v>69.93464052287581</v>
      </c>
      <c r="L49" s="44">
        <v>1011</v>
      </c>
      <c r="M49" s="44">
        <v>459</v>
      </c>
    </row>
    <row r="50" spans="1:13" ht="11.25" customHeight="1">
      <c r="A50" s="61">
        <v>602</v>
      </c>
      <c r="B50" s="62" t="s">
        <v>468</v>
      </c>
      <c r="C50" s="44">
        <v>764</v>
      </c>
      <c r="D50" s="45">
        <v>4.2291950886766756</v>
      </c>
      <c r="E50" s="44">
        <v>8.7253557238447748</v>
      </c>
      <c r="F50" s="44">
        <v>610</v>
      </c>
      <c r="G50" s="45">
        <v>-0.97402597402597735</v>
      </c>
      <c r="H50" s="44">
        <v>311</v>
      </c>
      <c r="I50" s="45">
        <v>-3.1152647975077912</v>
      </c>
      <c r="J50" s="44">
        <v>377</v>
      </c>
      <c r="K50" s="45">
        <v>-24.448897795591179</v>
      </c>
      <c r="L50" s="44">
        <v>733</v>
      </c>
      <c r="M50" s="44">
        <v>499</v>
      </c>
    </row>
    <row r="51" spans="1:13" ht="11.25" customHeight="1">
      <c r="A51" s="61">
        <v>603</v>
      </c>
      <c r="B51" s="62" t="s">
        <v>3</v>
      </c>
      <c r="C51" s="44">
        <v>414</v>
      </c>
      <c r="D51" s="45">
        <v>8.3769633507853456</v>
      </c>
      <c r="E51" s="44">
        <v>12.039643580020007</v>
      </c>
      <c r="F51" s="44">
        <v>354</v>
      </c>
      <c r="G51" s="45">
        <v>9.2592592592592524</v>
      </c>
      <c r="H51" s="44">
        <v>163</v>
      </c>
      <c r="I51" s="45">
        <v>-4.6783625730994203</v>
      </c>
      <c r="J51" s="44">
        <v>588</v>
      </c>
      <c r="K51" s="45">
        <v>48.110831234256921</v>
      </c>
      <c r="L51" s="44">
        <v>382</v>
      </c>
      <c r="M51" s="44">
        <v>397</v>
      </c>
    </row>
    <row r="52" spans="1:13" ht="11.25" customHeight="1">
      <c r="A52" s="61">
        <v>604</v>
      </c>
      <c r="B52" s="62" t="s">
        <v>4</v>
      </c>
      <c r="C52" s="44">
        <v>3222</v>
      </c>
      <c r="D52" s="45">
        <v>-2.2451456310679561</v>
      </c>
      <c r="E52" s="44">
        <v>11.036249730259259</v>
      </c>
      <c r="F52" s="44">
        <v>2782</v>
      </c>
      <c r="G52" s="45">
        <v>29.035250463821882</v>
      </c>
      <c r="H52" s="44">
        <v>703</v>
      </c>
      <c r="I52" s="45">
        <v>20.998278829604118</v>
      </c>
      <c r="J52" s="44">
        <v>2189</v>
      </c>
      <c r="K52" s="45">
        <v>26.239907727797004</v>
      </c>
      <c r="L52" s="44">
        <v>3296</v>
      </c>
      <c r="M52" s="44">
        <v>1734</v>
      </c>
    </row>
    <row r="53" spans="1:13" ht="11.25" customHeight="1">
      <c r="A53" s="61">
        <v>605</v>
      </c>
      <c r="B53" s="62" t="s">
        <v>5</v>
      </c>
      <c r="C53" s="44">
        <v>1063</v>
      </c>
      <c r="D53" s="45">
        <v>7.700101317122602</v>
      </c>
      <c r="E53" s="44">
        <v>9.6593247922972569</v>
      </c>
      <c r="F53" s="44">
        <v>874</v>
      </c>
      <c r="G53" s="45">
        <v>19.890260631001368</v>
      </c>
      <c r="H53" s="44">
        <v>307</v>
      </c>
      <c r="I53" s="45">
        <v>1.6556291390728433</v>
      </c>
      <c r="J53" s="44">
        <v>992</v>
      </c>
      <c r="K53" s="45">
        <v>98.003992015968066</v>
      </c>
      <c r="L53" s="44">
        <v>987</v>
      </c>
      <c r="M53" s="44">
        <v>501</v>
      </c>
    </row>
    <row r="54" spans="1:13" ht="11.25" customHeight="1">
      <c r="A54" s="61">
        <v>701</v>
      </c>
      <c r="B54" s="62" t="s">
        <v>10</v>
      </c>
      <c r="C54" s="44">
        <v>1541</v>
      </c>
      <c r="D54" s="45">
        <v>26.311475409836078</v>
      </c>
      <c r="E54" s="44">
        <v>12.240582654911682</v>
      </c>
      <c r="F54" s="44">
        <v>1367</v>
      </c>
      <c r="G54" s="45">
        <v>31.822565091610414</v>
      </c>
      <c r="H54" s="44">
        <v>697</v>
      </c>
      <c r="I54" s="45">
        <v>9.5911949685534523</v>
      </c>
      <c r="J54" s="44">
        <v>627</v>
      </c>
      <c r="K54" s="45">
        <v>5.378151260504211</v>
      </c>
      <c r="L54" s="44">
        <v>1220</v>
      </c>
      <c r="M54" s="44">
        <v>595</v>
      </c>
    </row>
    <row r="55" spans="1:13" ht="11.25" customHeight="1">
      <c r="A55" s="61">
        <v>702</v>
      </c>
      <c r="B55" s="62" t="s">
        <v>227</v>
      </c>
      <c r="C55" s="44">
        <v>873</v>
      </c>
      <c r="D55" s="45">
        <v>-10.8273748723187</v>
      </c>
      <c r="E55" s="44">
        <v>9.8921270906041805</v>
      </c>
      <c r="F55" s="44">
        <v>758</v>
      </c>
      <c r="G55" s="45">
        <v>-14.543404735061998</v>
      </c>
      <c r="H55" s="44">
        <v>276</v>
      </c>
      <c r="I55" s="45">
        <v>-27.748691099476446</v>
      </c>
      <c r="J55" s="44">
        <v>712</v>
      </c>
      <c r="K55" s="45">
        <v>-42.719227674979891</v>
      </c>
      <c r="L55" s="44">
        <v>979</v>
      </c>
      <c r="M55" s="44">
        <v>1243</v>
      </c>
    </row>
    <row r="56" spans="1:13" ht="11.25" customHeight="1">
      <c r="A56" s="61">
        <v>703</v>
      </c>
      <c r="B56" s="62" t="s">
        <v>536</v>
      </c>
      <c r="C56" s="44">
        <v>709</v>
      </c>
      <c r="D56" s="45">
        <v>-33.738317757009355</v>
      </c>
      <c r="E56" s="44">
        <v>7.8906219568519873</v>
      </c>
      <c r="F56" s="44">
        <v>503</v>
      </c>
      <c r="G56" s="45">
        <v>-45.206971677559913</v>
      </c>
      <c r="H56" s="44">
        <v>245</v>
      </c>
      <c r="I56" s="45">
        <v>-9.9264705882352899</v>
      </c>
      <c r="J56" s="44">
        <v>376</v>
      </c>
      <c r="K56" s="45">
        <v>-44.868035190615842</v>
      </c>
      <c r="L56" s="44">
        <v>1070</v>
      </c>
      <c r="M56" s="44">
        <v>682</v>
      </c>
    </row>
    <row r="57" spans="1:13" ht="11.25" customHeight="1">
      <c r="A57" s="61">
        <v>704</v>
      </c>
      <c r="B57" s="62" t="s">
        <v>483</v>
      </c>
      <c r="C57" s="44">
        <v>1100</v>
      </c>
      <c r="D57" s="45">
        <v>3.0927835051546282</v>
      </c>
      <c r="E57" s="44">
        <v>20.633524224695325</v>
      </c>
      <c r="F57" s="44">
        <v>900</v>
      </c>
      <c r="G57" s="45">
        <v>4.1666666666666714</v>
      </c>
      <c r="H57" s="44">
        <v>357</v>
      </c>
      <c r="I57" s="45">
        <v>17.821782178217816</v>
      </c>
      <c r="J57" s="44">
        <v>308</v>
      </c>
      <c r="K57" s="45">
        <v>-22.222222222222214</v>
      </c>
      <c r="L57" s="44">
        <v>1067</v>
      </c>
      <c r="M57" s="44">
        <v>396</v>
      </c>
    </row>
    <row r="58" spans="1:13" ht="11.25" customHeight="1">
      <c r="A58" s="61">
        <v>705</v>
      </c>
      <c r="B58" s="62" t="s">
        <v>228</v>
      </c>
      <c r="C58" s="44">
        <v>394</v>
      </c>
      <c r="D58" s="45">
        <v>-23.643410852713174</v>
      </c>
      <c r="E58" s="44">
        <v>7.5651679697700498</v>
      </c>
      <c r="F58" s="44">
        <v>300</v>
      </c>
      <c r="G58" s="45">
        <v>-30.069930069930066</v>
      </c>
      <c r="H58" s="44">
        <v>231</v>
      </c>
      <c r="I58" s="45">
        <v>-6.8548387096774235</v>
      </c>
      <c r="J58" s="44">
        <v>137</v>
      </c>
      <c r="K58" s="45">
        <v>-20.809248554913296</v>
      </c>
      <c r="L58" s="44">
        <v>516</v>
      </c>
      <c r="M58" s="44">
        <v>173</v>
      </c>
    </row>
    <row r="59" spans="1:13" ht="11.25" customHeight="1">
      <c r="A59" s="61">
        <v>801</v>
      </c>
      <c r="B59" s="62" t="s">
        <v>112</v>
      </c>
      <c r="C59" s="44">
        <v>733</v>
      </c>
      <c r="D59" s="45">
        <v>-29.315332690453232</v>
      </c>
      <c r="E59" s="44">
        <v>11.566202703619606</v>
      </c>
      <c r="F59" s="44">
        <v>594</v>
      </c>
      <c r="G59" s="45">
        <v>-32.957110609480807</v>
      </c>
      <c r="H59" s="44">
        <v>235</v>
      </c>
      <c r="I59" s="45">
        <v>-37.994722955145122</v>
      </c>
      <c r="J59" s="44">
        <v>694</v>
      </c>
      <c r="K59" s="45">
        <v>116.19937694704049</v>
      </c>
      <c r="L59" s="44">
        <v>1037</v>
      </c>
      <c r="M59" s="44">
        <v>321</v>
      </c>
    </row>
    <row r="60" spans="1:13" ht="11.25" customHeight="1">
      <c r="A60" s="61">
        <v>802</v>
      </c>
      <c r="B60" s="62" t="s">
        <v>982</v>
      </c>
      <c r="C60" s="44">
        <v>922</v>
      </c>
      <c r="D60" s="45">
        <v>38.438438438438425</v>
      </c>
      <c r="E60" s="44">
        <v>17.556955372580681</v>
      </c>
      <c r="F60" s="44">
        <v>811</v>
      </c>
      <c r="G60" s="45">
        <v>39.108061749571164</v>
      </c>
      <c r="H60" s="44">
        <v>318</v>
      </c>
      <c r="I60" s="45">
        <v>15.636363636363626</v>
      </c>
      <c r="J60" s="44">
        <v>706</v>
      </c>
      <c r="K60" s="45">
        <v>84.816753926701551</v>
      </c>
      <c r="L60" s="44">
        <v>666</v>
      </c>
      <c r="M60" s="44">
        <v>382</v>
      </c>
    </row>
    <row r="61" spans="1:13" ht="11.25" customHeight="1">
      <c r="A61" s="61">
        <v>803</v>
      </c>
      <c r="B61" s="62" t="s">
        <v>1656</v>
      </c>
      <c r="C61" s="44">
        <v>1428</v>
      </c>
      <c r="D61" s="45">
        <v>18.407960199004975</v>
      </c>
      <c r="E61" s="44">
        <v>15.6430921178753</v>
      </c>
      <c r="F61" s="44">
        <v>1269</v>
      </c>
      <c r="G61" s="45">
        <v>23.443579766536971</v>
      </c>
      <c r="H61" s="44">
        <v>414</v>
      </c>
      <c r="I61" s="45">
        <v>-15.510204081632651</v>
      </c>
      <c r="J61" s="44">
        <v>2238</v>
      </c>
      <c r="K61" s="45">
        <v>195.64068692206081</v>
      </c>
      <c r="L61" s="44">
        <v>1206</v>
      </c>
      <c r="M61" s="44">
        <v>757</v>
      </c>
    </row>
    <row r="62" spans="1:13" ht="11.25" customHeight="1">
      <c r="A62" s="61">
        <v>804</v>
      </c>
      <c r="B62" s="62" t="s">
        <v>111</v>
      </c>
      <c r="C62" s="44">
        <v>976</v>
      </c>
      <c r="D62" s="45">
        <v>21.091811414392069</v>
      </c>
      <c r="E62" s="44">
        <v>14.226492761397228</v>
      </c>
      <c r="F62" s="44">
        <v>844</v>
      </c>
      <c r="G62" s="45">
        <v>18.207282913165272</v>
      </c>
      <c r="H62" s="44">
        <v>235</v>
      </c>
      <c r="I62" s="45">
        <v>-4.4715447154471519</v>
      </c>
      <c r="J62" s="44">
        <v>638</v>
      </c>
      <c r="K62" s="45">
        <v>24.609375</v>
      </c>
      <c r="L62" s="44">
        <v>806</v>
      </c>
      <c r="M62" s="44">
        <v>512</v>
      </c>
    </row>
    <row r="63" spans="1:13" ht="11.25" customHeight="1">
      <c r="A63" s="61">
        <v>805</v>
      </c>
      <c r="B63" s="62" t="s">
        <v>213</v>
      </c>
      <c r="C63" s="44">
        <v>846</v>
      </c>
      <c r="D63" s="45">
        <v>-38.248175182481745</v>
      </c>
      <c r="E63" s="44">
        <v>8.1052649731836439</v>
      </c>
      <c r="F63" s="44">
        <v>584</v>
      </c>
      <c r="G63" s="45">
        <v>-52.170352170352167</v>
      </c>
      <c r="H63" s="44">
        <v>310</v>
      </c>
      <c r="I63" s="45">
        <v>8.7719298245614112</v>
      </c>
      <c r="J63" s="44">
        <v>885</v>
      </c>
      <c r="K63" s="45">
        <v>51.541095890410958</v>
      </c>
      <c r="L63" s="44">
        <v>1370</v>
      </c>
      <c r="M63" s="44">
        <v>584</v>
      </c>
    </row>
    <row r="64" spans="1:13" ht="11.25" customHeight="1">
      <c r="A64" s="199" t="s">
        <v>1626</v>
      </c>
      <c r="B64" s="125"/>
    </row>
    <row r="65" spans="1:6" ht="11.25" customHeight="1">
      <c r="A65" s="44" t="s">
        <v>1217</v>
      </c>
      <c r="F65" s="44" t="s">
        <v>1219</v>
      </c>
    </row>
    <row r="66" spans="1:6" ht="11.25" customHeight="1">
      <c r="A66" s="44" t="s">
        <v>1218</v>
      </c>
      <c r="F66" s="44" t="s">
        <v>1220</v>
      </c>
    </row>
    <row r="67" spans="1:6" ht="11.25" customHeight="1"/>
    <row r="68" spans="1:6" ht="11.25" customHeight="1"/>
    <row r="69" spans="1:6" ht="11.25" customHeight="1">
      <c r="A69" s="968" t="s">
        <v>1733</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5"/>
  <sheetViews>
    <sheetView zoomScale="150" zoomScaleNormal="150" workbookViewId="0"/>
  </sheetViews>
  <sheetFormatPr baseColWidth="10" defaultColWidth="11.42578125"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106" t="s">
        <v>1750</v>
      </c>
    </row>
    <row r="2" spans="1:184" ht="9" customHeight="1">
      <c r="A2" s="34" t="s">
        <v>452</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158</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335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539" t="s">
        <v>159</v>
      </c>
      <c r="B9" s="1540"/>
      <c r="C9" s="1537" t="s">
        <v>1630</v>
      </c>
      <c r="D9" s="1538"/>
      <c r="E9" s="1537" t="s">
        <v>1655</v>
      </c>
      <c r="F9" s="1538"/>
      <c r="G9" s="1537" t="s">
        <v>1688</v>
      </c>
      <c r="H9" s="1538"/>
      <c r="I9" s="1537" t="s">
        <v>1634</v>
      </c>
      <c r="J9" s="1538"/>
      <c r="K9" s="1537" t="s">
        <v>1605</v>
      </c>
      <c r="L9" s="1545"/>
      <c r="M9" s="180"/>
    </row>
    <row r="10" spans="1:184" s="38" customFormat="1" ht="12.75" customHeight="1">
      <c r="A10" s="1541"/>
      <c r="B10" s="1542"/>
      <c r="C10" s="1552" t="s">
        <v>1223</v>
      </c>
      <c r="D10" s="1552" t="s">
        <v>1228</v>
      </c>
      <c r="E10" s="1552" t="s">
        <v>1223</v>
      </c>
      <c r="F10" s="1552" t="s">
        <v>1224</v>
      </c>
      <c r="G10" s="1552" t="s">
        <v>1223</v>
      </c>
      <c r="H10" s="1552" t="s">
        <v>1228</v>
      </c>
      <c r="I10" s="1552" t="s">
        <v>1223</v>
      </c>
      <c r="J10" s="1552" t="s">
        <v>1228</v>
      </c>
      <c r="K10" s="1552" t="s">
        <v>1223</v>
      </c>
      <c r="L10" s="1546" t="s">
        <v>1228</v>
      </c>
    </row>
    <row r="11" spans="1:184" s="38" customFormat="1" ht="15.75" customHeight="1">
      <c r="A11" s="1541"/>
      <c r="B11" s="1542"/>
      <c r="C11" s="1553"/>
      <c r="D11" s="1553"/>
      <c r="E11" s="1553"/>
      <c r="F11" s="1553"/>
      <c r="G11" s="1553"/>
      <c r="H11" s="1553"/>
      <c r="I11" s="1553"/>
      <c r="J11" s="1553"/>
      <c r="K11" s="1553"/>
      <c r="L11" s="1555"/>
    </row>
    <row r="12" spans="1:184" s="38" customFormat="1" ht="12.75" customHeight="1">
      <c r="A12" s="1541"/>
      <c r="B12" s="1542"/>
      <c r="C12" s="1553"/>
      <c r="D12" s="1553"/>
      <c r="E12" s="1553"/>
      <c r="F12" s="1553"/>
      <c r="G12" s="1553"/>
      <c r="H12" s="1553"/>
      <c r="I12" s="1553"/>
      <c r="J12" s="1553"/>
      <c r="K12" s="1553"/>
      <c r="L12" s="1555"/>
    </row>
    <row r="13" spans="1:184" s="38" customFormat="1" ht="36.75" customHeight="1">
      <c r="A13" s="1541"/>
      <c r="B13" s="1542"/>
      <c r="C13" s="1554"/>
      <c r="D13" s="1554"/>
      <c r="E13" s="1554"/>
      <c r="F13" s="1554"/>
      <c r="G13" s="1554"/>
      <c r="H13" s="1554"/>
      <c r="I13" s="1554"/>
      <c r="J13" s="1554"/>
      <c r="K13" s="1554"/>
      <c r="L13" s="1549"/>
    </row>
    <row r="14" spans="1:184" s="38" customFormat="1" ht="12.75" customHeight="1">
      <c r="A14" s="1543"/>
      <c r="B14" s="1544"/>
      <c r="C14" s="39" t="s">
        <v>179</v>
      </c>
      <c r="D14" s="963" t="s">
        <v>61</v>
      </c>
      <c r="E14" s="39" t="s">
        <v>179</v>
      </c>
      <c r="F14" s="963" t="s">
        <v>61</v>
      </c>
      <c r="G14" s="39" t="s">
        <v>179</v>
      </c>
      <c r="H14" s="963" t="s">
        <v>61</v>
      </c>
      <c r="I14" s="39" t="s">
        <v>179</v>
      </c>
      <c r="J14" s="963" t="s">
        <v>61</v>
      </c>
      <c r="K14" s="39" t="s">
        <v>179</v>
      </c>
      <c r="L14" s="963" t="s">
        <v>61</v>
      </c>
    </row>
    <row r="15" spans="1:184" s="38" customFormat="1" ht="6" customHeight="1">
      <c r="A15" s="40"/>
      <c r="B15" s="41"/>
      <c r="C15" s="42"/>
      <c r="D15" s="42"/>
      <c r="E15" s="42"/>
      <c r="F15" s="42"/>
      <c r="G15" s="42"/>
      <c r="H15" s="42"/>
      <c r="I15" s="42"/>
      <c r="J15" s="42"/>
      <c r="K15" s="42"/>
      <c r="L15" s="42"/>
    </row>
    <row r="16" spans="1:184" ht="11.25" customHeight="1">
      <c r="A16" s="61">
        <v>101</v>
      </c>
      <c r="B16" s="62" t="s">
        <v>191</v>
      </c>
      <c r="C16" s="44">
        <v>1342</v>
      </c>
      <c r="D16" s="44">
        <v>342</v>
      </c>
      <c r="E16" s="44">
        <v>792</v>
      </c>
      <c r="F16" s="44">
        <v>325</v>
      </c>
      <c r="G16" s="894">
        <v>620</v>
      </c>
      <c r="H16" s="44">
        <v>288</v>
      </c>
      <c r="I16" s="894">
        <v>3639</v>
      </c>
      <c r="J16" s="894">
        <v>2073</v>
      </c>
      <c r="K16" s="894">
        <v>3153</v>
      </c>
      <c r="L16" s="894">
        <v>2487</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1">
        <v>102</v>
      </c>
      <c r="B17" s="62" t="s">
        <v>190</v>
      </c>
      <c r="C17" s="44">
        <v>1060</v>
      </c>
      <c r="D17" s="44">
        <v>332</v>
      </c>
      <c r="E17" s="44">
        <v>770</v>
      </c>
      <c r="F17" s="44">
        <v>281</v>
      </c>
      <c r="G17" s="894">
        <v>821</v>
      </c>
      <c r="H17" s="44">
        <v>372</v>
      </c>
      <c r="I17" s="894">
        <v>3586</v>
      </c>
      <c r="J17" s="894">
        <v>1122</v>
      </c>
      <c r="K17" s="894">
        <v>3224</v>
      </c>
      <c r="L17" s="894">
        <v>1191</v>
      </c>
    </row>
    <row r="18" spans="1:12" ht="11.25" customHeight="1">
      <c r="A18" s="61">
        <v>103</v>
      </c>
      <c r="B18" s="62" t="s">
        <v>484</v>
      </c>
      <c r="C18" s="44">
        <v>538</v>
      </c>
      <c r="D18" s="44">
        <v>397</v>
      </c>
      <c r="E18" s="44">
        <v>723</v>
      </c>
      <c r="F18" s="44">
        <v>119</v>
      </c>
      <c r="G18" s="894">
        <v>408</v>
      </c>
      <c r="H18" s="44">
        <v>145</v>
      </c>
      <c r="I18" s="894">
        <v>1903</v>
      </c>
      <c r="J18" s="894">
        <v>1217</v>
      </c>
      <c r="K18" s="894">
        <v>2368</v>
      </c>
      <c r="L18" s="894">
        <v>884</v>
      </c>
    </row>
    <row r="19" spans="1:12" ht="11.25" customHeight="1">
      <c r="A19" s="61">
        <v>104</v>
      </c>
      <c r="B19" s="62" t="s">
        <v>491</v>
      </c>
      <c r="C19" s="44">
        <v>1291</v>
      </c>
      <c r="D19" s="44">
        <v>675</v>
      </c>
      <c r="E19" s="44">
        <v>1442</v>
      </c>
      <c r="F19" s="44">
        <v>781</v>
      </c>
      <c r="G19" s="894">
        <v>1498</v>
      </c>
      <c r="H19" s="44">
        <v>527</v>
      </c>
      <c r="I19" s="894">
        <v>5947</v>
      </c>
      <c r="J19" s="894">
        <v>2548</v>
      </c>
      <c r="K19" s="894">
        <v>5580</v>
      </c>
      <c r="L19" s="894">
        <v>3618</v>
      </c>
    </row>
    <row r="20" spans="1:12" ht="11.25" customHeight="1">
      <c r="A20" s="61">
        <v>105</v>
      </c>
      <c r="B20" s="62" t="s">
        <v>42</v>
      </c>
      <c r="C20" s="44">
        <v>364</v>
      </c>
      <c r="D20" s="44">
        <v>212</v>
      </c>
      <c r="E20" s="44">
        <v>298</v>
      </c>
      <c r="F20" s="44">
        <v>187</v>
      </c>
      <c r="G20" s="894">
        <v>428</v>
      </c>
      <c r="H20" s="44">
        <v>482</v>
      </c>
      <c r="I20" s="894">
        <v>1483</v>
      </c>
      <c r="J20" s="894">
        <v>607</v>
      </c>
      <c r="K20" s="894">
        <v>1110</v>
      </c>
      <c r="L20" s="894">
        <v>740</v>
      </c>
    </row>
    <row r="21" spans="1:12" ht="11.25" customHeight="1">
      <c r="A21" s="61">
        <v>201</v>
      </c>
      <c r="B21" s="62" t="s">
        <v>786</v>
      </c>
      <c r="C21" s="44">
        <v>3458</v>
      </c>
      <c r="D21" s="44">
        <v>733</v>
      </c>
      <c r="E21" s="44">
        <v>1633</v>
      </c>
      <c r="F21" s="44">
        <v>482</v>
      </c>
      <c r="G21" s="894">
        <v>1039</v>
      </c>
      <c r="H21" s="44">
        <v>34</v>
      </c>
      <c r="I21" s="894">
        <v>10140</v>
      </c>
      <c r="J21" s="894">
        <v>2483</v>
      </c>
      <c r="K21" s="894">
        <v>11632</v>
      </c>
      <c r="L21" s="894">
        <v>1994</v>
      </c>
    </row>
    <row r="22" spans="1:12" ht="11.25" customHeight="1">
      <c r="A22" s="61">
        <v>301</v>
      </c>
      <c r="B22" s="62" t="s">
        <v>507</v>
      </c>
      <c r="C22" s="44">
        <v>1144</v>
      </c>
      <c r="D22" s="44">
        <v>447</v>
      </c>
      <c r="E22" s="44">
        <v>1044</v>
      </c>
      <c r="F22" s="44">
        <v>1198</v>
      </c>
      <c r="G22" s="894">
        <v>1174</v>
      </c>
      <c r="H22" s="44">
        <v>1087</v>
      </c>
      <c r="I22" s="894">
        <v>4181</v>
      </c>
      <c r="J22" s="894">
        <v>1960</v>
      </c>
      <c r="K22" s="894">
        <v>4502</v>
      </c>
      <c r="L22" s="894">
        <v>1885</v>
      </c>
    </row>
    <row r="23" spans="1:12" ht="11.25" customHeight="1">
      <c r="A23" s="61">
        <v>302</v>
      </c>
      <c r="B23" s="62" t="s">
        <v>174</v>
      </c>
      <c r="C23" s="44">
        <v>500</v>
      </c>
      <c r="D23" s="44">
        <v>155</v>
      </c>
      <c r="E23" s="44">
        <v>880</v>
      </c>
      <c r="F23" s="44">
        <v>380</v>
      </c>
      <c r="G23" s="894">
        <v>426</v>
      </c>
      <c r="H23" s="44">
        <v>96</v>
      </c>
      <c r="I23" s="894">
        <v>1663</v>
      </c>
      <c r="J23" s="894">
        <v>1189</v>
      </c>
      <c r="K23" s="894">
        <v>1900</v>
      </c>
      <c r="L23" s="894">
        <v>1094</v>
      </c>
    </row>
    <row r="24" spans="1:12" ht="11.25" customHeight="1">
      <c r="A24" s="61">
        <v>303</v>
      </c>
      <c r="B24" s="62" t="s">
        <v>123</v>
      </c>
      <c r="C24" s="44">
        <v>538</v>
      </c>
      <c r="D24" s="44">
        <v>221</v>
      </c>
      <c r="E24" s="44">
        <v>370</v>
      </c>
      <c r="F24" s="44">
        <v>154</v>
      </c>
      <c r="G24" s="894">
        <v>396</v>
      </c>
      <c r="H24" s="44">
        <v>401</v>
      </c>
      <c r="I24" s="894">
        <v>1607</v>
      </c>
      <c r="J24" s="894">
        <v>871</v>
      </c>
      <c r="K24" s="894">
        <v>1691</v>
      </c>
      <c r="L24" s="894">
        <v>808</v>
      </c>
    </row>
    <row r="25" spans="1:12" ht="11.25" customHeight="1">
      <c r="A25" s="61">
        <v>304</v>
      </c>
      <c r="B25" s="62" t="s">
        <v>176</v>
      </c>
      <c r="C25" s="44">
        <v>1005</v>
      </c>
      <c r="D25" s="44">
        <v>627</v>
      </c>
      <c r="E25" s="44">
        <v>1210</v>
      </c>
      <c r="F25" s="44">
        <v>935</v>
      </c>
      <c r="G25" s="894">
        <v>821</v>
      </c>
      <c r="H25" s="44">
        <v>1067</v>
      </c>
      <c r="I25" s="894">
        <v>3767</v>
      </c>
      <c r="J25" s="894">
        <v>3036</v>
      </c>
      <c r="K25" s="894">
        <v>3063</v>
      </c>
      <c r="L25" s="894">
        <v>2698</v>
      </c>
    </row>
    <row r="26" spans="1:12" ht="11.25" customHeight="1">
      <c r="A26" s="61">
        <v>305</v>
      </c>
      <c r="B26" s="62" t="s">
        <v>509</v>
      </c>
      <c r="C26" s="44">
        <v>408</v>
      </c>
      <c r="D26" s="44">
        <v>243</v>
      </c>
      <c r="E26" s="44">
        <v>580</v>
      </c>
      <c r="F26" s="44">
        <v>249</v>
      </c>
      <c r="G26" s="894">
        <v>248</v>
      </c>
      <c r="H26" s="44">
        <v>273</v>
      </c>
      <c r="I26" s="894">
        <v>1783</v>
      </c>
      <c r="J26" s="894">
        <v>792</v>
      </c>
      <c r="K26" s="894">
        <v>1204</v>
      </c>
      <c r="L26" s="894">
        <v>815</v>
      </c>
    </row>
    <row r="27" spans="1:12" ht="11.25" customHeight="1">
      <c r="A27" s="61">
        <v>306</v>
      </c>
      <c r="B27" s="62" t="s">
        <v>173</v>
      </c>
      <c r="C27" s="44">
        <v>1043</v>
      </c>
      <c r="D27" s="44">
        <v>260</v>
      </c>
      <c r="E27" s="44">
        <v>1096</v>
      </c>
      <c r="F27" s="44">
        <v>987</v>
      </c>
      <c r="G27" s="894">
        <v>844</v>
      </c>
      <c r="H27" s="44">
        <v>356</v>
      </c>
      <c r="I27" s="894">
        <v>3996</v>
      </c>
      <c r="J27" s="894">
        <v>3365</v>
      </c>
      <c r="K27" s="894">
        <v>3797</v>
      </c>
      <c r="L27" s="894">
        <v>1961</v>
      </c>
    </row>
    <row r="28" spans="1:12" ht="11.25" customHeight="1">
      <c r="A28" s="61">
        <v>307</v>
      </c>
      <c r="B28" s="62" t="s">
        <v>178</v>
      </c>
      <c r="C28" s="44">
        <v>1481</v>
      </c>
      <c r="D28" s="44">
        <v>1431</v>
      </c>
      <c r="E28" s="44">
        <v>2079</v>
      </c>
      <c r="F28" s="44">
        <v>1097</v>
      </c>
      <c r="G28" s="894">
        <v>1429</v>
      </c>
      <c r="H28" s="44">
        <v>1200</v>
      </c>
      <c r="I28" s="894">
        <v>5669</v>
      </c>
      <c r="J28" s="894">
        <v>6665</v>
      </c>
      <c r="K28" s="894">
        <v>5966</v>
      </c>
      <c r="L28" s="894">
        <v>3180</v>
      </c>
    </row>
    <row r="29" spans="1:12" ht="11.25" customHeight="1">
      <c r="A29" s="61">
        <v>308</v>
      </c>
      <c r="B29" s="62" t="s">
        <v>508</v>
      </c>
      <c r="C29" s="44">
        <v>315</v>
      </c>
      <c r="D29" s="44">
        <v>60</v>
      </c>
      <c r="E29" s="44">
        <v>310</v>
      </c>
      <c r="F29" s="44">
        <v>96</v>
      </c>
      <c r="G29" s="894">
        <v>277</v>
      </c>
      <c r="H29" s="44">
        <v>107</v>
      </c>
      <c r="I29" s="894">
        <v>1045</v>
      </c>
      <c r="J29" s="894">
        <v>324</v>
      </c>
      <c r="K29" s="894">
        <v>955</v>
      </c>
      <c r="L29" s="894">
        <v>253</v>
      </c>
    </row>
    <row r="30" spans="1:12" ht="11.25" customHeight="1">
      <c r="A30" s="61">
        <v>309</v>
      </c>
      <c r="B30" s="62" t="s">
        <v>506</v>
      </c>
      <c r="C30" s="44">
        <v>250</v>
      </c>
      <c r="D30" s="44">
        <v>120</v>
      </c>
      <c r="E30" s="44">
        <v>172</v>
      </c>
      <c r="F30" s="44">
        <v>126</v>
      </c>
      <c r="G30" s="894">
        <v>406</v>
      </c>
      <c r="H30" s="44">
        <v>71</v>
      </c>
      <c r="I30" s="894">
        <v>1087</v>
      </c>
      <c r="J30" s="894">
        <v>649</v>
      </c>
      <c r="K30" s="894">
        <v>1098</v>
      </c>
      <c r="L30" s="894">
        <v>588</v>
      </c>
    </row>
    <row r="31" spans="1:12" ht="11.25" customHeight="1">
      <c r="A31" s="61">
        <v>310</v>
      </c>
      <c r="B31" s="62" t="s">
        <v>175</v>
      </c>
      <c r="C31" s="44">
        <v>1203</v>
      </c>
      <c r="D31" s="44">
        <v>836</v>
      </c>
      <c r="E31" s="44">
        <v>1276</v>
      </c>
      <c r="F31" s="44">
        <v>470</v>
      </c>
      <c r="G31" s="894">
        <v>1150</v>
      </c>
      <c r="H31" s="44">
        <v>496</v>
      </c>
      <c r="I31" s="894">
        <v>4468</v>
      </c>
      <c r="J31" s="894">
        <v>2397</v>
      </c>
      <c r="K31" s="894">
        <v>3758</v>
      </c>
      <c r="L31" s="894">
        <v>2060</v>
      </c>
    </row>
    <row r="32" spans="1:12" ht="11.25" customHeight="1">
      <c r="A32" s="61">
        <v>311</v>
      </c>
      <c r="B32" s="62" t="s">
        <v>177</v>
      </c>
      <c r="C32" s="44">
        <v>698</v>
      </c>
      <c r="D32" s="44">
        <v>371</v>
      </c>
      <c r="E32" s="44">
        <v>992</v>
      </c>
      <c r="F32" s="44">
        <v>473</v>
      </c>
      <c r="G32" s="894">
        <v>800</v>
      </c>
      <c r="H32" s="44">
        <v>1487</v>
      </c>
      <c r="I32" s="894">
        <v>2978</v>
      </c>
      <c r="J32" s="894">
        <v>1673</v>
      </c>
      <c r="K32" s="894">
        <v>3045</v>
      </c>
      <c r="L32" s="894">
        <v>2392</v>
      </c>
    </row>
    <row r="33" spans="1:12" ht="11.25" customHeight="1">
      <c r="A33" s="61">
        <v>312</v>
      </c>
      <c r="B33" s="62" t="s">
        <v>122</v>
      </c>
      <c r="C33" s="44">
        <v>829</v>
      </c>
      <c r="D33" s="44">
        <v>1061</v>
      </c>
      <c r="E33" s="44">
        <v>941</v>
      </c>
      <c r="F33" s="44">
        <v>331</v>
      </c>
      <c r="G33" s="894">
        <v>829</v>
      </c>
      <c r="H33" s="44">
        <v>587</v>
      </c>
      <c r="I33" s="894">
        <v>3025</v>
      </c>
      <c r="J33" s="894">
        <v>3805</v>
      </c>
      <c r="K33" s="894">
        <v>3399</v>
      </c>
      <c r="L33" s="894">
        <v>1328</v>
      </c>
    </row>
    <row r="34" spans="1:12" ht="11.25" customHeight="1">
      <c r="A34" s="61">
        <v>313</v>
      </c>
      <c r="B34" s="62" t="s">
        <v>317</v>
      </c>
      <c r="C34" s="44">
        <v>408</v>
      </c>
      <c r="D34" s="44">
        <v>109</v>
      </c>
      <c r="E34" s="44">
        <v>398</v>
      </c>
      <c r="F34" s="44">
        <v>55</v>
      </c>
      <c r="G34" s="894">
        <v>359</v>
      </c>
      <c r="H34" s="44">
        <v>83</v>
      </c>
      <c r="I34" s="894">
        <v>1531</v>
      </c>
      <c r="J34" s="894">
        <v>2084</v>
      </c>
      <c r="K34" s="894">
        <v>1170</v>
      </c>
      <c r="L34" s="894">
        <v>1057</v>
      </c>
    </row>
    <row r="35" spans="1:12" ht="11.25" customHeight="1">
      <c r="A35" s="61">
        <v>401</v>
      </c>
      <c r="B35" s="62" t="s">
        <v>585</v>
      </c>
      <c r="C35" s="44">
        <v>524</v>
      </c>
      <c r="D35" s="44">
        <v>875</v>
      </c>
      <c r="E35" s="44">
        <v>536</v>
      </c>
      <c r="F35" s="44">
        <v>156</v>
      </c>
      <c r="G35" s="894">
        <v>437</v>
      </c>
      <c r="H35" s="44">
        <v>254</v>
      </c>
      <c r="I35" s="894">
        <v>1830</v>
      </c>
      <c r="J35" s="894">
        <v>2628</v>
      </c>
      <c r="K35" s="894">
        <v>1632</v>
      </c>
      <c r="L35" s="894">
        <v>2271</v>
      </c>
    </row>
    <row r="36" spans="1:12" ht="11.25" customHeight="1">
      <c r="A36" s="61">
        <v>501</v>
      </c>
      <c r="B36" s="62" t="s">
        <v>1009</v>
      </c>
      <c r="C36" s="44">
        <v>1733</v>
      </c>
      <c r="D36" s="44">
        <v>629</v>
      </c>
      <c r="E36" s="44">
        <v>1648</v>
      </c>
      <c r="F36" s="44">
        <v>1070</v>
      </c>
      <c r="G36" s="894">
        <v>1691</v>
      </c>
      <c r="H36" s="44">
        <v>431</v>
      </c>
      <c r="I36" s="894">
        <v>6591</v>
      </c>
      <c r="J36" s="894">
        <v>2474</v>
      </c>
      <c r="K36" s="894">
        <v>5259</v>
      </c>
      <c r="L36" s="894">
        <v>3137</v>
      </c>
    </row>
    <row r="37" spans="1:12" ht="11.25" customHeight="1">
      <c r="A37" s="61">
        <v>502</v>
      </c>
      <c r="B37" s="62" t="s">
        <v>955</v>
      </c>
      <c r="C37" s="44">
        <v>558</v>
      </c>
      <c r="D37" s="44">
        <v>336</v>
      </c>
      <c r="E37" s="44">
        <v>691</v>
      </c>
      <c r="F37" s="44">
        <v>433</v>
      </c>
      <c r="G37" s="894">
        <v>585</v>
      </c>
      <c r="H37" s="44">
        <v>210</v>
      </c>
      <c r="I37" s="894">
        <v>2000</v>
      </c>
      <c r="J37" s="894">
        <v>1073</v>
      </c>
      <c r="K37" s="894">
        <v>1775</v>
      </c>
      <c r="L37" s="894">
        <v>876</v>
      </c>
    </row>
    <row r="38" spans="1:12" ht="11.25" customHeight="1">
      <c r="A38" s="61">
        <v>503</v>
      </c>
      <c r="B38" s="62" t="s">
        <v>953</v>
      </c>
      <c r="C38" s="44">
        <v>1521</v>
      </c>
      <c r="D38" s="44">
        <v>1215</v>
      </c>
      <c r="E38" s="44">
        <v>1813</v>
      </c>
      <c r="F38" s="44">
        <v>942</v>
      </c>
      <c r="G38" s="894">
        <v>1495</v>
      </c>
      <c r="H38" s="44">
        <v>770</v>
      </c>
      <c r="I38" s="894">
        <v>6193</v>
      </c>
      <c r="J38" s="894">
        <v>3568</v>
      </c>
      <c r="K38" s="894">
        <v>5698</v>
      </c>
      <c r="L38" s="894">
        <v>3315</v>
      </c>
    </row>
    <row r="39" spans="1:12" ht="11.25" customHeight="1">
      <c r="A39" s="61">
        <v>504</v>
      </c>
      <c r="B39" s="62" t="s">
        <v>1007</v>
      </c>
      <c r="C39" s="44">
        <v>683</v>
      </c>
      <c r="D39" s="44">
        <v>806</v>
      </c>
      <c r="E39" s="44">
        <v>566</v>
      </c>
      <c r="F39" s="44">
        <v>632</v>
      </c>
      <c r="G39" s="894">
        <v>663</v>
      </c>
      <c r="H39" s="44">
        <v>560</v>
      </c>
      <c r="I39" s="894">
        <v>3267</v>
      </c>
      <c r="J39" s="894">
        <v>1894</v>
      </c>
      <c r="K39" s="894">
        <v>2271</v>
      </c>
      <c r="L39" s="894">
        <v>1712</v>
      </c>
    </row>
    <row r="40" spans="1:12" ht="11.25" customHeight="1">
      <c r="A40" s="61">
        <v>505</v>
      </c>
      <c r="B40" s="62" t="s">
        <v>1010</v>
      </c>
      <c r="C40" s="44">
        <v>985</v>
      </c>
      <c r="D40" s="44">
        <v>192</v>
      </c>
      <c r="E40" s="44">
        <v>975</v>
      </c>
      <c r="F40" s="44">
        <v>278</v>
      </c>
      <c r="G40" s="894">
        <v>680</v>
      </c>
      <c r="H40" s="44">
        <v>496</v>
      </c>
      <c r="I40" s="894">
        <v>3646</v>
      </c>
      <c r="J40" s="894">
        <v>1164</v>
      </c>
      <c r="K40" s="894">
        <v>3500</v>
      </c>
      <c r="L40" s="894">
        <v>1220</v>
      </c>
    </row>
    <row r="41" spans="1:12" ht="11.25" customHeight="1">
      <c r="A41" s="61">
        <v>506</v>
      </c>
      <c r="B41" s="62" t="s">
        <v>148</v>
      </c>
      <c r="C41" s="44">
        <v>1318</v>
      </c>
      <c r="D41" s="44">
        <v>691</v>
      </c>
      <c r="E41" s="44">
        <v>914</v>
      </c>
      <c r="F41" s="44">
        <v>472</v>
      </c>
      <c r="G41" s="894">
        <v>901</v>
      </c>
      <c r="H41" s="44">
        <v>426</v>
      </c>
      <c r="I41" s="894">
        <v>3644</v>
      </c>
      <c r="J41" s="894">
        <v>2694</v>
      </c>
      <c r="K41" s="894">
        <v>3327</v>
      </c>
      <c r="L41" s="894">
        <v>4529</v>
      </c>
    </row>
    <row r="42" spans="1:12" ht="11.25" customHeight="1">
      <c r="A42" s="61">
        <v>507</v>
      </c>
      <c r="B42" s="62" t="s">
        <v>1005</v>
      </c>
      <c r="C42" s="44">
        <v>1496</v>
      </c>
      <c r="D42" s="44">
        <v>1533</v>
      </c>
      <c r="E42" s="44">
        <v>1198</v>
      </c>
      <c r="F42" s="44">
        <v>1423</v>
      </c>
      <c r="G42" s="894">
        <v>1264</v>
      </c>
      <c r="H42" s="44">
        <v>1399</v>
      </c>
      <c r="I42" s="894">
        <v>5700</v>
      </c>
      <c r="J42" s="894">
        <v>4690</v>
      </c>
      <c r="K42" s="894">
        <v>4646</v>
      </c>
      <c r="L42" s="894">
        <v>4792</v>
      </c>
    </row>
    <row r="43" spans="1:12" ht="11.25" customHeight="1">
      <c r="A43" s="61">
        <v>508</v>
      </c>
      <c r="B43" s="62" t="s">
        <v>1006</v>
      </c>
      <c r="C43" s="44">
        <v>1890</v>
      </c>
      <c r="D43" s="44">
        <v>1174</v>
      </c>
      <c r="E43" s="44">
        <v>1909</v>
      </c>
      <c r="F43" s="44">
        <v>721</v>
      </c>
      <c r="G43" s="894">
        <v>1303</v>
      </c>
      <c r="H43" s="44">
        <v>1248</v>
      </c>
      <c r="I43" s="894">
        <v>8242</v>
      </c>
      <c r="J43" s="894">
        <v>4480</v>
      </c>
      <c r="K43" s="894">
        <v>9315</v>
      </c>
      <c r="L43" s="894">
        <v>5281</v>
      </c>
    </row>
    <row r="44" spans="1:12" ht="11.25" customHeight="1">
      <c r="A44" s="61">
        <v>509</v>
      </c>
      <c r="B44" s="62" t="s">
        <v>149</v>
      </c>
      <c r="C44" s="44">
        <v>472</v>
      </c>
      <c r="D44" s="44">
        <v>953</v>
      </c>
      <c r="E44" s="44">
        <v>423</v>
      </c>
      <c r="F44" s="44">
        <v>156</v>
      </c>
      <c r="G44" s="894">
        <v>570</v>
      </c>
      <c r="H44" s="44">
        <v>230</v>
      </c>
      <c r="I44" s="894">
        <v>1772</v>
      </c>
      <c r="J44" s="894">
        <v>2812</v>
      </c>
      <c r="K44" s="894">
        <v>2225</v>
      </c>
      <c r="L44" s="894">
        <v>1489</v>
      </c>
    </row>
    <row r="45" spans="1:12" ht="11.25" customHeight="1">
      <c r="A45" s="61">
        <v>510</v>
      </c>
      <c r="B45" s="62" t="s">
        <v>1008</v>
      </c>
      <c r="C45" s="44">
        <v>2243</v>
      </c>
      <c r="D45" s="44">
        <v>772</v>
      </c>
      <c r="E45" s="44">
        <v>1898</v>
      </c>
      <c r="F45" s="44">
        <v>1569</v>
      </c>
      <c r="G45" s="894">
        <v>1649</v>
      </c>
      <c r="H45" s="44">
        <v>304</v>
      </c>
      <c r="I45" s="894">
        <v>7796</v>
      </c>
      <c r="J45" s="894">
        <v>2179</v>
      </c>
      <c r="K45" s="894">
        <v>7167</v>
      </c>
      <c r="L45" s="894">
        <v>2629</v>
      </c>
    </row>
    <row r="46" spans="1:12" ht="11.25" customHeight="1">
      <c r="A46" s="61">
        <v>511</v>
      </c>
      <c r="B46" s="62" t="s">
        <v>952</v>
      </c>
      <c r="C46" s="44">
        <v>2655</v>
      </c>
      <c r="D46" s="44">
        <v>1110</v>
      </c>
      <c r="E46" s="44">
        <v>3322</v>
      </c>
      <c r="F46" s="44">
        <v>1636</v>
      </c>
      <c r="G46" s="894">
        <v>2681</v>
      </c>
      <c r="H46" s="44">
        <v>1668</v>
      </c>
      <c r="I46" s="894">
        <v>9096</v>
      </c>
      <c r="J46" s="894">
        <v>4913</v>
      </c>
      <c r="K46" s="894">
        <v>9448</v>
      </c>
      <c r="L46" s="894">
        <v>5485</v>
      </c>
    </row>
    <row r="47" spans="1:12" ht="11.25" customHeight="1">
      <c r="A47" s="61">
        <v>512</v>
      </c>
      <c r="B47" s="62" t="s">
        <v>954</v>
      </c>
      <c r="C47" s="44">
        <v>633</v>
      </c>
      <c r="D47" s="44">
        <v>711</v>
      </c>
      <c r="E47" s="44">
        <v>637</v>
      </c>
      <c r="F47" s="44">
        <v>230</v>
      </c>
      <c r="G47" s="894">
        <v>551</v>
      </c>
      <c r="H47" s="44">
        <v>456</v>
      </c>
      <c r="I47" s="894">
        <v>2414</v>
      </c>
      <c r="J47" s="894">
        <v>1726</v>
      </c>
      <c r="K47" s="894">
        <v>1694</v>
      </c>
      <c r="L47" s="894">
        <v>2060</v>
      </c>
    </row>
    <row r="48" spans="1:12" ht="11.25" customHeight="1">
      <c r="A48" s="61">
        <v>513</v>
      </c>
      <c r="B48" s="62" t="s">
        <v>1011</v>
      </c>
      <c r="C48" s="44">
        <v>321</v>
      </c>
      <c r="D48" s="44">
        <v>272</v>
      </c>
      <c r="E48" s="44">
        <v>334</v>
      </c>
      <c r="F48" s="44">
        <v>424</v>
      </c>
      <c r="G48" s="894">
        <v>267</v>
      </c>
      <c r="H48" s="44">
        <v>138</v>
      </c>
      <c r="I48" s="894">
        <v>1231</v>
      </c>
      <c r="J48" s="894">
        <v>1112</v>
      </c>
      <c r="K48" s="894">
        <v>973</v>
      </c>
      <c r="L48" s="894">
        <v>934</v>
      </c>
    </row>
    <row r="49" spans="1:12" ht="11.25" customHeight="1">
      <c r="A49" s="61">
        <v>601</v>
      </c>
      <c r="B49" s="62" t="s">
        <v>50</v>
      </c>
      <c r="C49" s="44">
        <v>1121</v>
      </c>
      <c r="D49" s="44">
        <v>240</v>
      </c>
      <c r="E49" s="44">
        <v>1047</v>
      </c>
      <c r="F49" s="44">
        <v>345</v>
      </c>
      <c r="G49" s="894">
        <v>1102</v>
      </c>
      <c r="H49" s="44">
        <v>370</v>
      </c>
      <c r="I49" s="894">
        <v>3754</v>
      </c>
      <c r="J49" s="894">
        <v>2982</v>
      </c>
      <c r="K49" s="894">
        <v>3906</v>
      </c>
      <c r="L49" s="894">
        <v>2247</v>
      </c>
    </row>
    <row r="50" spans="1:12" ht="11.25" customHeight="1">
      <c r="A50" s="61">
        <v>602</v>
      </c>
      <c r="B50" s="62" t="s">
        <v>468</v>
      </c>
      <c r="C50" s="44">
        <v>749</v>
      </c>
      <c r="D50" s="44">
        <v>345</v>
      </c>
      <c r="E50" s="44">
        <v>878</v>
      </c>
      <c r="F50" s="44">
        <v>656</v>
      </c>
      <c r="G50" s="894">
        <v>716</v>
      </c>
      <c r="H50" s="44">
        <v>229</v>
      </c>
      <c r="I50" s="894">
        <v>2766</v>
      </c>
      <c r="J50" s="894">
        <v>1665</v>
      </c>
      <c r="K50" s="894">
        <v>2695</v>
      </c>
      <c r="L50" s="894">
        <v>2989</v>
      </c>
    </row>
    <row r="51" spans="1:12" ht="11.25" customHeight="1">
      <c r="A51" s="61">
        <v>603</v>
      </c>
      <c r="B51" s="62" t="s">
        <v>3</v>
      </c>
      <c r="C51" s="44">
        <v>322</v>
      </c>
      <c r="D51" s="44">
        <v>310</v>
      </c>
      <c r="E51" s="44">
        <v>405</v>
      </c>
      <c r="F51" s="44">
        <v>249</v>
      </c>
      <c r="G51" s="894">
        <v>339</v>
      </c>
      <c r="H51" s="44">
        <v>243</v>
      </c>
      <c r="I51" s="894">
        <v>1305</v>
      </c>
      <c r="J51" s="894">
        <v>2806</v>
      </c>
      <c r="K51" s="894">
        <v>1294</v>
      </c>
      <c r="L51" s="894">
        <v>890</v>
      </c>
    </row>
    <row r="52" spans="1:12" ht="11.25" customHeight="1">
      <c r="A52" s="61">
        <v>604</v>
      </c>
      <c r="B52" s="62" t="s">
        <v>4</v>
      </c>
      <c r="C52" s="44">
        <v>3791</v>
      </c>
      <c r="D52" s="44">
        <v>1491</v>
      </c>
      <c r="E52" s="44">
        <v>2479</v>
      </c>
      <c r="F52" s="44">
        <v>906</v>
      </c>
      <c r="G52" s="894">
        <v>5316</v>
      </c>
      <c r="H52" s="44">
        <v>1873</v>
      </c>
      <c r="I52" s="894">
        <v>14619</v>
      </c>
      <c r="J52" s="894">
        <v>5974</v>
      </c>
      <c r="K52" s="894">
        <v>16161</v>
      </c>
      <c r="L52" s="894">
        <v>9117</v>
      </c>
    </row>
    <row r="53" spans="1:12" ht="11.25" customHeight="1">
      <c r="A53" s="61">
        <v>605</v>
      </c>
      <c r="B53" s="62" t="s">
        <v>5</v>
      </c>
      <c r="C53" s="44">
        <v>1292</v>
      </c>
      <c r="D53" s="44">
        <v>281</v>
      </c>
      <c r="E53" s="44">
        <v>1315</v>
      </c>
      <c r="F53" s="44">
        <v>496</v>
      </c>
      <c r="G53" s="894">
        <v>1083</v>
      </c>
      <c r="H53" s="44">
        <v>698</v>
      </c>
      <c r="I53" s="894">
        <v>4810</v>
      </c>
      <c r="J53" s="894">
        <v>1768</v>
      </c>
      <c r="K53" s="894">
        <v>5651</v>
      </c>
      <c r="L53" s="894">
        <v>3023</v>
      </c>
    </row>
    <row r="54" spans="1:12" ht="11.25" customHeight="1">
      <c r="A54" s="61">
        <v>701</v>
      </c>
      <c r="B54" s="62" t="s">
        <v>10</v>
      </c>
      <c r="C54" s="44">
        <v>1250</v>
      </c>
      <c r="D54" s="44">
        <v>819</v>
      </c>
      <c r="E54" s="44">
        <v>1572</v>
      </c>
      <c r="F54" s="44">
        <v>780</v>
      </c>
      <c r="G54" s="894">
        <v>1376</v>
      </c>
      <c r="H54" s="44">
        <v>519</v>
      </c>
      <c r="I54" s="894">
        <v>5149</v>
      </c>
      <c r="J54" s="894">
        <v>2772</v>
      </c>
      <c r="K54" s="894">
        <v>4679</v>
      </c>
      <c r="L54" s="894">
        <v>2189</v>
      </c>
    </row>
    <row r="55" spans="1:12" ht="11.25" customHeight="1">
      <c r="A55" s="61">
        <v>702</v>
      </c>
      <c r="B55" s="62" t="s">
        <v>227</v>
      </c>
      <c r="C55" s="44">
        <v>832</v>
      </c>
      <c r="D55" s="44">
        <v>250</v>
      </c>
      <c r="E55" s="44">
        <v>1031</v>
      </c>
      <c r="F55" s="44">
        <v>653</v>
      </c>
      <c r="G55" s="894">
        <v>1281</v>
      </c>
      <c r="H55" s="44">
        <v>345</v>
      </c>
      <c r="I55" s="894">
        <v>3974</v>
      </c>
      <c r="J55" s="894">
        <v>3108</v>
      </c>
      <c r="K55" s="894">
        <v>4030</v>
      </c>
      <c r="L55" s="894">
        <v>1263</v>
      </c>
    </row>
    <row r="56" spans="1:12" ht="11.25" customHeight="1">
      <c r="A56" s="61">
        <v>703</v>
      </c>
      <c r="B56" s="62" t="s">
        <v>536</v>
      </c>
      <c r="C56" s="44">
        <v>745</v>
      </c>
      <c r="D56" s="44">
        <v>566</v>
      </c>
      <c r="E56" s="44">
        <v>884</v>
      </c>
      <c r="F56" s="44">
        <v>480</v>
      </c>
      <c r="G56" s="894">
        <v>826</v>
      </c>
      <c r="H56" s="44">
        <v>742</v>
      </c>
      <c r="I56" s="894">
        <v>3329</v>
      </c>
      <c r="J56" s="894">
        <v>2280</v>
      </c>
      <c r="K56" s="894">
        <v>3378</v>
      </c>
      <c r="L56" s="894">
        <v>1940</v>
      </c>
    </row>
    <row r="57" spans="1:12" ht="11.25" customHeight="1">
      <c r="A57" s="61">
        <v>704</v>
      </c>
      <c r="B57" s="62" t="s">
        <v>483</v>
      </c>
      <c r="C57" s="44">
        <v>569</v>
      </c>
      <c r="D57" s="44">
        <v>116</v>
      </c>
      <c r="E57" s="44">
        <v>1026</v>
      </c>
      <c r="F57" s="44">
        <v>424</v>
      </c>
      <c r="G57" s="894">
        <v>954</v>
      </c>
      <c r="H57" s="44">
        <v>497</v>
      </c>
      <c r="I57" s="894">
        <v>2660</v>
      </c>
      <c r="J57" s="894">
        <v>1076</v>
      </c>
      <c r="K57" s="894">
        <v>2605</v>
      </c>
      <c r="L57" s="894">
        <v>2070</v>
      </c>
    </row>
    <row r="58" spans="1:12" ht="11.25" customHeight="1">
      <c r="A58" s="61">
        <v>705</v>
      </c>
      <c r="B58" s="62" t="s">
        <v>228</v>
      </c>
      <c r="C58" s="44">
        <v>405</v>
      </c>
      <c r="D58" s="44">
        <v>117</v>
      </c>
      <c r="E58" s="44">
        <v>522</v>
      </c>
      <c r="F58" s="44">
        <v>369</v>
      </c>
      <c r="G58" s="894">
        <v>402</v>
      </c>
      <c r="H58" s="44">
        <v>146</v>
      </c>
      <c r="I58" s="894">
        <v>1627</v>
      </c>
      <c r="J58" s="894">
        <v>825</v>
      </c>
      <c r="K58" s="894">
        <v>1219</v>
      </c>
      <c r="L58" s="894">
        <v>632</v>
      </c>
    </row>
    <row r="59" spans="1:12" ht="11.25" customHeight="1">
      <c r="A59" s="61">
        <v>801</v>
      </c>
      <c r="B59" s="62" t="s">
        <v>112</v>
      </c>
      <c r="C59" s="44">
        <v>904</v>
      </c>
      <c r="D59" s="44">
        <v>430</v>
      </c>
      <c r="E59" s="44">
        <v>904</v>
      </c>
      <c r="F59" s="44">
        <v>231</v>
      </c>
      <c r="G59" s="894">
        <v>992</v>
      </c>
      <c r="H59" s="44">
        <v>811</v>
      </c>
      <c r="I59" s="894">
        <v>3592</v>
      </c>
      <c r="J59" s="894">
        <v>1751</v>
      </c>
      <c r="K59" s="894">
        <v>3496</v>
      </c>
      <c r="L59" s="894">
        <v>2068</v>
      </c>
    </row>
    <row r="60" spans="1:12" ht="11.25" customHeight="1">
      <c r="A60" s="61">
        <v>802</v>
      </c>
      <c r="B60" s="62" t="s">
        <v>982</v>
      </c>
      <c r="C60" s="44">
        <v>867</v>
      </c>
      <c r="D60" s="44">
        <v>628</v>
      </c>
      <c r="E60" s="44">
        <v>934</v>
      </c>
      <c r="F60" s="44">
        <v>571</v>
      </c>
      <c r="G60" s="894">
        <v>722</v>
      </c>
      <c r="H60" s="44">
        <v>618</v>
      </c>
      <c r="I60" s="894">
        <v>3138</v>
      </c>
      <c r="J60" s="894">
        <v>2328</v>
      </c>
      <c r="K60" s="894">
        <v>2628</v>
      </c>
      <c r="L60" s="894">
        <v>2204</v>
      </c>
    </row>
    <row r="61" spans="1:12" ht="11.25" customHeight="1">
      <c r="A61" s="61">
        <v>803</v>
      </c>
      <c r="B61" s="62" t="s">
        <v>1656</v>
      </c>
      <c r="C61" s="44">
        <v>1230</v>
      </c>
      <c r="D61" s="44">
        <v>558</v>
      </c>
      <c r="E61" s="44">
        <v>2208</v>
      </c>
      <c r="F61" s="44">
        <v>769</v>
      </c>
      <c r="G61" s="894">
        <v>1440</v>
      </c>
      <c r="H61" s="44">
        <v>840</v>
      </c>
      <c r="I61" s="894">
        <v>4823</v>
      </c>
      <c r="J61" s="894">
        <v>2578</v>
      </c>
      <c r="K61" s="894">
        <v>4915</v>
      </c>
      <c r="L61" s="894">
        <v>4506</v>
      </c>
    </row>
    <row r="62" spans="1:12" ht="11.25" customHeight="1">
      <c r="A62" s="61">
        <v>804</v>
      </c>
      <c r="B62" s="62" t="s">
        <v>111</v>
      </c>
      <c r="C62" s="44">
        <v>951</v>
      </c>
      <c r="D62" s="44">
        <v>373</v>
      </c>
      <c r="E62" s="44">
        <v>1464</v>
      </c>
      <c r="F62" s="44">
        <v>414</v>
      </c>
      <c r="G62" s="894">
        <v>1122</v>
      </c>
      <c r="H62" s="44">
        <v>695</v>
      </c>
      <c r="I62" s="894">
        <v>3623</v>
      </c>
      <c r="J62" s="894">
        <v>1906</v>
      </c>
      <c r="K62" s="894">
        <v>3266</v>
      </c>
      <c r="L62" s="894">
        <v>1937</v>
      </c>
    </row>
    <row r="63" spans="1:12" ht="11.25" customHeight="1">
      <c r="A63" s="61">
        <v>805</v>
      </c>
      <c r="B63" s="62" t="s">
        <v>213</v>
      </c>
      <c r="C63" s="44">
        <v>1091</v>
      </c>
      <c r="D63" s="44">
        <v>1382</v>
      </c>
      <c r="E63" s="44">
        <v>1007</v>
      </c>
      <c r="F63" s="44">
        <v>247</v>
      </c>
      <c r="G63" s="894">
        <v>1263</v>
      </c>
      <c r="H63" s="44">
        <v>666</v>
      </c>
      <c r="I63" s="894">
        <v>4206</v>
      </c>
      <c r="J63" s="894">
        <v>2587</v>
      </c>
      <c r="K63" s="894">
        <v>3602</v>
      </c>
      <c r="L63" s="894">
        <v>3868</v>
      </c>
    </row>
    <row r="64" spans="1:12" ht="11.25" customHeight="1">
      <c r="A64" s="199" t="s">
        <v>1626</v>
      </c>
      <c r="B64" s="125"/>
    </row>
    <row r="65" spans="1:12" ht="11.25" customHeight="1">
      <c r="A65" s="44" t="s">
        <v>1221</v>
      </c>
      <c r="C65" s="199"/>
    </row>
    <row r="66" spans="1:12" ht="11.25" customHeight="1">
      <c r="A66" s="44" t="s">
        <v>1222</v>
      </c>
      <c r="C66" s="199"/>
    </row>
    <row r="67" spans="1:12" ht="11.25" customHeight="1">
      <c r="A67" s="44"/>
      <c r="C67" s="199"/>
    </row>
    <row r="68" spans="1:12" ht="11.25" customHeight="1">
      <c r="A68" s="44"/>
      <c r="C68" s="199"/>
    </row>
    <row r="69" spans="1:12" ht="11.25" customHeight="1">
      <c r="A69" s="126" t="s">
        <v>1733</v>
      </c>
      <c r="B69" s="126"/>
      <c r="C69" s="126"/>
      <c r="D69" s="126"/>
      <c r="E69" s="126"/>
      <c r="F69" s="126"/>
      <c r="K69" s="126"/>
      <c r="L69" s="126"/>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5"/>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106" t="s">
        <v>1750</v>
      </c>
    </row>
    <row r="2" spans="1:13" ht="9" customHeight="1">
      <c r="A2" s="34" t="s">
        <v>452</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158</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335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539" t="s">
        <v>159</v>
      </c>
      <c r="B9" s="1540"/>
      <c r="C9" s="1537" t="s">
        <v>1699</v>
      </c>
      <c r="D9" s="1545"/>
      <c r="E9" s="1545"/>
      <c r="F9" s="1545"/>
      <c r="G9" s="1545"/>
      <c r="H9" s="1545"/>
      <c r="I9" s="1545"/>
      <c r="J9" s="1545"/>
      <c r="K9" s="1538"/>
      <c r="L9" s="1537" t="s">
        <v>1625</v>
      </c>
      <c r="M9" s="1545"/>
    </row>
    <row r="10" spans="1:13" ht="12.75" customHeight="1">
      <c r="A10" s="1541"/>
      <c r="B10" s="1542"/>
      <c r="C10" s="1546" t="s">
        <v>1044</v>
      </c>
      <c r="D10" s="1547"/>
      <c r="E10" s="1548"/>
      <c r="F10" s="1537" t="s">
        <v>151</v>
      </c>
      <c r="G10" s="1545"/>
      <c r="H10" s="1545"/>
      <c r="I10" s="1538"/>
      <c r="J10" s="1537" t="s">
        <v>208</v>
      </c>
      <c r="K10" s="1538"/>
      <c r="L10" s="1552" t="s">
        <v>1214</v>
      </c>
      <c r="M10" s="1546" t="s">
        <v>1215</v>
      </c>
    </row>
    <row r="11" spans="1:13" ht="15.75" customHeight="1">
      <c r="A11" s="1541"/>
      <c r="B11" s="1542"/>
      <c r="C11" s="1549"/>
      <c r="D11" s="1550"/>
      <c r="E11" s="1551"/>
      <c r="F11" s="1537" t="s">
        <v>675</v>
      </c>
      <c r="G11" s="1545"/>
      <c r="H11" s="1545"/>
      <c r="I11" s="1545"/>
      <c r="J11" s="1545"/>
      <c r="K11" s="1538"/>
      <c r="L11" s="1553"/>
      <c r="M11" s="1555"/>
    </row>
    <row r="12" spans="1:13" ht="12.75" customHeight="1">
      <c r="A12" s="1541"/>
      <c r="B12" s="1542"/>
      <c r="C12" s="1537" t="s">
        <v>531</v>
      </c>
      <c r="D12" s="1545"/>
      <c r="E12" s="1538"/>
      <c r="F12" s="1537" t="s">
        <v>261</v>
      </c>
      <c r="G12" s="1545"/>
      <c r="H12" s="1545"/>
      <c r="I12" s="1538"/>
      <c r="J12" s="1546" t="s">
        <v>543</v>
      </c>
      <c r="K12" s="1548"/>
      <c r="L12" s="1553"/>
      <c r="M12" s="1555"/>
    </row>
    <row r="13" spans="1:13" ht="36.75" customHeight="1">
      <c r="A13" s="1541"/>
      <c r="B13" s="1542"/>
      <c r="C13" s="1549" t="s">
        <v>1216</v>
      </c>
      <c r="D13" s="1551"/>
      <c r="E13" s="967" t="s">
        <v>262</v>
      </c>
      <c r="F13" s="1549" t="s">
        <v>529</v>
      </c>
      <c r="G13" s="1551"/>
      <c r="H13" s="1549" t="s">
        <v>263</v>
      </c>
      <c r="I13" s="1551"/>
      <c r="J13" s="1549"/>
      <c r="K13" s="1551"/>
      <c r="L13" s="1554"/>
      <c r="M13" s="1549"/>
    </row>
    <row r="14" spans="1:13" ht="12.75" customHeight="1">
      <c r="A14" s="1543"/>
      <c r="B14" s="1544"/>
      <c r="C14" s="964" t="s">
        <v>179</v>
      </c>
      <c r="D14" s="183" t="s">
        <v>1225</v>
      </c>
      <c r="E14" s="1537" t="s">
        <v>179</v>
      </c>
      <c r="F14" s="1538"/>
      <c r="G14" s="183" t="s">
        <v>1225</v>
      </c>
      <c r="H14" s="39" t="s">
        <v>179</v>
      </c>
      <c r="I14" s="183" t="s">
        <v>1225</v>
      </c>
      <c r="J14" s="39" t="s">
        <v>61</v>
      </c>
      <c r="K14" s="183" t="s">
        <v>1225</v>
      </c>
      <c r="L14" s="39" t="s">
        <v>179</v>
      </c>
      <c r="M14" s="963" t="s">
        <v>61</v>
      </c>
    </row>
    <row r="15" spans="1:13" ht="6" customHeight="1">
      <c r="A15" s="965"/>
      <c r="B15" s="966"/>
      <c r="C15" s="200"/>
      <c r="D15" s="200"/>
      <c r="E15" s="200"/>
      <c r="F15" s="200"/>
      <c r="G15" s="200"/>
      <c r="H15" s="200"/>
      <c r="I15" s="200"/>
      <c r="J15" s="201"/>
      <c r="K15" s="200"/>
      <c r="L15" s="200"/>
      <c r="M15" s="200"/>
    </row>
    <row r="16" spans="1:13" ht="11.25" customHeight="1">
      <c r="A16" s="61">
        <v>806</v>
      </c>
      <c r="B16" s="62" t="s">
        <v>983</v>
      </c>
      <c r="C16" s="44">
        <v>842</v>
      </c>
      <c r="D16" s="45">
        <v>-2.5462962962962905</v>
      </c>
      <c r="E16" s="44">
        <v>11.941991986668084</v>
      </c>
      <c r="F16" s="44">
        <v>729</v>
      </c>
      <c r="G16" s="45">
        <v>-12.274368231046935</v>
      </c>
      <c r="H16" s="44">
        <v>331</v>
      </c>
      <c r="I16" s="45">
        <v>23.04832713754648</v>
      </c>
      <c r="J16" s="44">
        <v>295</v>
      </c>
      <c r="K16" s="45">
        <v>-55.772113943028486</v>
      </c>
      <c r="L16" s="44">
        <v>1063</v>
      </c>
      <c r="M16" s="44">
        <v>667</v>
      </c>
    </row>
    <row r="17" spans="1:13" ht="11.25" customHeight="1">
      <c r="A17" s="61">
        <v>807</v>
      </c>
      <c r="B17" s="62" t="s">
        <v>947</v>
      </c>
      <c r="C17" s="44">
        <v>757</v>
      </c>
      <c r="D17" s="45">
        <v>7.3758865248227039</v>
      </c>
      <c r="E17" s="44">
        <v>12.554792464470934</v>
      </c>
      <c r="F17" s="44">
        <v>590</v>
      </c>
      <c r="G17" s="45">
        <v>0</v>
      </c>
      <c r="H17" s="44">
        <v>264</v>
      </c>
      <c r="I17" s="45">
        <v>-11.111111111111114</v>
      </c>
      <c r="J17" s="44">
        <v>368</v>
      </c>
      <c r="K17" s="45">
        <v>28.222996515679426</v>
      </c>
      <c r="L17" s="44">
        <v>705</v>
      </c>
      <c r="M17" s="44">
        <v>287</v>
      </c>
    </row>
    <row r="18" spans="1:13" ht="11.25" customHeight="1">
      <c r="A18" s="61">
        <v>808</v>
      </c>
      <c r="B18" s="62" t="s">
        <v>981</v>
      </c>
      <c r="C18" s="44">
        <v>661</v>
      </c>
      <c r="D18" s="45">
        <v>-18.596059113300484</v>
      </c>
      <c r="E18" s="44">
        <v>14.794025093889463</v>
      </c>
      <c r="F18" s="44">
        <v>549</v>
      </c>
      <c r="G18" s="45">
        <v>-20.08733624454149</v>
      </c>
      <c r="H18" s="44">
        <v>252</v>
      </c>
      <c r="I18" s="45">
        <v>-3.8167938931297698</v>
      </c>
      <c r="J18" s="44">
        <v>421</v>
      </c>
      <c r="K18" s="45">
        <v>-51.77548682703322</v>
      </c>
      <c r="L18" s="44">
        <v>812</v>
      </c>
      <c r="M18" s="44">
        <v>873</v>
      </c>
    </row>
    <row r="19" spans="1:13" ht="11.25" customHeight="1">
      <c r="A19" s="61">
        <v>809</v>
      </c>
      <c r="B19" s="62" t="s">
        <v>663</v>
      </c>
      <c r="C19" s="44">
        <v>595</v>
      </c>
      <c r="D19" s="45">
        <v>-18.937329700272471</v>
      </c>
      <c r="E19" s="44">
        <v>12.065294535131299</v>
      </c>
      <c r="F19" s="44">
        <v>466</v>
      </c>
      <c r="G19" s="45">
        <v>-13.543599257884978</v>
      </c>
      <c r="H19" s="44">
        <v>261</v>
      </c>
      <c r="I19" s="45">
        <v>34.536082474226816</v>
      </c>
      <c r="J19" s="44">
        <v>581</v>
      </c>
      <c r="K19" s="45">
        <v>207.40740740740739</v>
      </c>
      <c r="L19" s="44">
        <v>734</v>
      </c>
      <c r="M19" s="44">
        <v>189</v>
      </c>
    </row>
    <row r="20" spans="1:13" ht="11.25" customHeight="1">
      <c r="A20" s="61">
        <v>810</v>
      </c>
      <c r="B20" s="62" t="s">
        <v>510</v>
      </c>
      <c r="C20" s="44">
        <v>3047</v>
      </c>
      <c r="D20" s="45">
        <v>14.205397301349336</v>
      </c>
      <c r="E20" s="44">
        <v>10.903334266098611</v>
      </c>
      <c r="F20" s="44">
        <v>2517</v>
      </c>
      <c r="G20" s="45">
        <v>7.4722459436379154</v>
      </c>
      <c r="H20" s="44">
        <v>588</v>
      </c>
      <c r="I20" s="45">
        <v>5.3763440860215042</v>
      </c>
      <c r="J20" s="44">
        <v>1988</v>
      </c>
      <c r="K20" s="45">
        <v>48.137108792846504</v>
      </c>
      <c r="L20" s="44">
        <v>2668</v>
      </c>
      <c r="M20" s="44">
        <v>1342</v>
      </c>
    </row>
    <row r="21" spans="1:13" ht="11.25" customHeight="1">
      <c r="A21" s="61">
        <v>811</v>
      </c>
      <c r="B21" s="62" t="s">
        <v>664</v>
      </c>
      <c r="C21" s="44">
        <v>1314</v>
      </c>
      <c r="D21" s="45">
        <v>23.845428840716295</v>
      </c>
      <c r="E21" s="44">
        <v>12.031237267169463</v>
      </c>
      <c r="F21" s="44">
        <v>1081</v>
      </c>
      <c r="G21" s="45">
        <v>15.491452991452974</v>
      </c>
      <c r="H21" s="44">
        <v>376</v>
      </c>
      <c r="I21" s="45">
        <v>-10.047846889952154</v>
      </c>
      <c r="J21" s="44">
        <v>715</v>
      </c>
      <c r="K21" s="45">
        <v>120.67901234567898</v>
      </c>
      <c r="L21" s="126">
        <v>1061</v>
      </c>
      <c r="M21" s="44">
        <v>324</v>
      </c>
    </row>
    <row r="22" spans="1:13" ht="11.25" customHeight="1">
      <c r="A22" s="61">
        <v>812</v>
      </c>
      <c r="B22" s="62" t="s">
        <v>1657</v>
      </c>
      <c r="C22" s="44">
        <v>912</v>
      </c>
      <c r="D22" s="45">
        <v>-23.618090452261313</v>
      </c>
      <c r="E22" s="44">
        <v>7.8341698657625294</v>
      </c>
      <c r="F22" s="44">
        <v>733</v>
      </c>
      <c r="G22" s="45">
        <v>-30.256898192197909</v>
      </c>
      <c r="H22" s="44">
        <v>274</v>
      </c>
      <c r="I22" s="45">
        <v>-8.6666666666666714</v>
      </c>
      <c r="J22" s="44">
        <v>458</v>
      </c>
      <c r="K22" s="45">
        <v>31.988472622478383</v>
      </c>
      <c r="L22" s="44">
        <v>1194</v>
      </c>
      <c r="M22" s="44">
        <v>347</v>
      </c>
    </row>
    <row r="23" spans="1:13" ht="11.25" customHeight="1">
      <c r="A23" s="61">
        <v>901</v>
      </c>
      <c r="B23" s="62" t="s">
        <v>327</v>
      </c>
      <c r="C23" s="44">
        <v>859</v>
      </c>
      <c r="D23" s="45">
        <v>32.972136222910223</v>
      </c>
      <c r="E23" s="44">
        <v>17.433836661795748</v>
      </c>
      <c r="F23" s="44">
        <v>719</v>
      </c>
      <c r="G23" s="45">
        <v>27.708703374777983</v>
      </c>
      <c r="H23" s="44">
        <v>264</v>
      </c>
      <c r="I23" s="45">
        <v>26.92307692307692</v>
      </c>
      <c r="J23" s="44">
        <v>638</v>
      </c>
      <c r="K23" s="45">
        <v>111.96013289036543</v>
      </c>
      <c r="L23" s="44">
        <v>646</v>
      </c>
      <c r="M23" s="44">
        <v>301</v>
      </c>
    </row>
    <row r="24" spans="1:13" ht="11.25" customHeight="1">
      <c r="A24" s="61">
        <v>902</v>
      </c>
      <c r="B24" s="62" t="s">
        <v>345</v>
      </c>
      <c r="C24" s="44">
        <v>1902</v>
      </c>
      <c r="D24" s="45">
        <v>50.118389897395446</v>
      </c>
      <c r="E24" s="44">
        <v>20.785749412600406</v>
      </c>
      <c r="F24" s="44">
        <v>1690</v>
      </c>
      <c r="G24" s="45">
        <v>63.127413127413121</v>
      </c>
      <c r="H24" s="44">
        <v>631</v>
      </c>
      <c r="I24" s="45">
        <v>5.8724832214765144</v>
      </c>
      <c r="J24" s="44">
        <v>1555</v>
      </c>
      <c r="K24" s="45">
        <v>77.917620137299764</v>
      </c>
      <c r="L24" s="44">
        <v>1267</v>
      </c>
      <c r="M24" s="44">
        <v>874</v>
      </c>
    </row>
    <row r="25" spans="1:13" ht="11.25" customHeight="1">
      <c r="A25" s="61">
        <v>903</v>
      </c>
      <c r="B25" s="62" t="s">
        <v>113</v>
      </c>
      <c r="C25" s="44">
        <v>356</v>
      </c>
      <c r="D25" s="45">
        <v>-13.170731707317074</v>
      </c>
      <c r="E25" s="44">
        <v>9.5201165946863853</v>
      </c>
      <c r="F25" s="44">
        <v>300</v>
      </c>
      <c r="G25" s="45">
        <v>-13.793103448275872</v>
      </c>
      <c r="H25" s="44">
        <v>155</v>
      </c>
      <c r="I25" s="45">
        <v>14.81481481481481</v>
      </c>
      <c r="J25" s="44">
        <v>748</v>
      </c>
      <c r="K25" s="45">
        <v>279.69543147208122</v>
      </c>
      <c r="L25" s="44">
        <v>410</v>
      </c>
      <c r="M25" s="44">
        <v>197</v>
      </c>
    </row>
    <row r="26" spans="1:13" ht="11.25" customHeight="1">
      <c r="A26" s="61">
        <v>904</v>
      </c>
      <c r="B26" s="62" t="s">
        <v>43</v>
      </c>
      <c r="C26" s="44">
        <v>825</v>
      </c>
      <c r="D26" s="45">
        <v>4.6954314720812249</v>
      </c>
      <c r="E26" s="44">
        <v>16.77947900226167</v>
      </c>
      <c r="F26" s="44">
        <v>720</v>
      </c>
      <c r="G26" s="45">
        <v>0.41841004184099972</v>
      </c>
      <c r="H26" s="44">
        <v>332</v>
      </c>
      <c r="I26" s="45">
        <v>7.0967741935483986</v>
      </c>
      <c r="J26" s="44">
        <v>785</v>
      </c>
      <c r="K26" s="45">
        <v>28.899835796387521</v>
      </c>
      <c r="L26" s="44">
        <v>788</v>
      </c>
      <c r="M26" s="44">
        <v>609</v>
      </c>
    </row>
    <row r="27" spans="1:13" ht="11.25" customHeight="1">
      <c r="A27" s="61">
        <v>905</v>
      </c>
      <c r="B27" s="62" t="s">
        <v>324</v>
      </c>
      <c r="C27" s="44">
        <v>1652</v>
      </c>
      <c r="D27" s="45">
        <v>-8.6788280818131653</v>
      </c>
      <c r="E27" s="44">
        <v>24.670708760192348</v>
      </c>
      <c r="F27" s="44">
        <v>1283</v>
      </c>
      <c r="G27" s="45">
        <v>-19.104665825977293</v>
      </c>
      <c r="H27" s="44">
        <v>558</v>
      </c>
      <c r="I27" s="45">
        <v>-5.2631578947368496</v>
      </c>
      <c r="J27" s="44">
        <v>1165</v>
      </c>
      <c r="K27" s="45">
        <v>67.867435158501451</v>
      </c>
      <c r="L27" s="44">
        <v>1809</v>
      </c>
      <c r="M27" s="44">
        <v>694</v>
      </c>
    </row>
    <row r="28" spans="1:13" ht="11.25" customHeight="1">
      <c r="A28" s="61">
        <v>906</v>
      </c>
      <c r="B28" s="62" t="s">
        <v>616</v>
      </c>
      <c r="C28" s="44">
        <v>1939</v>
      </c>
      <c r="D28" s="45">
        <v>-17.136752136752136</v>
      </c>
      <c r="E28" s="44">
        <v>14.330777099137345</v>
      </c>
      <c r="F28" s="44">
        <v>1723</v>
      </c>
      <c r="G28" s="45">
        <v>-21.43182854537163</v>
      </c>
      <c r="H28" s="44">
        <v>498</v>
      </c>
      <c r="I28" s="45">
        <v>26.075949367088612</v>
      </c>
      <c r="J28" s="44">
        <v>1259</v>
      </c>
      <c r="K28" s="45">
        <v>-34.597402597402592</v>
      </c>
      <c r="L28" s="44">
        <v>2340</v>
      </c>
      <c r="M28" s="44">
        <v>1925</v>
      </c>
    </row>
    <row r="29" spans="1:13" ht="11.25" customHeight="1">
      <c r="A29" s="61">
        <v>907</v>
      </c>
      <c r="B29" s="62" t="s">
        <v>346</v>
      </c>
      <c r="C29" s="44">
        <v>902</v>
      </c>
      <c r="D29" s="45">
        <v>-7.010309278350519</v>
      </c>
      <c r="E29" s="44">
        <v>18.192709604419498</v>
      </c>
      <c r="F29" s="44">
        <v>814</v>
      </c>
      <c r="G29" s="45">
        <v>-6.9714285714285751</v>
      </c>
      <c r="H29" s="44">
        <v>479</v>
      </c>
      <c r="I29" s="45">
        <v>40.469208211143695</v>
      </c>
      <c r="J29" s="44">
        <v>310</v>
      </c>
      <c r="K29" s="45">
        <v>-29.864253393665166</v>
      </c>
      <c r="L29" s="44">
        <v>970</v>
      </c>
      <c r="M29" s="44">
        <v>442</v>
      </c>
    </row>
    <row r="30" spans="1:13" ht="11.25" customHeight="1">
      <c r="A30" s="61">
        <v>908</v>
      </c>
      <c r="B30" s="62" t="s">
        <v>325</v>
      </c>
      <c r="C30" s="44">
        <v>1119</v>
      </c>
      <c r="D30" s="45">
        <v>89.340101522842644</v>
      </c>
      <c r="E30" s="44">
        <v>24.784547200276418</v>
      </c>
      <c r="F30" s="44">
        <v>975</v>
      </c>
      <c r="G30" s="45">
        <v>83.615819209039557</v>
      </c>
      <c r="H30" s="44">
        <v>451</v>
      </c>
      <c r="I30" s="45">
        <v>12.468827930174569</v>
      </c>
      <c r="J30" s="44">
        <v>642</v>
      </c>
      <c r="K30" s="45">
        <v>-45.959595959595958</v>
      </c>
      <c r="L30" s="44">
        <v>591</v>
      </c>
      <c r="M30" s="44">
        <v>1188</v>
      </c>
    </row>
    <row r="31" spans="1:13" ht="11.25" customHeight="1">
      <c r="A31" s="61">
        <v>909</v>
      </c>
      <c r="B31" s="62" t="s">
        <v>592</v>
      </c>
      <c r="C31" s="44">
        <v>516</v>
      </c>
      <c r="D31" s="45">
        <v>-12.542372881355931</v>
      </c>
      <c r="E31" s="44">
        <v>11.831470335339638</v>
      </c>
      <c r="F31" s="44">
        <v>425</v>
      </c>
      <c r="G31" s="45">
        <v>-16.666666666666657</v>
      </c>
      <c r="H31" s="44">
        <v>272</v>
      </c>
      <c r="I31" s="45">
        <v>-2.1582733812949613</v>
      </c>
      <c r="J31" s="44">
        <v>208</v>
      </c>
      <c r="K31" s="45">
        <v>-50.943396226415096</v>
      </c>
      <c r="L31" s="44">
        <v>590</v>
      </c>
      <c r="M31" s="44">
        <v>424</v>
      </c>
    </row>
    <row r="32" spans="1:13" ht="11.25" customHeight="1">
      <c r="A32" s="61">
        <v>910</v>
      </c>
      <c r="B32" s="62" t="s">
        <v>326</v>
      </c>
      <c r="C32" s="44">
        <v>3784</v>
      </c>
      <c r="D32" s="45">
        <v>-6.866847157272943</v>
      </c>
      <c r="E32" s="44">
        <v>12.924750897969613</v>
      </c>
      <c r="F32" s="44">
        <v>3251</v>
      </c>
      <c r="G32" s="45">
        <v>-8.1638418079096056</v>
      </c>
      <c r="H32" s="44">
        <v>999</v>
      </c>
      <c r="I32" s="45">
        <v>0.40201005025126335</v>
      </c>
      <c r="J32" s="44">
        <v>3446</v>
      </c>
      <c r="K32" s="45">
        <v>42.573438146462536</v>
      </c>
      <c r="L32" s="44">
        <v>4063</v>
      </c>
      <c r="M32" s="44">
        <v>2417</v>
      </c>
    </row>
    <row r="33" spans="1:13" ht="11.25" customHeight="1">
      <c r="A33" s="61">
        <v>911</v>
      </c>
      <c r="B33" s="62" t="s">
        <v>602</v>
      </c>
      <c r="C33" s="44">
        <v>382</v>
      </c>
      <c r="D33" s="45">
        <v>19.375000000000014</v>
      </c>
      <c r="E33" s="44">
        <v>8.2453042776293231</v>
      </c>
      <c r="F33" s="44">
        <v>340</v>
      </c>
      <c r="G33" s="45">
        <v>27.340823970037448</v>
      </c>
      <c r="H33" s="44">
        <v>194</v>
      </c>
      <c r="I33" s="45">
        <v>-2.0202020202020208</v>
      </c>
      <c r="J33" s="44">
        <v>452</v>
      </c>
      <c r="K33" s="45">
        <v>40.809968847352025</v>
      </c>
      <c r="L33" s="44">
        <v>320</v>
      </c>
      <c r="M33" s="44">
        <v>321</v>
      </c>
    </row>
    <row r="34" spans="1:13" ht="11.25" customHeight="1">
      <c r="A34" s="61">
        <v>912</v>
      </c>
      <c r="B34" s="62" t="s">
        <v>601</v>
      </c>
      <c r="C34" s="44">
        <v>737</v>
      </c>
      <c r="D34" s="45">
        <v>-1.2064343163538922</v>
      </c>
      <c r="E34" s="44">
        <v>12.240959212858156</v>
      </c>
      <c r="F34" s="44">
        <v>605</v>
      </c>
      <c r="G34" s="45">
        <v>4.1308089500860632</v>
      </c>
      <c r="H34" s="44">
        <v>296</v>
      </c>
      <c r="I34" s="45">
        <v>-22.513089005235599</v>
      </c>
      <c r="J34" s="44">
        <v>586</v>
      </c>
      <c r="K34" s="45">
        <v>98.644067796610159</v>
      </c>
      <c r="L34" s="44">
        <v>746</v>
      </c>
      <c r="M34" s="44">
        <v>295</v>
      </c>
    </row>
    <row r="35" spans="1:13" ht="11.25" customHeight="1">
      <c r="A35" s="61">
        <v>913</v>
      </c>
      <c r="B35" s="62" t="s">
        <v>341</v>
      </c>
      <c r="C35" s="44">
        <v>536</v>
      </c>
      <c r="D35" s="45">
        <v>0.75187969924812137</v>
      </c>
      <c r="E35" s="44">
        <v>11.862895033297995</v>
      </c>
      <c r="F35" s="44">
        <v>433</v>
      </c>
      <c r="G35" s="45">
        <v>2.850356294536823</v>
      </c>
      <c r="H35" s="44">
        <v>222</v>
      </c>
      <c r="I35" s="45">
        <v>8.2926829268292721</v>
      </c>
      <c r="J35" s="44">
        <v>518</v>
      </c>
      <c r="K35" s="45">
        <v>50.144927536231876</v>
      </c>
      <c r="L35" s="44">
        <v>532</v>
      </c>
      <c r="M35" s="44">
        <v>345</v>
      </c>
    </row>
    <row r="36" spans="1:13" ht="11.25" customHeight="1">
      <c r="A36" s="61">
        <v>914</v>
      </c>
      <c r="B36" s="62" t="s">
        <v>615</v>
      </c>
      <c r="C36" s="44">
        <v>709</v>
      </c>
      <c r="D36" s="45">
        <v>11.829652996845425</v>
      </c>
      <c r="E36" s="44">
        <v>14.113188167216396</v>
      </c>
      <c r="F36" s="44">
        <v>620</v>
      </c>
      <c r="G36" s="45">
        <v>18.773946360153261</v>
      </c>
      <c r="H36" s="44">
        <v>366</v>
      </c>
      <c r="I36" s="45">
        <v>6.7055393586005891</v>
      </c>
      <c r="J36" s="44">
        <v>963</v>
      </c>
      <c r="K36" s="45">
        <v>65.463917525773184</v>
      </c>
      <c r="L36" s="44">
        <v>634</v>
      </c>
      <c r="M36" s="44">
        <v>582</v>
      </c>
    </row>
    <row r="37" spans="1:13" ht="11.25" customHeight="1">
      <c r="A37" s="61">
        <v>915</v>
      </c>
      <c r="B37" s="62" t="s">
        <v>347</v>
      </c>
      <c r="C37" s="44">
        <v>1594</v>
      </c>
      <c r="D37" s="45">
        <v>-5.1754907792980447</v>
      </c>
      <c r="E37" s="44">
        <v>21.752391193693171</v>
      </c>
      <c r="F37" s="44">
        <v>1287</v>
      </c>
      <c r="G37" s="45">
        <v>-13.797722705961164</v>
      </c>
      <c r="H37" s="44">
        <v>676</v>
      </c>
      <c r="I37" s="45">
        <v>14.965986394557817</v>
      </c>
      <c r="J37" s="44">
        <v>1137</v>
      </c>
      <c r="K37" s="45">
        <v>14.848484848484844</v>
      </c>
      <c r="L37" s="44">
        <v>1681</v>
      </c>
      <c r="M37" s="44">
        <v>990</v>
      </c>
    </row>
    <row r="38" spans="1:13" ht="11.25" customHeight="1">
      <c r="A38" s="61">
        <v>916</v>
      </c>
      <c r="B38" s="62" t="s">
        <v>614</v>
      </c>
      <c r="C38" s="44">
        <v>1269</v>
      </c>
      <c r="D38" s="45">
        <v>-23.554216867469876</v>
      </c>
      <c r="E38" s="44">
        <v>15.188200838522736</v>
      </c>
      <c r="F38" s="44">
        <v>1072</v>
      </c>
      <c r="G38" s="45">
        <v>-21.060382916053015</v>
      </c>
      <c r="H38" s="44">
        <v>500</v>
      </c>
      <c r="I38" s="45">
        <v>-3.8461538461538396</v>
      </c>
      <c r="J38" s="44">
        <v>1076</v>
      </c>
      <c r="K38" s="45">
        <v>57.309941520467845</v>
      </c>
      <c r="L38" s="44">
        <v>1660</v>
      </c>
      <c r="M38" s="44">
        <v>684</v>
      </c>
    </row>
    <row r="39" spans="1:13" ht="11.25" customHeight="1">
      <c r="A39" s="61">
        <v>917</v>
      </c>
      <c r="B39" s="62" t="s">
        <v>154</v>
      </c>
      <c r="C39" s="44">
        <v>824</v>
      </c>
      <c r="D39" s="45">
        <v>77.969762419006486</v>
      </c>
      <c r="E39" s="44">
        <v>19.519729376955823</v>
      </c>
      <c r="F39" s="44">
        <v>667</v>
      </c>
      <c r="G39" s="45">
        <v>65.50868486352357</v>
      </c>
      <c r="H39" s="44">
        <v>461</v>
      </c>
      <c r="I39" s="45">
        <v>78.682170542635674</v>
      </c>
      <c r="J39" s="44">
        <v>415</v>
      </c>
      <c r="K39" s="45">
        <v>13.079019073569469</v>
      </c>
      <c r="L39" s="44">
        <v>463</v>
      </c>
      <c r="M39" s="44">
        <v>367</v>
      </c>
    </row>
    <row r="40" spans="1:13" ht="11.25" customHeight="1">
      <c r="A40" s="61">
        <v>918</v>
      </c>
      <c r="B40" s="62" t="s">
        <v>591</v>
      </c>
      <c r="C40" s="44">
        <v>500</v>
      </c>
      <c r="D40" s="45">
        <v>-13.494809688581313</v>
      </c>
      <c r="E40" s="44">
        <v>9.8512655920906163</v>
      </c>
      <c r="F40" s="44">
        <v>442</v>
      </c>
      <c r="G40" s="45">
        <v>-0.22573363431150995</v>
      </c>
      <c r="H40" s="44">
        <v>224</v>
      </c>
      <c r="I40" s="45">
        <v>-13.178294573643413</v>
      </c>
      <c r="J40" s="44">
        <v>460</v>
      </c>
      <c r="K40" s="45">
        <v>118.00947867298578</v>
      </c>
      <c r="L40" s="44">
        <v>578</v>
      </c>
      <c r="M40" s="44">
        <v>211</v>
      </c>
    </row>
    <row r="41" spans="1:13" ht="11.25" customHeight="1">
      <c r="A41" s="61">
        <v>1001</v>
      </c>
      <c r="B41" s="62" t="s">
        <v>537</v>
      </c>
      <c r="C41" s="44">
        <v>763</v>
      </c>
      <c r="D41" s="45">
        <v>1.0596026490066208</v>
      </c>
      <c r="E41" s="44">
        <v>7.7313816070127581</v>
      </c>
      <c r="F41" s="44">
        <v>569</v>
      </c>
      <c r="G41" s="45">
        <v>-21.408839779005532</v>
      </c>
      <c r="H41" s="44">
        <v>247</v>
      </c>
      <c r="I41" s="45">
        <v>-17.391304347826093</v>
      </c>
      <c r="J41" s="44">
        <v>339</v>
      </c>
      <c r="K41" s="45">
        <v>-23.129251700680271</v>
      </c>
      <c r="L41" s="44">
        <v>755</v>
      </c>
      <c r="M41" s="44">
        <v>441</v>
      </c>
    </row>
    <row r="42" spans="1:13" ht="11.25" customHeight="1">
      <c r="A42" s="61">
        <v>1101</v>
      </c>
      <c r="B42" s="62" t="s">
        <v>583</v>
      </c>
      <c r="C42" s="44">
        <v>3796</v>
      </c>
      <c r="D42" s="45">
        <v>44.554455445544562</v>
      </c>
      <c r="E42" s="44">
        <v>10.344758987009371</v>
      </c>
      <c r="F42" s="44">
        <v>3200</v>
      </c>
      <c r="G42" s="45">
        <v>44.014401440144013</v>
      </c>
      <c r="H42" s="44">
        <v>442</v>
      </c>
      <c r="I42" s="45">
        <v>53.472222222222229</v>
      </c>
      <c r="J42" s="44">
        <v>1749</v>
      </c>
      <c r="K42" s="45">
        <v>-21.63978494623656</v>
      </c>
      <c r="L42" s="44">
        <v>2626</v>
      </c>
      <c r="M42" s="44">
        <v>2232</v>
      </c>
    </row>
    <row r="43" spans="1:13" ht="11.25" customHeight="1">
      <c r="A43" s="61">
        <v>1201</v>
      </c>
      <c r="B43" s="62" t="s">
        <v>948</v>
      </c>
      <c r="C43" s="44">
        <v>1651</v>
      </c>
      <c r="D43" s="45">
        <v>40.033927056827821</v>
      </c>
      <c r="E43" s="44">
        <v>20.584058637761711</v>
      </c>
      <c r="F43" s="44">
        <v>1607</v>
      </c>
      <c r="G43" s="45">
        <v>52.322274881516591</v>
      </c>
      <c r="H43" s="44">
        <v>668</v>
      </c>
      <c r="I43" s="45">
        <v>11.333333333333329</v>
      </c>
      <c r="J43" s="44">
        <v>578</v>
      </c>
      <c r="K43" s="45">
        <v>48.969072164948443</v>
      </c>
      <c r="L43" s="44">
        <v>1179</v>
      </c>
      <c r="M43" s="44">
        <v>388</v>
      </c>
    </row>
    <row r="44" spans="1:13" ht="11.25" customHeight="1">
      <c r="A44" s="61">
        <v>1202</v>
      </c>
      <c r="B44" s="62" t="s">
        <v>731</v>
      </c>
      <c r="C44" s="44">
        <v>621</v>
      </c>
      <c r="D44" s="45">
        <v>51.094890510948915</v>
      </c>
      <c r="E44" s="44">
        <v>10.430190783473606</v>
      </c>
      <c r="F44" s="44">
        <v>524</v>
      </c>
      <c r="G44" s="45">
        <v>45.152354570637101</v>
      </c>
      <c r="H44" s="44">
        <v>305</v>
      </c>
      <c r="I44" s="45">
        <v>-3.48101265822784</v>
      </c>
      <c r="J44" s="44">
        <v>595</v>
      </c>
      <c r="K44" s="45">
        <v>119.5571955719557</v>
      </c>
      <c r="L44" s="44">
        <v>411</v>
      </c>
      <c r="M44" s="44">
        <v>271</v>
      </c>
    </row>
    <row r="45" spans="1:13" ht="11.25" customHeight="1">
      <c r="A45" s="61">
        <v>1203</v>
      </c>
      <c r="B45" s="62" t="s">
        <v>730</v>
      </c>
      <c r="C45" s="44">
        <v>450</v>
      </c>
      <c r="D45" s="45">
        <v>-46.236559139784951</v>
      </c>
      <c r="E45" s="44">
        <v>10.409317495749528</v>
      </c>
      <c r="F45" s="44">
        <v>418</v>
      </c>
      <c r="G45" s="45">
        <v>-38.074074074074069</v>
      </c>
      <c r="H45" s="44">
        <v>299</v>
      </c>
      <c r="I45" s="45">
        <v>-18.528610354223432</v>
      </c>
      <c r="J45" s="44">
        <v>146</v>
      </c>
      <c r="K45" s="45">
        <v>-86.917562724014331</v>
      </c>
      <c r="L45" s="44">
        <v>837</v>
      </c>
      <c r="M45" s="44">
        <v>1116</v>
      </c>
    </row>
    <row r="46" spans="1:13" ht="11.25" customHeight="1">
      <c r="A46" s="61">
        <v>1204</v>
      </c>
      <c r="B46" s="62" t="s">
        <v>728</v>
      </c>
      <c r="C46" s="44">
        <v>327</v>
      </c>
      <c r="D46" s="45">
        <v>-36.627906976744185</v>
      </c>
      <c r="E46" s="44">
        <v>8.4292906249275017</v>
      </c>
      <c r="F46" s="44">
        <v>272</v>
      </c>
      <c r="G46" s="45">
        <v>-41.755888650963598</v>
      </c>
      <c r="H46" s="44">
        <v>229</v>
      </c>
      <c r="I46" s="45">
        <v>-14.232209737827716</v>
      </c>
      <c r="J46" s="44">
        <v>87</v>
      </c>
      <c r="K46" s="45">
        <v>-56.060606060606062</v>
      </c>
      <c r="L46" s="44">
        <v>516</v>
      </c>
      <c r="M46" s="44">
        <v>198</v>
      </c>
    </row>
    <row r="47" spans="1:13" ht="11.25" customHeight="1">
      <c r="A47" s="61">
        <v>1205</v>
      </c>
      <c r="B47" s="62" t="s">
        <v>729</v>
      </c>
      <c r="C47" s="44">
        <v>614</v>
      </c>
      <c r="D47" s="45">
        <v>113.93728222996518</v>
      </c>
      <c r="E47" s="44">
        <v>20.184686594935421</v>
      </c>
      <c r="F47" s="44">
        <v>537</v>
      </c>
      <c r="G47" s="45">
        <v>91.785714285714306</v>
      </c>
      <c r="H47" s="44">
        <v>167</v>
      </c>
      <c r="I47" s="45">
        <v>13.605442176870739</v>
      </c>
      <c r="J47" s="44">
        <v>197</v>
      </c>
      <c r="K47" s="45">
        <v>462.85714285714289</v>
      </c>
      <c r="L47" s="44">
        <v>287</v>
      </c>
      <c r="M47" s="44">
        <v>35</v>
      </c>
    </row>
    <row r="48" spans="1:13" ht="11.25" customHeight="1">
      <c r="A48" s="61">
        <v>1301</v>
      </c>
      <c r="B48" s="62" t="s">
        <v>121</v>
      </c>
      <c r="C48" s="44">
        <v>125</v>
      </c>
      <c r="D48" s="45">
        <v>-29.775280898876403</v>
      </c>
      <c r="E48" s="44">
        <v>4.8435719987290469</v>
      </c>
      <c r="F48" s="44">
        <v>113</v>
      </c>
      <c r="G48" s="45">
        <v>-13.07692307692308</v>
      </c>
      <c r="H48" s="44">
        <v>99</v>
      </c>
      <c r="I48" s="45">
        <v>-3.8834951456310591</v>
      </c>
      <c r="J48" s="44">
        <v>200</v>
      </c>
      <c r="K48" s="45">
        <v>146.91358024691357</v>
      </c>
      <c r="L48" s="44">
        <v>178</v>
      </c>
      <c r="M48" s="44">
        <v>81</v>
      </c>
    </row>
    <row r="49" spans="1:13" ht="11.25" customHeight="1">
      <c r="A49" s="61">
        <v>1302</v>
      </c>
      <c r="B49" s="62" t="s">
        <v>621</v>
      </c>
      <c r="C49" s="44">
        <v>274</v>
      </c>
      <c r="D49" s="45">
        <v>-37.585421412300676</v>
      </c>
      <c r="E49" s="44">
        <v>6.4472863748132285</v>
      </c>
      <c r="F49" s="44">
        <v>198</v>
      </c>
      <c r="G49" s="45">
        <v>-50.125944584382871</v>
      </c>
      <c r="H49" s="44">
        <v>87</v>
      </c>
      <c r="I49" s="45">
        <v>11.538461538461547</v>
      </c>
      <c r="J49" s="44">
        <v>384</v>
      </c>
      <c r="K49" s="45">
        <v>-64.378478664192954</v>
      </c>
      <c r="L49" s="44">
        <v>439</v>
      </c>
      <c r="M49" s="44">
        <v>1078</v>
      </c>
    </row>
    <row r="50" spans="1:13" ht="11.25" customHeight="1">
      <c r="A50" s="61">
        <v>1303</v>
      </c>
      <c r="B50" s="62" t="s">
        <v>622</v>
      </c>
      <c r="C50" s="44">
        <v>748</v>
      </c>
      <c r="D50" s="45">
        <v>20.645161290322591</v>
      </c>
      <c r="E50" s="44">
        <v>16.249389018628143</v>
      </c>
      <c r="F50" s="44">
        <v>662</v>
      </c>
      <c r="G50" s="45">
        <v>20.582877959927146</v>
      </c>
      <c r="H50" s="44">
        <v>243</v>
      </c>
      <c r="I50" s="45">
        <v>40.462427745664741</v>
      </c>
      <c r="J50" s="44">
        <v>158</v>
      </c>
      <c r="K50" s="45">
        <v>15.328467153284663</v>
      </c>
      <c r="L50" s="44">
        <v>620</v>
      </c>
      <c r="M50" s="44">
        <v>137</v>
      </c>
    </row>
    <row r="51" spans="1:13" ht="11.25" customHeight="1">
      <c r="A51" s="61">
        <v>1304</v>
      </c>
      <c r="B51" s="62" t="s">
        <v>492</v>
      </c>
      <c r="C51" s="44">
        <v>248</v>
      </c>
      <c r="D51" s="45">
        <v>-21.51898734177216</v>
      </c>
      <c r="E51" s="44">
        <v>5.3361563321671257</v>
      </c>
      <c r="F51" s="44">
        <v>206</v>
      </c>
      <c r="G51" s="45">
        <v>-33.333333333333343</v>
      </c>
      <c r="H51" s="44">
        <v>133</v>
      </c>
      <c r="I51" s="45">
        <v>-26.519337016574582</v>
      </c>
      <c r="J51" s="44">
        <v>159</v>
      </c>
      <c r="K51" s="45">
        <v>29.268292682926841</v>
      </c>
      <c r="L51" s="44">
        <v>316</v>
      </c>
      <c r="M51" s="44">
        <v>123</v>
      </c>
    </row>
    <row r="52" spans="1:13" ht="11.25" customHeight="1">
      <c r="A52" s="61">
        <v>1401</v>
      </c>
      <c r="B52" s="62" t="s">
        <v>457</v>
      </c>
      <c r="C52" s="44">
        <v>1342</v>
      </c>
      <c r="D52" s="45">
        <v>63.061968408262459</v>
      </c>
      <c r="E52" s="44">
        <v>12.853384261596061</v>
      </c>
      <c r="F52" s="44">
        <v>1231</v>
      </c>
      <c r="G52" s="45">
        <v>81.296023564064797</v>
      </c>
      <c r="H52" s="44">
        <v>194</v>
      </c>
      <c r="I52" s="45">
        <v>-8.9201877934272318</v>
      </c>
      <c r="J52" s="44">
        <v>535</v>
      </c>
      <c r="K52" s="45">
        <v>46.978021978021985</v>
      </c>
      <c r="L52" s="44">
        <v>823</v>
      </c>
      <c r="M52" s="44">
        <v>364</v>
      </c>
    </row>
    <row r="53" spans="1:13" ht="11.25" customHeight="1">
      <c r="A53" s="61">
        <v>1402</v>
      </c>
      <c r="B53" s="62" t="s">
        <v>458</v>
      </c>
      <c r="C53" s="44">
        <v>213</v>
      </c>
      <c r="D53" s="45">
        <v>-39.660056657223798</v>
      </c>
      <c r="E53" s="44">
        <v>3.8553222452093547</v>
      </c>
      <c r="F53" s="44">
        <v>161</v>
      </c>
      <c r="G53" s="45">
        <v>-44.29065743944637</v>
      </c>
      <c r="H53" s="44">
        <v>138</v>
      </c>
      <c r="I53" s="45">
        <v>-20.23121387283237</v>
      </c>
      <c r="J53" s="44">
        <v>219</v>
      </c>
      <c r="K53" s="45">
        <v>71.09375</v>
      </c>
      <c r="L53" s="44">
        <v>353</v>
      </c>
      <c r="M53" s="44">
        <v>128</v>
      </c>
    </row>
    <row r="54" spans="1:13" ht="11.25" customHeight="1">
      <c r="A54" s="61">
        <v>1403</v>
      </c>
      <c r="B54" s="62" t="s">
        <v>44</v>
      </c>
      <c r="C54" s="44">
        <v>886</v>
      </c>
      <c r="D54" s="45">
        <v>5.6019070321811739</v>
      </c>
      <c r="E54" s="44">
        <v>6.2115284846955223</v>
      </c>
      <c r="F54" s="44">
        <v>761</v>
      </c>
      <c r="G54" s="45">
        <v>8.7142857142857224</v>
      </c>
      <c r="H54" s="44">
        <v>357</v>
      </c>
      <c r="I54" s="45">
        <v>-11.851851851851848</v>
      </c>
      <c r="J54" s="44">
        <v>788</v>
      </c>
      <c r="K54" s="45">
        <v>56.349206349206355</v>
      </c>
      <c r="L54" s="44">
        <v>839</v>
      </c>
      <c r="M54" s="44">
        <v>504</v>
      </c>
    </row>
    <row r="55" spans="1:13" ht="11.25" customHeight="1">
      <c r="A55" s="61">
        <v>1404</v>
      </c>
      <c r="B55" s="62" t="s">
        <v>456</v>
      </c>
      <c r="C55" s="44">
        <v>995</v>
      </c>
      <c r="D55" s="45">
        <v>-26.077265973254086</v>
      </c>
      <c r="E55" s="44">
        <v>9.4849979743094774</v>
      </c>
      <c r="F55" s="44">
        <v>719</v>
      </c>
      <c r="G55" s="45">
        <v>-32.614807872539828</v>
      </c>
      <c r="H55" s="44">
        <v>271</v>
      </c>
      <c r="I55" s="45">
        <v>-2.517985611510781</v>
      </c>
      <c r="J55" s="44">
        <v>759</v>
      </c>
      <c r="K55" s="45">
        <v>-53.061224489795919</v>
      </c>
      <c r="L55" s="44">
        <v>1346</v>
      </c>
      <c r="M55" s="44">
        <v>1617</v>
      </c>
    </row>
    <row r="56" spans="1:13" ht="11.25" customHeight="1">
      <c r="A56" s="61">
        <v>1501</v>
      </c>
      <c r="B56" s="62" t="s">
        <v>949</v>
      </c>
      <c r="C56" s="44">
        <v>97</v>
      </c>
      <c r="D56" s="45">
        <v>-20.491803278688522</v>
      </c>
      <c r="E56" s="44">
        <v>4.9906618029151639</v>
      </c>
      <c r="F56" s="44">
        <v>89</v>
      </c>
      <c r="G56" s="45">
        <v>-21.238938053097343</v>
      </c>
      <c r="H56" s="44">
        <v>55</v>
      </c>
      <c r="I56" s="45">
        <v>-38.202247191011239</v>
      </c>
      <c r="J56" s="44">
        <v>64</v>
      </c>
      <c r="K56" s="45">
        <v>-56.164383561643838</v>
      </c>
      <c r="L56" s="44">
        <v>122</v>
      </c>
      <c r="M56" s="44">
        <v>146</v>
      </c>
    </row>
    <row r="57" spans="1:13" ht="11.25" customHeight="1">
      <c r="A57" s="61">
        <v>1502</v>
      </c>
      <c r="B57" s="62" t="s">
        <v>501</v>
      </c>
      <c r="C57" s="44">
        <v>129</v>
      </c>
      <c r="D57" s="45">
        <v>-55.208333333333329</v>
      </c>
      <c r="E57" s="44">
        <v>3.5484208152015446</v>
      </c>
      <c r="F57" s="44">
        <v>123</v>
      </c>
      <c r="G57" s="45">
        <v>-52.509652509652511</v>
      </c>
      <c r="H57" s="44">
        <v>105</v>
      </c>
      <c r="I57" s="45">
        <v>-53.125</v>
      </c>
      <c r="J57" s="44">
        <v>41</v>
      </c>
      <c r="K57" s="45">
        <v>-90.909090909090907</v>
      </c>
      <c r="L57" s="44">
        <v>288</v>
      </c>
      <c r="M57" s="44">
        <v>451</v>
      </c>
    </row>
    <row r="58" spans="1:13" ht="11.25" customHeight="1">
      <c r="A58" s="61">
        <v>1503</v>
      </c>
      <c r="B58" s="62" t="s">
        <v>951</v>
      </c>
      <c r="C58" s="44">
        <v>630</v>
      </c>
      <c r="D58" s="45">
        <v>105.21172638436482</v>
      </c>
      <c r="E58" s="44">
        <v>8.5555397119634975</v>
      </c>
      <c r="F58" s="44">
        <v>458</v>
      </c>
      <c r="G58" s="45">
        <v>97.413793103448256</v>
      </c>
      <c r="H58" s="44">
        <v>188</v>
      </c>
      <c r="I58" s="45">
        <v>8.0459770114942586</v>
      </c>
      <c r="J58" s="44">
        <v>167</v>
      </c>
      <c r="K58" s="45">
        <v>-83.675464320625608</v>
      </c>
      <c r="L58" s="44">
        <v>307</v>
      </c>
      <c r="M58" s="44">
        <v>1023</v>
      </c>
    </row>
    <row r="59" spans="1:13" ht="11.25" customHeight="1">
      <c r="A59" s="61">
        <v>1504</v>
      </c>
      <c r="B59" s="62" t="s">
        <v>950</v>
      </c>
      <c r="C59" s="44">
        <v>1544</v>
      </c>
      <c r="D59" s="45">
        <v>66.021505376344066</v>
      </c>
      <c r="E59" s="44">
        <v>17.145801499591343</v>
      </c>
      <c r="F59" s="44">
        <v>1308</v>
      </c>
      <c r="G59" s="45">
        <v>83.707865168539314</v>
      </c>
      <c r="H59" s="44">
        <v>320</v>
      </c>
      <c r="I59" s="45">
        <v>-11.111111111111114</v>
      </c>
      <c r="J59" s="44">
        <v>368</v>
      </c>
      <c r="K59" s="45">
        <v>-51.895424836601308</v>
      </c>
      <c r="L59" s="44">
        <v>930</v>
      </c>
      <c r="M59" s="44">
        <v>765</v>
      </c>
    </row>
    <row r="60" spans="1:13" ht="11.25" customHeight="1">
      <c r="A60" s="61">
        <v>1601</v>
      </c>
      <c r="B60" s="62" t="s">
        <v>453</v>
      </c>
      <c r="C60" s="44">
        <v>296</v>
      </c>
      <c r="D60" s="45">
        <v>-50.58430717863105</v>
      </c>
      <c r="E60" s="44">
        <v>4.4050962201000372</v>
      </c>
      <c r="F60" s="44">
        <v>189</v>
      </c>
      <c r="G60" s="45">
        <v>-58.643326039387311</v>
      </c>
      <c r="H60" s="44">
        <v>110</v>
      </c>
      <c r="I60" s="45">
        <v>-32.515337423312886</v>
      </c>
      <c r="J60" s="44">
        <v>621</v>
      </c>
      <c r="K60" s="45">
        <v>146.42857142857144</v>
      </c>
      <c r="L60" s="44">
        <v>599</v>
      </c>
      <c r="M60" s="44">
        <v>252</v>
      </c>
    </row>
    <row r="61" spans="1:13" ht="11.25" customHeight="1">
      <c r="A61" s="61">
        <v>1602</v>
      </c>
      <c r="B61" s="62" t="s">
        <v>402</v>
      </c>
      <c r="C61" s="44">
        <v>195</v>
      </c>
      <c r="D61" s="45">
        <v>-30.357142857142861</v>
      </c>
      <c r="E61" s="44">
        <v>5.4186836211256413</v>
      </c>
      <c r="F61" s="44">
        <v>149</v>
      </c>
      <c r="G61" s="45">
        <v>-14.367816091954026</v>
      </c>
      <c r="H61" s="44">
        <v>96</v>
      </c>
      <c r="I61" s="45">
        <v>-14.285714285714292</v>
      </c>
      <c r="J61" s="44">
        <v>103</v>
      </c>
      <c r="K61" s="45">
        <v>-31.333333333333329</v>
      </c>
      <c r="L61" s="44">
        <v>280</v>
      </c>
      <c r="M61" s="44">
        <v>150</v>
      </c>
    </row>
    <row r="62" spans="1:13" ht="11.25" customHeight="1">
      <c r="A62" s="61">
        <v>1603</v>
      </c>
      <c r="B62" s="62" t="s">
        <v>455</v>
      </c>
      <c r="C62" s="44">
        <v>315</v>
      </c>
      <c r="D62" s="45">
        <v>7.1428571428571388</v>
      </c>
      <c r="E62" s="44">
        <v>4.7892720306513406</v>
      </c>
      <c r="F62" s="44">
        <v>248</v>
      </c>
      <c r="G62" s="45">
        <v>-3.8759689922480618</v>
      </c>
      <c r="H62" s="44">
        <v>118</v>
      </c>
      <c r="I62" s="45">
        <v>-19.178082191780817</v>
      </c>
      <c r="J62" s="44">
        <v>651</v>
      </c>
      <c r="K62" s="45">
        <v>47.61904761904762</v>
      </c>
      <c r="L62" s="44">
        <v>294</v>
      </c>
      <c r="M62" s="44">
        <v>441</v>
      </c>
    </row>
    <row r="63" spans="1:13" ht="11.25" customHeight="1">
      <c r="A63" s="61">
        <v>1604</v>
      </c>
      <c r="B63" s="62" t="s">
        <v>454</v>
      </c>
      <c r="C63" s="44">
        <v>375</v>
      </c>
      <c r="D63" s="45">
        <v>25.418060200668904</v>
      </c>
      <c r="E63" s="44">
        <v>8.4489335192849726</v>
      </c>
      <c r="F63" s="44">
        <v>294</v>
      </c>
      <c r="G63" s="45">
        <v>26.180257510729604</v>
      </c>
      <c r="H63" s="44">
        <v>93</v>
      </c>
      <c r="I63" s="45">
        <v>-27.34375</v>
      </c>
      <c r="J63" s="44">
        <v>756</v>
      </c>
      <c r="K63" s="45">
        <v>530</v>
      </c>
      <c r="L63" s="44">
        <v>299</v>
      </c>
      <c r="M63" s="44">
        <v>120</v>
      </c>
    </row>
    <row r="64" spans="1:13" ht="11.25" customHeight="1">
      <c r="A64" s="662"/>
      <c r="B64" s="663"/>
      <c r="C64" s="202"/>
      <c r="D64" s="202"/>
      <c r="E64" s="202"/>
      <c r="F64" s="202"/>
      <c r="G64" s="202"/>
      <c r="H64" s="202"/>
      <c r="I64" s="202"/>
      <c r="J64" s="202"/>
      <c r="K64" s="46"/>
      <c r="L64" s="46"/>
      <c r="M64" s="46"/>
    </row>
    <row r="65" spans="1:244" s="37" customFormat="1" ht="11.25" customHeight="1">
      <c r="A65" s="199" t="s">
        <v>1217</v>
      </c>
      <c r="B65" s="125"/>
      <c r="C65" s="199"/>
      <c r="D65" s="199"/>
      <c r="E65" s="125"/>
      <c r="F65" s="199" t="s">
        <v>1219</v>
      </c>
      <c r="G65" s="199"/>
      <c r="H65" s="199"/>
      <c r="I65" s="199"/>
      <c r="J65" s="199"/>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199" t="s">
        <v>1218</v>
      </c>
      <c r="B66" s="125"/>
      <c r="C66" s="199"/>
      <c r="D66" s="199"/>
      <c r="E66" s="125"/>
      <c r="F66" s="199" t="s">
        <v>1220</v>
      </c>
      <c r="G66" s="199"/>
      <c r="H66" s="199"/>
      <c r="I66" s="199"/>
      <c r="J66" s="199"/>
    </row>
    <row r="67" spans="1:244" ht="11.25" customHeight="1">
      <c r="A67" s="203"/>
      <c r="B67" s="125"/>
      <c r="C67" s="199"/>
      <c r="D67" s="199"/>
      <c r="E67" s="199"/>
      <c r="F67" s="199"/>
      <c r="G67" s="199"/>
      <c r="H67" s="199"/>
      <c r="I67" s="199"/>
      <c r="J67" s="199"/>
    </row>
    <row r="68" spans="1:244" ht="11.25" customHeight="1">
      <c r="A68" s="125"/>
      <c r="B68" s="204"/>
      <c r="C68" s="204"/>
      <c r="D68" s="204"/>
      <c r="E68" s="205"/>
      <c r="F68" s="205"/>
      <c r="G68" s="205"/>
      <c r="H68" s="205"/>
      <c r="I68" s="205"/>
      <c r="J68" s="205"/>
      <c r="K68" s="51"/>
      <c r="L68" s="51"/>
      <c r="M68" s="127"/>
    </row>
    <row r="69" spans="1:244" ht="11.25" customHeight="1">
      <c r="A69" s="204" t="s">
        <v>1733</v>
      </c>
      <c r="B69" s="125"/>
      <c r="C69" s="199"/>
      <c r="D69" s="199"/>
      <c r="E69" s="199"/>
      <c r="F69" s="199"/>
      <c r="G69" s="199"/>
      <c r="H69" s="199"/>
      <c r="I69" s="199"/>
      <c r="J69" s="199"/>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5"/>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6" style="44" customWidth="1"/>
    <col min="11" max="11" width="8.7109375" style="44" customWidth="1"/>
    <col min="12" max="12" width="6" style="44" customWidth="1"/>
    <col min="13" max="16384" width="11.42578125" style="36"/>
  </cols>
  <sheetData>
    <row r="1" spans="1:13" ht="15" customHeight="1">
      <c r="A1" s="1106" t="s">
        <v>1750</v>
      </c>
    </row>
    <row r="2" spans="1:13" ht="9" customHeight="1">
      <c r="A2" s="34" t="s">
        <v>452</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158</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335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539" t="s">
        <v>159</v>
      </c>
      <c r="B9" s="1540"/>
      <c r="C9" s="1537" t="s">
        <v>1630</v>
      </c>
      <c r="D9" s="1538"/>
      <c r="E9" s="1537" t="s">
        <v>1655</v>
      </c>
      <c r="F9" s="1538"/>
      <c r="G9" s="1537" t="s">
        <v>1688</v>
      </c>
      <c r="H9" s="1538"/>
      <c r="I9" s="1537" t="s">
        <v>1634</v>
      </c>
      <c r="J9" s="1538"/>
      <c r="K9" s="1537" t="s">
        <v>1605</v>
      </c>
      <c r="L9" s="1545"/>
      <c r="M9" s="125"/>
    </row>
    <row r="10" spans="1:13" ht="12.75" customHeight="1">
      <c r="A10" s="1541"/>
      <c r="B10" s="1542"/>
      <c r="C10" s="1552" t="s">
        <v>1223</v>
      </c>
      <c r="D10" s="1552" t="s">
        <v>1224</v>
      </c>
      <c r="E10" s="1552" t="s">
        <v>1223</v>
      </c>
      <c r="F10" s="1552" t="s">
        <v>1224</v>
      </c>
      <c r="G10" s="1552" t="s">
        <v>1223</v>
      </c>
      <c r="H10" s="1552" t="s">
        <v>1224</v>
      </c>
      <c r="I10" s="1552" t="s">
        <v>1223</v>
      </c>
      <c r="J10" s="1552" t="s">
        <v>1224</v>
      </c>
      <c r="K10" s="1552" t="s">
        <v>1223</v>
      </c>
      <c r="L10" s="1546" t="s">
        <v>1224</v>
      </c>
    </row>
    <row r="11" spans="1:13" ht="15.75" customHeight="1">
      <c r="A11" s="1541"/>
      <c r="B11" s="1542"/>
      <c r="C11" s="1553"/>
      <c r="D11" s="1553"/>
      <c r="E11" s="1553"/>
      <c r="F11" s="1553"/>
      <c r="G11" s="1553"/>
      <c r="H11" s="1553"/>
      <c r="I11" s="1553"/>
      <c r="J11" s="1553"/>
      <c r="K11" s="1553"/>
      <c r="L11" s="1555"/>
    </row>
    <row r="12" spans="1:13" ht="12.75" customHeight="1">
      <c r="A12" s="1541"/>
      <c r="B12" s="1542"/>
      <c r="C12" s="1553"/>
      <c r="D12" s="1553"/>
      <c r="E12" s="1553"/>
      <c r="F12" s="1553"/>
      <c r="G12" s="1553"/>
      <c r="H12" s="1553"/>
      <c r="I12" s="1553"/>
      <c r="J12" s="1553"/>
      <c r="K12" s="1553"/>
      <c r="L12" s="1555"/>
    </row>
    <row r="13" spans="1:13" ht="36.75" customHeight="1">
      <c r="A13" s="1541"/>
      <c r="B13" s="1542"/>
      <c r="C13" s="1554"/>
      <c r="D13" s="1554"/>
      <c r="E13" s="1554"/>
      <c r="F13" s="1554"/>
      <c r="G13" s="1554"/>
      <c r="H13" s="1554"/>
      <c r="I13" s="1554"/>
      <c r="J13" s="1554"/>
      <c r="K13" s="1554"/>
      <c r="L13" s="1549"/>
    </row>
    <row r="14" spans="1:13" ht="12.75" customHeight="1">
      <c r="A14" s="1543"/>
      <c r="B14" s="1544"/>
      <c r="C14" s="39" t="s">
        <v>179</v>
      </c>
      <c r="D14" s="963" t="s">
        <v>61</v>
      </c>
      <c r="E14" s="39" t="s">
        <v>179</v>
      </c>
      <c r="F14" s="963" t="s">
        <v>61</v>
      </c>
      <c r="G14" s="39" t="s">
        <v>179</v>
      </c>
      <c r="H14" s="963" t="s">
        <v>61</v>
      </c>
      <c r="I14" s="39" t="s">
        <v>179</v>
      </c>
      <c r="J14" s="963" t="s">
        <v>61</v>
      </c>
      <c r="K14" s="39" t="s">
        <v>179</v>
      </c>
      <c r="L14" s="963" t="s">
        <v>61</v>
      </c>
    </row>
    <row r="15" spans="1:13" ht="6" customHeight="1">
      <c r="B15" s="41"/>
    </row>
    <row r="16" spans="1:13" ht="11.25" customHeight="1">
      <c r="A16" s="61">
        <v>806</v>
      </c>
      <c r="B16" s="62" t="s">
        <v>983</v>
      </c>
      <c r="C16" s="44">
        <v>838</v>
      </c>
      <c r="D16" s="44">
        <v>423</v>
      </c>
      <c r="E16" s="44">
        <v>915</v>
      </c>
      <c r="F16" s="44">
        <v>396</v>
      </c>
      <c r="G16" s="44">
        <v>697</v>
      </c>
      <c r="H16" s="44">
        <v>456</v>
      </c>
      <c r="I16" s="894">
        <v>3231</v>
      </c>
      <c r="J16" s="44">
        <v>1905</v>
      </c>
      <c r="K16" s="44">
        <v>3475</v>
      </c>
      <c r="L16" s="44">
        <v>1756</v>
      </c>
    </row>
    <row r="17" spans="1:12" ht="11.25" customHeight="1">
      <c r="A17" s="61">
        <v>807</v>
      </c>
      <c r="B17" s="62" t="s">
        <v>947</v>
      </c>
      <c r="C17" s="44">
        <v>896</v>
      </c>
      <c r="D17" s="44">
        <v>239</v>
      </c>
      <c r="E17" s="44">
        <v>886</v>
      </c>
      <c r="F17" s="44">
        <v>195</v>
      </c>
      <c r="G17" s="44">
        <v>836</v>
      </c>
      <c r="H17" s="44">
        <v>239</v>
      </c>
      <c r="I17" s="894">
        <v>2608</v>
      </c>
      <c r="J17" s="44">
        <v>1432</v>
      </c>
      <c r="K17" s="44">
        <v>2139</v>
      </c>
      <c r="L17" s="44">
        <v>1679</v>
      </c>
    </row>
    <row r="18" spans="1:12" ht="11.25" customHeight="1">
      <c r="A18" s="61">
        <v>808</v>
      </c>
      <c r="B18" s="62" t="s">
        <v>981</v>
      </c>
      <c r="C18" s="44">
        <v>620</v>
      </c>
      <c r="D18" s="44">
        <v>298</v>
      </c>
      <c r="E18" s="44">
        <v>574</v>
      </c>
      <c r="F18" s="44">
        <v>1533</v>
      </c>
      <c r="G18" s="44">
        <v>562</v>
      </c>
      <c r="H18" s="44">
        <v>745</v>
      </c>
      <c r="I18" s="894">
        <v>2552</v>
      </c>
      <c r="J18" s="44">
        <v>2182</v>
      </c>
      <c r="K18" s="44">
        <v>1803</v>
      </c>
      <c r="L18" s="44">
        <v>1879</v>
      </c>
    </row>
    <row r="19" spans="1:12" ht="11.25" customHeight="1">
      <c r="A19" s="61">
        <v>809</v>
      </c>
      <c r="B19" s="62" t="s">
        <v>663</v>
      </c>
      <c r="C19" s="44">
        <v>750</v>
      </c>
      <c r="D19" s="44">
        <v>570</v>
      </c>
      <c r="E19" s="44">
        <v>730</v>
      </c>
      <c r="F19" s="44">
        <v>381</v>
      </c>
      <c r="G19" s="44">
        <v>695</v>
      </c>
      <c r="H19" s="44">
        <v>285</v>
      </c>
      <c r="I19" s="894">
        <v>2439</v>
      </c>
      <c r="J19" s="44">
        <v>1628</v>
      </c>
      <c r="K19" s="44">
        <v>2644</v>
      </c>
      <c r="L19" s="44">
        <v>1441</v>
      </c>
    </row>
    <row r="20" spans="1:12" ht="11.25" customHeight="1">
      <c r="A20" s="61">
        <v>810</v>
      </c>
      <c r="B20" s="62" t="s">
        <v>510</v>
      </c>
      <c r="C20" s="44">
        <v>2522</v>
      </c>
      <c r="D20" s="44">
        <v>1320</v>
      </c>
      <c r="E20" s="44">
        <v>2934</v>
      </c>
      <c r="F20" s="44">
        <v>1980</v>
      </c>
      <c r="G20" s="44">
        <v>2462</v>
      </c>
      <c r="H20" s="44">
        <v>1540</v>
      </c>
      <c r="I20" s="894">
        <v>9654</v>
      </c>
      <c r="J20" s="44">
        <v>5867</v>
      </c>
      <c r="K20" s="44">
        <v>10803</v>
      </c>
      <c r="L20" s="44">
        <v>9714</v>
      </c>
    </row>
    <row r="21" spans="1:12" ht="11.25" customHeight="1">
      <c r="A21" s="61">
        <v>811</v>
      </c>
      <c r="B21" s="62" t="s">
        <v>664</v>
      </c>
      <c r="C21" s="44">
        <v>1399</v>
      </c>
      <c r="D21" s="44">
        <v>722</v>
      </c>
      <c r="E21" s="44">
        <v>1119</v>
      </c>
      <c r="F21" s="44">
        <v>466</v>
      </c>
      <c r="G21" s="44">
        <v>1344</v>
      </c>
      <c r="H21" s="126">
        <v>507</v>
      </c>
      <c r="I21" s="894">
        <v>4816</v>
      </c>
      <c r="J21" s="44">
        <v>3203</v>
      </c>
      <c r="K21" s="44">
        <v>4721</v>
      </c>
      <c r="L21" s="44">
        <v>2887</v>
      </c>
    </row>
    <row r="22" spans="1:12" ht="11.25" customHeight="1">
      <c r="A22" s="61">
        <v>812</v>
      </c>
      <c r="B22" s="62" t="s">
        <v>1657</v>
      </c>
      <c r="C22" s="44">
        <v>1524</v>
      </c>
      <c r="D22" s="44">
        <v>1210</v>
      </c>
      <c r="E22" s="44">
        <v>1115</v>
      </c>
      <c r="F22" s="44">
        <v>1115</v>
      </c>
      <c r="G22" s="44">
        <v>1401</v>
      </c>
      <c r="H22" s="44">
        <v>440</v>
      </c>
      <c r="I22" s="894">
        <v>5269</v>
      </c>
      <c r="J22" s="44">
        <v>3314</v>
      </c>
      <c r="K22" s="44">
        <v>3446</v>
      </c>
      <c r="L22" s="44">
        <v>2160</v>
      </c>
    </row>
    <row r="23" spans="1:12" ht="11.25" customHeight="1">
      <c r="A23" s="61">
        <v>901</v>
      </c>
      <c r="B23" s="62" t="s">
        <v>327</v>
      </c>
      <c r="C23" s="44">
        <v>587</v>
      </c>
      <c r="D23" s="44">
        <v>371</v>
      </c>
      <c r="E23" s="44">
        <v>514</v>
      </c>
      <c r="F23" s="44">
        <v>218</v>
      </c>
      <c r="G23" s="44">
        <v>677</v>
      </c>
      <c r="H23" s="44">
        <v>530</v>
      </c>
      <c r="I23" s="894">
        <v>2524</v>
      </c>
      <c r="J23" s="44">
        <v>1361</v>
      </c>
      <c r="K23" s="44">
        <v>2500</v>
      </c>
      <c r="L23" s="44">
        <v>1388</v>
      </c>
    </row>
    <row r="24" spans="1:12" ht="11.25" customHeight="1">
      <c r="A24" s="61">
        <v>902</v>
      </c>
      <c r="B24" s="62" t="s">
        <v>345</v>
      </c>
      <c r="C24" s="44">
        <v>1135</v>
      </c>
      <c r="D24" s="44">
        <v>994</v>
      </c>
      <c r="E24" s="44">
        <v>1113</v>
      </c>
      <c r="F24" s="44">
        <v>684</v>
      </c>
      <c r="G24" s="44">
        <v>1818</v>
      </c>
      <c r="H24" s="44">
        <v>818</v>
      </c>
      <c r="I24" s="894">
        <v>5289</v>
      </c>
      <c r="J24" s="44">
        <v>3822</v>
      </c>
      <c r="K24" s="44">
        <v>4612</v>
      </c>
      <c r="L24" s="44">
        <v>3376</v>
      </c>
    </row>
    <row r="25" spans="1:12" ht="11.25" customHeight="1">
      <c r="A25" s="61">
        <v>903</v>
      </c>
      <c r="B25" s="62" t="s">
        <v>113</v>
      </c>
      <c r="C25" s="44">
        <v>402</v>
      </c>
      <c r="D25" s="44">
        <v>252</v>
      </c>
      <c r="E25" s="44">
        <v>358</v>
      </c>
      <c r="F25" s="44">
        <v>158</v>
      </c>
      <c r="G25" s="44">
        <v>508</v>
      </c>
      <c r="H25" s="44">
        <v>312</v>
      </c>
      <c r="I25" s="894">
        <v>1443</v>
      </c>
      <c r="J25" s="44">
        <v>895</v>
      </c>
      <c r="K25" s="44">
        <v>1583</v>
      </c>
      <c r="L25" s="44">
        <v>1161</v>
      </c>
    </row>
    <row r="26" spans="1:12" ht="11.25" customHeight="1">
      <c r="A26" s="61">
        <v>904</v>
      </c>
      <c r="B26" s="62" t="s">
        <v>43</v>
      </c>
      <c r="C26" s="44">
        <v>717</v>
      </c>
      <c r="D26" s="44">
        <v>565</v>
      </c>
      <c r="E26" s="44">
        <v>1324</v>
      </c>
      <c r="F26" s="44">
        <v>436</v>
      </c>
      <c r="G26" s="44">
        <v>780</v>
      </c>
      <c r="H26" s="44">
        <v>586</v>
      </c>
      <c r="I26" s="894">
        <v>2995</v>
      </c>
      <c r="J26" s="44">
        <v>2461</v>
      </c>
      <c r="K26" s="44">
        <v>3250</v>
      </c>
      <c r="L26" s="44">
        <v>2544</v>
      </c>
    </row>
    <row r="27" spans="1:12" ht="11.25" customHeight="1">
      <c r="A27" s="61">
        <v>905</v>
      </c>
      <c r="B27" s="62" t="s">
        <v>324</v>
      </c>
      <c r="C27" s="44">
        <v>1156</v>
      </c>
      <c r="D27" s="44">
        <v>724</v>
      </c>
      <c r="E27" s="44">
        <v>1555</v>
      </c>
      <c r="F27" s="44">
        <v>649</v>
      </c>
      <c r="G27" s="44">
        <v>1444</v>
      </c>
      <c r="H27" s="44">
        <v>828</v>
      </c>
      <c r="I27" s="894">
        <v>5616</v>
      </c>
      <c r="J27" s="44">
        <v>3060</v>
      </c>
      <c r="K27" s="44">
        <v>4644</v>
      </c>
      <c r="L27" s="44">
        <v>2908</v>
      </c>
    </row>
    <row r="28" spans="1:12" ht="11.25" customHeight="1">
      <c r="A28" s="61">
        <v>906</v>
      </c>
      <c r="B28" s="62" t="s">
        <v>616</v>
      </c>
      <c r="C28" s="44">
        <v>1694</v>
      </c>
      <c r="D28" s="44">
        <v>1450</v>
      </c>
      <c r="E28" s="44">
        <v>1451</v>
      </c>
      <c r="F28" s="44">
        <v>871</v>
      </c>
      <c r="G28" s="44">
        <v>1690</v>
      </c>
      <c r="H28" s="44">
        <v>918</v>
      </c>
      <c r="I28" s="894">
        <v>7249</v>
      </c>
      <c r="J28" s="44">
        <v>6067</v>
      </c>
      <c r="K28" s="44">
        <v>7225</v>
      </c>
      <c r="L28" s="44">
        <v>3125</v>
      </c>
    </row>
    <row r="29" spans="1:12" ht="11.25" customHeight="1">
      <c r="A29" s="61">
        <v>907</v>
      </c>
      <c r="B29" s="62" t="s">
        <v>346</v>
      </c>
      <c r="C29" s="44">
        <v>941</v>
      </c>
      <c r="D29" s="44">
        <v>1164</v>
      </c>
      <c r="E29" s="44">
        <v>1027</v>
      </c>
      <c r="F29" s="44">
        <v>527</v>
      </c>
      <c r="G29" s="44">
        <v>1189</v>
      </c>
      <c r="H29" s="44">
        <v>356</v>
      </c>
      <c r="I29" s="894">
        <v>3782</v>
      </c>
      <c r="J29" s="44">
        <v>3599</v>
      </c>
      <c r="K29" s="44">
        <v>3619</v>
      </c>
      <c r="L29" s="44">
        <v>2224</v>
      </c>
    </row>
    <row r="30" spans="1:12" ht="11.25" customHeight="1">
      <c r="A30" s="61">
        <v>908</v>
      </c>
      <c r="B30" s="62" t="s">
        <v>325</v>
      </c>
      <c r="C30" s="44">
        <v>678</v>
      </c>
      <c r="D30" s="44">
        <v>704</v>
      </c>
      <c r="E30" s="44">
        <v>712</v>
      </c>
      <c r="F30" s="44">
        <v>406</v>
      </c>
      <c r="G30" s="44">
        <v>990</v>
      </c>
      <c r="H30" s="44">
        <v>1007</v>
      </c>
      <c r="I30" s="894">
        <v>2308</v>
      </c>
      <c r="J30" s="44">
        <v>2875</v>
      </c>
      <c r="K30" s="44">
        <v>2634</v>
      </c>
      <c r="L30" s="44">
        <v>1663</v>
      </c>
    </row>
    <row r="31" spans="1:12" ht="11.25" customHeight="1">
      <c r="A31" s="61">
        <v>909</v>
      </c>
      <c r="B31" s="62" t="s">
        <v>592</v>
      </c>
      <c r="C31" s="44">
        <v>513</v>
      </c>
      <c r="D31" s="44">
        <v>432</v>
      </c>
      <c r="E31" s="44">
        <v>508</v>
      </c>
      <c r="F31" s="44">
        <v>1088</v>
      </c>
      <c r="G31" s="44">
        <v>455</v>
      </c>
      <c r="H31" s="44">
        <v>346</v>
      </c>
      <c r="I31" s="894">
        <v>1896</v>
      </c>
      <c r="J31" s="44">
        <v>1473</v>
      </c>
      <c r="K31" s="44">
        <v>1626</v>
      </c>
      <c r="L31" s="44">
        <v>1596</v>
      </c>
    </row>
    <row r="32" spans="1:12" ht="11.25" customHeight="1">
      <c r="A32" s="61">
        <v>910</v>
      </c>
      <c r="B32" s="62" t="s">
        <v>326</v>
      </c>
      <c r="C32" s="44">
        <v>5878</v>
      </c>
      <c r="D32" s="44">
        <v>3597</v>
      </c>
      <c r="E32" s="44">
        <v>4845</v>
      </c>
      <c r="F32" s="44">
        <v>2426</v>
      </c>
      <c r="G32" s="44">
        <v>4308</v>
      </c>
      <c r="H32" s="44">
        <v>2216</v>
      </c>
      <c r="I32" s="894">
        <v>20071</v>
      </c>
      <c r="J32" s="44">
        <v>12154</v>
      </c>
      <c r="K32" s="44">
        <v>18969</v>
      </c>
      <c r="L32" s="44">
        <v>9592</v>
      </c>
    </row>
    <row r="33" spans="1:12" ht="11.25" customHeight="1">
      <c r="A33" s="61">
        <v>911</v>
      </c>
      <c r="B33" s="62" t="s">
        <v>602</v>
      </c>
      <c r="C33" s="44">
        <v>460</v>
      </c>
      <c r="D33" s="44">
        <v>1994</v>
      </c>
      <c r="E33" s="44">
        <v>334</v>
      </c>
      <c r="F33" s="44">
        <v>459</v>
      </c>
      <c r="G33" s="44">
        <v>537</v>
      </c>
      <c r="H33" s="44">
        <v>970</v>
      </c>
      <c r="I33" s="894">
        <v>1469</v>
      </c>
      <c r="J33" s="44">
        <v>2925</v>
      </c>
      <c r="K33" s="44">
        <v>1591</v>
      </c>
      <c r="L33" s="44">
        <v>1354</v>
      </c>
    </row>
    <row r="34" spans="1:12" ht="11.25" customHeight="1">
      <c r="A34" s="61">
        <v>912</v>
      </c>
      <c r="B34" s="62" t="s">
        <v>601</v>
      </c>
      <c r="C34" s="44">
        <v>619</v>
      </c>
      <c r="D34" s="44">
        <v>649</v>
      </c>
      <c r="E34" s="44">
        <v>592</v>
      </c>
      <c r="F34" s="44">
        <v>281</v>
      </c>
      <c r="G34" s="44">
        <v>965</v>
      </c>
      <c r="H34" s="44">
        <v>476</v>
      </c>
      <c r="I34" s="894">
        <v>2973</v>
      </c>
      <c r="J34" s="44">
        <v>1643</v>
      </c>
      <c r="K34" s="44">
        <v>2805</v>
      </c>
      <c r="L34" s="44">
        <v>1647</v>
      </c>
    </row>
    <row r="35" spans="1:12" ht="11.25" customHeight="1">
      <c r="A35" s="61">
        <v>913</v>
      </c>
      <c r="B35" s="62" t="s">
        <v>341</v>
      </c>
      <c r="C35" s="44">
        <v>1431</v>
      </c>
      <c r="D35" s="44">
        <v>449</v>
      </c>
      <c r="E35" s="44">
        <v>550</v>
      </c>
      <c r="F35" s="44">
        <v>283</v>
      </c>
      <c r="G35" s="44">
        <v>693</v>
      </c>
      <c r="H35" s="44">
        <v>289</v>
      </c>
      <c r="I35" s="894">
        <v>2865</v>
      </c>
      <c r="J35" s="44">
        <v>1633</v>
      </c>
      <c r="K35" s="44">
        <v>2413</v>
      </c>
      <c r="L35" s="44">
        <v>1540</v>
      </c>
    </row>
    <row r="36" spans="1:12" ht="11.25" customHeight="1">
      <c r="A36" s="61">
        <v>914</v>
      </c>
      <c r="B36" s="62" t="s">
        <v>615</v>
      </c>
      <c r="C36" s="44">
        <v>621</v>
      </c>
      <c r="D36" s="44">
        <v>475</v>
      </c>
      <c r="E36" s="44">
        <v>638</v>
      </c>
      <c r="F36" s="44">
        <v>303</v>
      </c>
      <c r="G36" s="44">
        <v>574</v>
      </c>
      <c r="H36" s="44">
        <v>434</v>
      </c>
      <c r="I36" s="894">
        <v>2247</v>
      </c>
      <c r="J36" s="44">
        <v>2427</v>
      </c>
      <c r="K36" s="44">
        <v>2876</v>
      </c>
      <c r="L36" s="44">
        <v>2681</v>
      </c>
    </row>
    <row r="37" spans="1:12" ht="11.25" customHeight="1">
      <c r="A37" s="61">
        <v>915</v>
      </c>
      <c r="B37" s="62" t="s">
        <v>347</v>
      </c>
      <c r="C37" s="44">
        <v>1324</v>
      </c>
      <c r="D37" s="44">
        <v>708</v>
      </c>
      <c r="E37" s="44">
        <v>1460</v>
      </c>
      <c r="F37" s="44">
        <v>1381</v>
      </c>
      <c r="G37" s="44">
        <v>1583</v>
      </c>
      <c r="H37" s="44">
        <v>945</v>
      </c>
      <c r="I37" s="894">
        <v>5498</v>
      </c>
      <c r="J37" s="44">
        <v>3310</v>
      </c>
      <c r="K37" s="44">
        <v>5993</v>
      </c>
      <c r="L37" s="44">
        <v>3336</v>
      </c>
    </row>
    <row r="38" spans="1:12" ht="11.25" customHeight="1">
      <c r="A38" s="61">
        <v>916</v>
      </c>
      <c r="B38" s="62" t="s">
        <v>614</v>
      </c>
      <c r="C38" s="44">
        <v>1242</v>
      </c>
      <c r="D38" s="44">
        <v>934</v>
      </c>
      <c r="E38" s="44">
        <v>1496</v>
      </c>
      <c r="F38" s="44">
        <v>982</v>
      </c>
      <c r="G38" s="44">
        <v>1160</v>
      </c>
      <c r="H38" s="44">
        <v>1846</v>
      </c>
      <c r="I38" s="894">
        <v>5378</v>
      </c>
      <c r="J38" s="44">
        <v>2653</v>
      </c>
      <c r="K38" s="44">
        <v>5428</v>
      </c>
      <c r="L38" s="44">
        <v>3374</v>
      </c>
    </row>
    <row r="39" spans="1:12" ht="11.25" customHeight="1">
      <c r="A39" s="61">
        <v>917</v>
      </c>
      <c r="B39" s="62" t="s">
        <v>154</v>
      </c>
      <c r="C39" s="44">
        <v>572</v>
      </c>
      <c r="D39" s="44">
        <v>690</v>
      </c>
      <c r="E39" s="44">
        <v>711</v>
      </c>
      <c r="F39" s="44">
        <v>819</v>
      </c>
      <c r="G39" s="44">
        <v>796</v>
      </c>
      <c r="H39" s="44">
        <v>831</v>
      </c>
      <c r="I39" s="894">
        <v>1907</v>
      </c>
      <c r="J39" s="44">
        <v>1835</v>
      </c>
      <c r="K39" s="44">
        <v>1740</v>
      </c>
      <c r="L39" s="44">
        <v>2153</v>
      </c>
    </row>
    <row r="40" spans="1:12" ht="11.25" customHeight="1">
      <c r="A40" s="61">
        <v>918</v>
      </c>
      <c r="B40" s="62" t="s">
        <v>591</v>
      </c>
      <c r="C40" s="44">
        <v>507</v>
      </c>
      <c r="D40" s="44">
        <v>441</v>
      </c>
      <c r="E40" s="44">
        <v>946</v>
      </c>
      <c r="F40" s="44">
        <v>406</v>
      </c>
      <c r="G40" s="44">
        <v>650</v>
      </c>
      <c r="H40" s="44">
        <v>339</v>
      </c>
      <c r="I40" s="44">
        <v>2233</v>
      </c>
      <c r="J40" s="44">
        <v>1532</v>
      </c>
      <c r="K40" s="44">
        <v>2034</v>
      </c>
      <c r="L40" s="44">
        <v>2475</v>
      </c>
    </row>
    <row r="41" spans="1:12" ht="11.25" customHeight="1">
      <c r="A41" s="61">
        <v>1001</v>
      </c>
      <c r="B41" s="62" t="s">
        <v>537</v>
      </c>
      <c r="C41" s="44">
        <v>556</v>
      </c>
      <c r="D41" s="44">
        <v>161</v>
      </c>
      <c r="E41" s="44">
        <v>600</v>
      </c>
      <c r="F41" s="44">
        <v>438</v>
      </c>
      <c r="G41" s="44">
        <v>492</v>
      </c>
      <c r="H41" s="44">
        <v>175</v>
      </c>
      <c r="I41" s="44">
        <v>2495</v>
      </c>
      <c r="J41" s="44">
        <v>1697</v>
      </c>
      <c r="K41" s="44">
        <v>2667</v>
      </c>
      <c r="L41" s="44">
        <v>2335</v>
      </c>
    </row>
    <row r="42" spans="1:12" ht="11.25" customHeight="1">
      <c r="A42" s="61">
        <v>1101</v>
      </c>
      <c r="B42" s="62" t="s">
        <v>583</v>
      </c>
      <c r="C42" s="44">
        <v>5103</v>
      </c>
      <c r="D42" s="44">
        <v>901</v>
      </c>
      <c r="E42" s="44">
        <v>4563</v>
      </c>
      <c r="F42" s="44">
        <v>1066</v>
      </c>
      <c r="G42" s="44">
        <v>4585</v>
      </c>
      <c r="H42" s="44">
        <v>965</v>
      </c>
      <c r="I42" s="44">
        <v>20517</v>
      </c>
      <c r="J42" s="44">
        <v>5764</v>
      </c>
      <c r="K42" s="44">
        <v>22565</v>
      </c>
      <c r="L42" s="44">
        <v>6544</v>
      </c>
    </row>
    <row r="43" spans="1:12" ht="11.25" customHeight="1">
      <c r="A43" s="61">
        <v>1201</v>
      </c>
      <c r="B43" s="62" t="s">
        <v>948</v>
      </c>
      <c r="C43" s="44">
        <v>1683</v>
      </c>
      <c r="D43" s="44">
        <v>735</v>
      </c>
      <c r="E43" s="44">
        <v>1470</v>
      </c>
      <c r="F43" s="44">
        <v>435</v>
      </c>
      <c r="G43" s="44">
        <v>1522</v>
      </c>
      <c r="H43" s="44">
        <v>609</v>
      </c>
      <c r="I43" s="44">
        <v>4990</v>
      </c>
      <c r="J43" s="44">
        <v>3215</v>
      </c>
      <c r="K43" s="44">
        <v>5897</v>
      </c>
      <c r="L43" s="44">
        <v>4300</v>
      </c>
    </row>
    <row r="44" spans="1:12" ht="11.25" customHeight="1">
      <c r="A44" s="61">
        <v>1202</v>
      </c>
      <c r="B44" s="62" t="s">
        <v>731</v>
      </c>
      <c r="C44" s="44">
        <v>793</v>
      </c>
      <c r="D44" s="44">
        <v>345</v>
      </c>
      <c r="E44" s="44">
        <v>604</v>
      </c>
      <c r="F44" s="44">
        <v>324</v>
      </c>
      <c r="G44" s="44">
        <v>884</v>
      </c>
      <c r="H44" s="44">
        <v>302</v>
      </c>
      <c r="I44" s="44">
        <v>2468</v>
      </c>
      <c r="J44" s="44">
        <v>1443</v>
      </c>
      <c r="K44" s="44">
        <v>3327</v>
      </c>
      <c r="L44" s="44">
        <v>1579</v>
      </c>
    </row>
    <row r="45" spans="1:12" ht="11.25" customHeight="1">
      <c r="A45" s="61">
        <v>1203</v>
      </c>
      <c r="B45" s="62" t="s">
        <v>730</v>
      </c>
      <c r="C45" s="44">
        <v>736</v>
      </c>
      <c r="D45" s="44">
        <v>141</v>
      </c>
      <c r="E45" s="44">
        <v>543</v>
      </c>
      <c r="F45" s="44">
        <v>373</v>
      </c>
      <c r="G45" s="44">
        <v>600</v>
      </c>
      <c r="H45" s="44">
        <v>737</v>
      </c>
      <c r="I45" s="44">
        <v>2799</v>
      </c>
      <c r="J45" s="44">
        <v>1512</v>
      </c>
      <c r="K45" s="44">
        <v>2125</v>
      </c>
      <c r="L45" s="44">
        <v>1057</v>
      </c>
    </row>
    <row r="46" spans="1:12" ht="11.25" customHeight="1">
      <c r="A46" s="61">
        <v>1204</v>
      </c>
      <c r="B46" s="62" t="s">
        <v>728</v>
      </c>
      <c r="C46" s="44">
        <v>350</v>
      </c>
      <c r="D46" s="44">
        <v>641</v>
      </c>
      <c r="E46" s="44">
        <v>369</v>
      </c>
      <c r="F46" s="44">
        <v>918</v>
      </c>
      <c r="G46" s="44">
        <v>472</v>
      </c>
      <c r="H46" s="44">
        <v>318</v>
      </c>
      <c r="I46" s="44">
        <v>1813</v>
      </c>
      <c r="J46" s="44">
        <v>1420</v>
      </c>
      <c r="K46" s="44">
        <v>1720</v>
      </c>
      <c r="L46" s="44">
        <v>1280</v>
      </c>
    </row>
    <row r="47" spans="1:12" ht="11.25" customHeight="1">
      <c r="A47" s="61">
        <v>1205</v>
      </c>
      <c r="B47" s="62" t="s">
        <v>729</v>
      </c>
      <c r="C47" s="44">
        <v>379</v>
      </c>
      <c r="D47" s="44">
        <v>51</v>
      </c>
      <c r="E47" s="44">
        <v>394</v>
      </c>
      <c r="F47" s="44">
        <v>89</v>
      </c>
      <c r="G47" s="44">
        <v>402</v>
      </c>
      <c r="H47" s="44">
        <v>161</v>
      </c>
      <c r="I47" s="44">
        <v>1224</v>
      </c>
      <c r="J47" s="44">
        <v>318</v>
      </c>
      <c r="K47" s="44">
        <v>1661</v>
      </c>
      <c r="L47" s="44">
        <v>507</v>
      </c>
    </row>
    <row r="48" spans="1:12" ht="11.25" customHeight="1">
      <c r="A48" s="61">
        <v>1301</v>
      </c>
      <c r="B48" s="62" t="s">
        <v>121</v>
      </c>
      <c r="C48" s="44">
        <v>239</v>
      </c>
      <c r="D48" s="44">
        <v>69</v>
      </c>
      <c r="E48" s="44">
        <v>183</v>
      </c>
      <c r="F48" s="44">
        <v>189</v>
      </c>
      <c r="G48" s="44">
        <v>178</v>
      </c>
      <c r="H48" s="44">
        <v>199</v>
      </c>
      <c r="I48" s="44">
        <v>729</v>
      </c>
      <c r="J48" s="44">
        <v>605</v>
      </c>
      <c r="K48" s="44">
        <v>410</v>
      </c>
      <c r="L48" s="44">
        <v>370</v>
      </c>
    </row>
    <row r="49" spans="1:12" ht="11.25" customHeight="1">
      <c r="A49" s="61">
        <v>1302</v>
      </c>
      <c r="B49" s="62" t="s">
        <v>621</v>
      </c>
      <c r="C49" s="44">
        <v>588</v>
      </c>
      <c r="D49" s="44">
        <v>216</v>
      </c>
      <c r="E49" s="44">
        <v>475</v>
      </c>
      <c r="F49" s="44">
        <v>420</v>
      </c>
      <c r="G49" s="44">
        <v>656</v>
      </c>
      <c r="H49" s="44">
        <v>182</v>
      </c>
      <c r="I49" s="44">
        <v>2242</v>
      </c>
      <c r="J49" s="44">
        <v>1568</v>
      </c>
      <c r="K49" s="44">
        <v>1898</v>
      </c>
      <c r="L49" s="44">
        <v>710</v>
      </c>
    </row>
    <row r="50" spans="1:12" ht="11.25" customHeight="1">
      <c r="A50" s="61">
        <v>1303</v>
      </c>
      <c r="B50" s="62" t="s">
        <v>622</v>
      </c>
      <c r="C50" s="44">
        <v>671</v>
      </c>
      <c r="D50" s="44">
        <v>200</v>
      </c>
      <c r="E50" s="44">
        <v>486</v>
      </c>
      <c r="F50" s="44">
        <v>96</v>
      </c>
      <c r="G50" s="44">
        <v>668</v>
      </c>
      <c r="H50" s="44">
        <v>80</v>
      </c>
      <c r="I50" s="44">
        <v>2191</v>
      </c>
      <c r="J50" s="44">
        <v>583</v>
      </c>
      <c r="K50" s="44">
        <v>2009</v>
      </c>
      <c r="L50" s="44">
        <v>812</v>
      </c>
    </row>
    <row r="51" spans="1:12" ht="11.25" customHeight="1">
      <c r="A51" s="61">
        <v>1304</v>
      </c>
      <c r="B51" s="62" t="s">
        <v>492</v>
      </c>
      <c r="C51" s="44">
        <v>576</v>
      </c>
      <c r="D51" s="44">
        <v>567</v>
      </c>
      <c r="E51" s="44">
        <v>333</v>
      </c>
      <c r="F51" s="44">
        <v>234</v>
      </c>
      <c r="G51" s="44">
        <v>449</v>
      </c>
      <c r="H51" s="44">
        <v>281</v>
      </c>
      <c r="I51" s="44">
        <v>1562</v>
      </c>
      <c r="J51" s="44">
        <v>1069</v>
      </c>
      <c r="K51" s="44">
        <v>1958</v>
      </c>
      <c r="L51" s="44">
        <v>789</v>
      </c>
    </row>
    <row r="52" spans="1:12" ht="11.25" customHeight="1">
      <c r="A52" s="61">
        <v>1401</v>
      </c>
      <c r="B52" s="62" t="s">
        <v>457</v>
      </c>
      <c r="C52" s="44">
        <v>2130</v>
      </c>
      <c r="D52" s="44">
        <v>703</v>
      </c>
      <c r="E52" s="44">
        <v>918</v>
      </c>
      <c r="F52" s="44">
        <v>360</v>
      </c>
      <c r="G52" s="44">
        <v>880</v>
      </c>
      <c r="H52" s="44">
        <v>360</v>
      </c>
      <c r="I52" s="44">
        <v>4839</v>
      </c>
      <c r="J52" s="44">
        <v>1942</v>
      </c>
      <c r="K52" s="44">
        <v>4405</v>
      </c>
      <c r="L52" s="44">
        <v>2224</v>
      </c>
    </row>
    <row r="53" spans="1:12" ht="11.25" customHeight="1">
      <c r="A53" s="61">
        <v>1402</v>
      </c>
      <c r="B53" s="62" t="s">
        <v>458</v>
      </c>
      <c r="C53" s="44">
        <v>197</v>
      </c>
      <c r="D53" s="44">
        <v>388</v>
      </c>
      <c r="E53" s="44">
        <v>368</v>
      </c>
      <c r="F53" s="44">
        <v>176</v>
      </c>
      <c r="G53" s="44">
        <v>291</v>
      </c>
      <c r="H53" s="44">
        <v>173</v>
      </c>
      <c r="I53" s="44">
        <v>1125</v>
      </c>
      <c r="J53" s="44">
        <v>1111</v>
      </c>
      <c r="K53" s="44">
        <v>1235</v>
      </c>
      <c r="L53" s="44">
        <v>1311</v>
      </c>
    </row>
    <row r="54" spans="1:12" ht="11.25" customHeight="1">
      <c r="A54" s="61">
        <v>1403</v>
      </c>
      <c r="B54" s="62" t="s">
        <v>44</v>
      </c>
      <c r="C54" s="44">
        <v>606</v>
      </c>
      <c r="D54" s="44">
        <v>768</v>
      </c>
      <c r="E54" s="44">
        <v>871</v>
      </c>
      <c r="F54" s="44">
        <v>815</v>
      </c>
      <c r="G54" s="44">
        <v>985</v>
      </c>
      <c r="H54" s="44">
        <v>530</v>
      </c>
      <c r="I54" s="894">
        <v>2642</v>
      </c>
      <c r="J54" s="894">
        <v>2930</v>
      </c>
      <c r="K54" s="44">
        <v>2890</v>
      </c>
      <c r="L54" s="44">
        <v>5379</v>
      </c>
    </row>
    <row r="55" spans="1:12" ht="11.25" customHeight="1">
      <c r="A55" s="61">
        <v>1404</v>
      </c>
      <c r="B55" s="62" t="s">
        <v>456</v>
      </c>
      <c r="C55" s="44">
        <v>2033</v>
      </c>
      <c r="D55" s="44">
        <v>964</v>
      </c>
      <c r="E55" s="44">
        <v>1234</v>
      </c>
      <c r="F55" s="44">
        <v>622</v>
      </c>
      <c r="G55" s="44">
        <v>1530</v>
      </c>
      <c r="H55" s="44">
        <v>1033</v>
      </c>
      <c r="I55" s="894">
        <v>6450</v>
      </c>
      <c r="J55" s="894">
        <v>3779</v>
      </c>
      <c r="K55" s="44">
        <v>6036</v>
      </c>
      <c r="L55" s="44">
        <v>2242</v>
      </c>
    </row>
    <row r="56" spans="1:12" ht="11.25" customHeight="1">
      <c r="A56" s="61">
        <v>1501</v>
      </c>
      <c r="B56" s="62" t="s">
        <v>949</v>
      </c>
      <c r="C56" s="44">
        <v>88</v>
      </c>
      <c r="D56" s="44">
        <v>29</v>
      </c>
      <c r="E56" s="44">
        <v>97</v>
      </c>
      <c r="F56" s="44">
        <v>30</v>
      </c>
      <c r="G56" s="44">
        <v>119</v>
      </c>
      <c r="H56" s="44">
        <v>25</v>
      </c>
      <c r="I56" s="894">
        <v>390</v>
      </c>
      <c r="J56" s="894">
        <v>248</v>
      </c>
      <c r="K56" s="44">
        <v>317</v>
      </c>
      <c r="L56" s="44">
        <v>188</v>
      </c>
    </row>
    <row r="57" spans="1:12" ht="11.25" customHeight="1">
      <c r="A57" s="61">
        <v>1502</v>
      </c>
      <c r="B57" s="62" t="s">
        <v>501</v>
      </c>
      <c r="C57" s="44">
        <v>246</v>
      </c>
      <c r="D57" s="44">
        <v>254</v>
      </c>
      <c r="E57" s="44">
        <v>289</v>
      </c>
      <c r="F57" s="44">
        <v>132</v>
      </c>
      <c r="G57" s="44">
        <v>300</v>
      </c>
      <c r="H57" s="44">
        <v>97</v>
      </c>
      <c r="I57" s="894">
        <v>740</v>
      </c>
      <c r="J57" s="894">
        <v>1918</v>
      </c>
      <c r="K57" s="44">
        <v>607</v>
      </c>
      <c r="L57" s="44">
        <v>943</v>
      </c>
    </row>
    <row r="58" spans="1:12" ht="11.25" customHeight="1">
      <c r="A58" s="61">
        <v>1503</v>
      </c>
      <c r="B58" s="62" t="s">
        <v>951</v>
      </c>
      <c r="C58" s="44">
        <v>430</v>
      </c>
      <c r="D58" s="44">
        <v>450</v>
      </c>
      <c r="E58" s="44">
        <v>391</v>
      </c>
      <c r="F58" s="44">
        <v>313</v>
      </c>
      <c r="G58" s="44">
        <v>472</v>
      </c>
      <c r="H58" s="44">
        <v>433</v>
      </c>
      <c r="I58" s="894">
        <v>1904</v>
      </c>
      <c r="J58" s="894">
        <v>5133</v>
      </c>
      <c r="K58" s="44">
        <v>856</v>
      </c>
      <c r="L58" s="44">
        <v>2525</v>
      </c>
    </row>
    <row r="59" spans="1:12" ht="11.25" customHeight="1">
      <c r="A59" s="61">
        <v>1504</v>
      </c>
      <c r="B59" s="62" t="s">
        <v>950</v>
      </c>
      <c r="C59" s="44">
        <v>885</v>
      </c>
      <c r="D59" s="44">
        <v>2484</v>
      </c>
      <c r="E59" s="44">
        <v>476</v>
      </c>
      <c r="F59" s="44">
        <v>1009</v>
      </c>
      <c r="G59" s="44">
        <v>655</v>
      </c>
      <c r="H59" s="44">
        <v>1788</v>
      </c>
      <c r="I59" s="894">
        <v>2875</v>
      </c>
      <c r="J59" s="894">
        <v>5531</v>
      </c>
      <c r="K59" s="44">
        <v>3211</v>
      </c>
      <c r="L59" s="44">
        <v>2743</v>
      </c>
    </row>
    <row r="60" spans="1:12" ht="11.25" customHeight="1">
      <c r="A60" s="61">
        <v>1601</v>
      </c>
      <c r="B60" s="62" t="s">
        <v>453</v>
      </c>
      <c r="C60" s="44">
        <v>607</v>
      </c>
      <c r="D60" s="44">
        <v>179</v>
      </c>
      <c r="E60" s="44">
        <v>421</v>
      </c>
      <c r="F60" s="44">
        <v>234</v>
      </c>
      <c r="G60" s="44">
        <v>336</v>
      </c>
      <c r="H60" s="44">
        <v>562</v>
      </c>
      <c r="I60" s="894">
        <v>2394</v>
      </c>
      <c r="J60" s="894">
        <v>1094</v>
      </c>
      <c r="K60" s="44">
        <v>2355</v>
      </c>
      <c r="L60" s="44">
        <v>1294</v>
      </c>
    </row>
    <row r="61" spans="1:12" ht="11.25" customHeight="1">
      <c r="A61" s="61">
        <v>1602</v>
      </c>
      <c r="B61" s="62" t="s">
        <v>402</v>
      </c>
      <c r="C61" s="44">
        <v>177</v>
      </c>
      <c r="D61" s="44">
        <v>71</v>
      </c>
      <c r="E61" s="44">
        <v>320</v>
      </c>
      <c r="F61" s="44">
        <v>139</v>
      </c>
      <c r="G61" s="44">
        <v>225</v>
      </c>
      <c r="H61" s="44">
        <v>177</v>
      </c>
      <c r="I61" s="894">
        <v>1039</v>
      </c>
      <c r="J61" s="894">
        <v>400</v>
      </c>
      <c r="K61" s="44">
        <v>884</v>
      </c>
      <c r="L61" s="44">
        <v>600</v>
      </c>
    </row>
    <row r="62" spans="1:12" ht="11.25" customHeight="1">
      <c r="A62" s="61">
        <v>1603</v>
      </c>
      <c r="B62" s="62" t="s">
        <v>455</v>
      </c>
      <c r="C62" s="44">
        <v>224</v>
      </c>
      <c r="D62" s="44">
        <v>231</v>
      </c>
      <c r="E62" s="44">
        <v>311</v>
      </c>
      <c r="F62" s="44">
        <v>1250</v>
      </c>
      <c r="G62" s="44">
        <v>412</v>
      </c>
      <c r="H62" s="44">
        <v>151</v>
      </c>
      <c r="I62" s="894">
        <v>1261</v>
      </c>
      <c r="J62" s="894">
        <v>1971</v>
      </c>
      <c r="K62" s="44">
        <v>1035</v>
      </c>
      <c r="L62" s="44">
        <v>1308</v>
      </c>
    </row>
    <row r="63" spans="1:12" ht="11.25" customHeight="1">
      <c r="A63" s="61">
        <v>1604</v>
      </c>
      <c r="B63" s="62" t="s">
        <v>454</v>
      </c>
      <c r="C63" s="44">
        <v>343</v>
      </c>
      <c r="D63" s="44">
        <v>352</v>
      </c>
      <c r="E63" s="44">
        <v>247</v>
      </c>
      <c r="F63" s="44">
        <v>120</v>
      </c>
      <c r="G63" s="44">
        <v>294</v>
      </c>
      <c r="H63" s="44">
        <v>431</v>
      </c>
      <c r="I63" s="894">
        <v>1143</v>
      </c>
      <c r="J63" s="894">
        <v>1292</v>
      </c>
      <c r="K63" s="44">
        <v>867</v>
      </c>
      <c r="L63" s="44">
        <v>698</v>
      </c>
    </row>
    <row r="64" spans="1:12" ht="11.25" customHeight="1">
      <c r="A64" s="199" t="s">
        <v>1626</v>
      </c>
      <c r="B64" s="125"/>
      <c r="G64" s="894"/>
    </row>
    <row r="65" spans="1:12" s="37" customFormat="1" ht="11.25" customHeight="1">
      <c r="A65" s="44" t="s">
        <v>1221</v>
      </c>
      <c r="B65" s="36"/>
      <c r="C65" s="44"/>
      <c r="D65" s="44"/>
      <c r="E65" s="44"/>
      <c r="F65" s="44"/>
      <c r="G65" s="44"/>
      <c r="H65" s="44"/>
      <c r="I65" s="44"/>
      <c r="J65" s="44"/>
      <c r="K65" s="44"/>
      <c r="L65" s="44"/>
    </row>
    <row r="66" spans="1:12" ht="11.25" customHeight="1">
      <c r="A66" s="44" t="s">
        <v>1222</v>
      </c>
    </row>
    <row r="67" spans="1:12" ht="11.25" customHeight="1"/>
    <row r="68" spans="1:12" ht="11.25" customHeight="1">
      <c r="A68" s="36"/>
      <c r="B68" s="51"/>
      <c r="C68" s="51"/>
      <c r="D68" s="51"/>
      <c r="E68" s="51"/>
      <c r="F68" s="51"/>
      <c r="I68" s="51"/>
      <c r="J68" s="51"/>
      <c r="K68" s="51"/>
      <c r="L68" s="126"/>
    </row>
    <row r="69" spans="1:12" ht="11.25" customHeight="1">
      <c r="A69" s="126" t="s">
        <v>1733</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802" customWidth="1"/>
    <col min="2" max="2" width="12.7109375" style="802" customWidth="1"/>
    <col min="3" max="3" width="10.5703125" style="802" bestFit="1" customWidth="1"/>
    <col min="4" max="4" width="11.42578125" style="802" customWidth="1"/>
    <col min="5" max="5" width="11.28515625" style="802" bestFit="1" customWidth="1"/>
    <col min="6" max="6" width="13.28515625" style="802" customWidth="1"/>
    <col min="7" max="7" width="9.85546875" style="802" customWidth="1"/>
    <col min="8" max="8" width="12.140625" style="802" customWidth="1"/>
    <col min="9" max="9" width="8.7109375" style="802" customWidth="1"/>
    <col min="10" max="10" width="12.140625" style="802" customWidth="1"/>
    <col min="11" max="11" width="11.85546875" style="802" customWidth="1"/>
    <col min="12" max="12" width="13.7109375" style="802" customWidth="1"/>
    <col min="13" max="16384" width="12.5703125" style="802"/>
  </cols>
  <sheetData>
    <row r="1" spans="1:13" ht="15" customHeight="1">
      <c r="A1" s="1106" t="s">
        <v>1750</v>
      </c>
    </row>
    <row r="2" spans="1:13" ht="18.95" customHeight="1">
      <c r="A2" s="1580" t="s">
        <v>654</v>
      </c>
      <c r="B2" s="1580"/>
      <c r="C2" s="1580"/>
      <c r="D2" s="1580"/>
      <c r="E2" s="1580"/>
      <c r="F2" s="1580"/>
      <c r="G2" s="1580"/>
      <c r="H2" s="1580"/>
      <c r="I2" s="1580"/>
      <c r="J2" s="1580"/>
      <c r="K2" s="1580"/>
      <c r="L2" s="1580"/>
    </row>
    <row r="3" spans="1:13" ht="18.95" customHeight="1">
      <c r="A3" s="1580" t="s">
        <v>203</v>
      </c>
      <c r="B3" s="1580"/>
      <c r="C3" s="1580"/>
      <c r="D3" s="1580"/>
      <c r="E3" s="1580"/>
      <c r="F3" s="1580"/>
      <c r="G3" s="1580"/>
      <c r="H3" s="1580"/>
      <c r="I3" s="1580"/>
      <c r="J3" s="1580"/>
      <c r="K3" s="1580"/>
      <c r="L3" s="1580"/>
    </row>
    <row r="4" spans="1:13" ht="12" customHeight="1">
      <c r="A4" s="803"/>
      <c r="B4" s="803"/>
      <c r="C4" s="803"/>
      <c r="D4" s="803"/>
      <c r="E4" s="803"/>
      <c r="F4" s="804"/>
      <c r="G4" s="803"/>
      <c r="H4" s="803"/>
      <c r="I4" s="803"/>
      <c r="J4" s="803"/>
      <c r="K4" s="803"/>
      <c r="L4" s="803"/>
    </row>
    <row r="5" spans="1:13" ht="18.95" customHeight="1">
      <c r="A5" s="1562" t="s">
        <v>470</v>
      </c>
      <c r="B5" s="1582" t="s">
        <v>39</v>
      </c>
      <c r="C5" s="1568" t="s">
        <v>675</v>
      </c>
      <c r="D5" s="1570"/>
      <c r="E5" s="1570"/>
      <c r="F5" s="1570"/>
      <c r="G5" s="1570"/>
      <c r="H5" s="1570"/>
      <c r="I5" s="1570"/>
      <c r="J5" s="1570"/>
      <c r="K5" s="1569"/>
      <c r="L5" s="1585" t="s">
        <v>40</v>
      </c>
    </row>
    <row r="6" spans="1:13" ht="18.95" customHeight="1">
      <c r="A6" s="1564"/>
      <c r="B6" s="1583"/>
      <c r="C6" s="1568" t="s">
        <v>674</v>
      </c>
      <c r="D6" s="1569"/>
      <c r="E6" s="1568" t="s">
        <v>450</v>
      </c>
      <c r="F6" s="1570"/>
      <c r="G6" s="1570"/>
      <c r="H6" s="1570"/>
      <c r="I6" s="1570"/>
      <c r="J6" s="1570"/>
      <c r="K6" s="1569"/>
      <c r="L6" s="1568"/>
    </row>
    <row r="7" spans="1:13" ht="18.95" customHeight="1">
      <c r="A7" s="1581"/>
      <c r="B7" s="1583"/>
      <c r="C7" s="1567" t="s">
        <v>967</v>
      </c>
      <c r="D7" s="1586" t="s">
        <v>968</v>
      </c>
      <c r="E7" s="1558" t="s">
        <v>640</v>
      </c>
      <c r="F7" s="1561" t="s">
        <v>530</v>
      </c>
      <c r="G7" s="1588"/>
      <c r="H7" s="1588"/>
      <c r="I7" s="1588"/>
      <c r="J7" s="1588"/>
      <c r="K7" s="1562"/>
      <c r="L7" s="1568"/>
    </row>
    <row r="8" spans="1:13" ht="18.95" customHeight="1">
      <c r="A8" s="1564"/>
      <c r="B8" s="1583"/>
      <c r="C8" s="1567"/>
      <c r="D8" s="1587"/>
      <c r="E8" s="1560"/>
      <c r="F8" s="1565"/>
      <c r="G8" s="1589"/>
      <c r="H8" s="1589"/>
      <c r="I8" s="1589"/>
      <c r="J8" s="1589"/>
      <c r="K8" s="1566"/>
      <c r="L8" s="1568"/>
    </row>
    <row r="9" spans="1:13" ht="18.95" customHeight="1">
      <c r="A9" s="1564"/>
      <c r="B9" s="1584"/>
      <c r="C9" s="1568" t="s">
        <v>1227</v>
      </c>
      <c r="D9" s="1576"/>
      <c r="E9" s="1559"/>
      <c r="F9" s="1568" t="s">
        <v>969</v>
      </c>
      <c r="G9" s="1569"/>
      <c r="H9" s="1568" t="s">
        <v>970</v>
      </c>
      <c r="I9" s="1569"/>
      <c r="J9" s="1568" t="s">
        <v>971</v>
      </c>
      <c r="K9" s="1569"/>
      <c r="L9" s="1568"/>
    </row>
    <row r="10" spans="1:13" ht="18.95" customHeight="1">
      <c r="A10" s="1566"/>
      <c r="B10" s="805" t="s">
        <v>179</v>
      </c>
      <c r="C10" s="1568" t="s">
        <v>704</v>
      </c>
      <c r="D10" s="1569"/>
      <c r="E10" s="1571" t="s">
        <v>179</v>
      </c>
      <c r="F10" s="1572"/>
      <c r="G10" s="805" t="s">
        <v>641</v>
      </c>
      <c r="H10" s="805" t="s">
        <v>179</v>
      </c>
      <c r="I10" s="805" t="s">
        <v>641</v>
      </c>
      <c r="J10" s="805" t="s">
        <v>179</v>
      </c>
      <c r="K10" s="805" t="s">
        <v>641</v>
      </c>
      <c r="L10" s="1568"/>
    </row>
    <row r="11" spans="1:13" ht="21.95" customHeight="1">
      <c r="A11" s="1556" t="s">
        <v>335</v>
      </c>
      <c r="B11" s="1557"/>
      <c r="C11" s="1557"/>
      <c r="D11" s="1557"/>
      <c r="E11" s="1557"/>
      <c r="F11" s="1557"/>
      <c r="G11" s="1557"/>
      <c r="H11" s="1557"/>
      <c r="I11" s="1557"/>
      <c r="J11" s="1557"/>
      <c r="K11" s="1557"/>
      <c r="L11" s="1557"/>
    </row>
    <row r="12" spans="1:13" ht="20.100000000000001" customHeight="1">
      <c r="A12" s="806" t="s">
        <v>243</v>
      </c>
      <c r="B12" s="807">
        <v>432805</v>
      </c>
      <c r="C12" s="807">
        <v>232149</v>
      </c>
      <c r="D12" s="807">
        <v>284478</v>
      </c>
      <c r="E12" s="807">
        <v>376778</v>
      </c>
      <c r="F12" s="807">
        <v>140101</v>
      </c>
      <c r="G12" s="808">
        <f t="shared" ref="G12:G28" si="0">F12*100/E12</f>
        <v>37.183965093503339</v>
      </c>
      <c r="H12" s="807">
        <v>60765</v>
      </c>
      <c r="I12" s="809">
        <f t="shared" ref="I12:I28" si="1">H12*100/E12</f>
        <v>16.12753398552994</v>
      </c>
      <c r="J12" s="807">
        <v>175912</v>
      </c>
      <c r="K12" s="809">
        <f t="shared" ref="K12:K28" si="2">J12*100/E12</f>
        <v>46.688500920966725</v>
      </c>
      <c r="L12" s="807">
        <v>22913</v>
      </c>
    </row>
    <row r="13" spans="1:13" ht="20.100000000000001" customHeight="1">
      <c r="A13" s="806" t="s">
        <v>568</v>
      </c>
      <c r="B13" s="807">
        <v>408966</v>
      </c>
      <c r="C13" s="807">
        <v>218173</v>
      </c>
      <c r="D13" s="807">
        <v>279080</v>
      </c>
      <c r="E13" s="807">
        <v>355377</v>
      </c>
      <c r="F13" s="807">
        <v>126391</v>
      </c>
      <c r="G13" s="808">
        <f t="shared" si="0"/>
        <v>35.565329213764535</v>
      </c>
      <c r="H13" s="807">
        <v>62103</v>
      </c>
      <c r="I13" s="809">
        <f t="shared" si="1"/>
        <v>17.475244599397261</v>
      </c>
      <c r="J13" s="807">
        <v>166883</v>
      </c>
      <c r="K13" s="809">
        <f t="shared" si="2"/>
        <v>46.959426186838201</v>
      </c>
      <c r="L13" s="807">
        <v>22991</v>
      </c>
    </row>
    <row r="14" spans="1:13" ht="20.100000000000001" customHeight="1">
      <c r="A14" s="806" t="s">
        <v>569</v>
      </c>
      <c r="B14" s="807">
        <v>385610</v>
      </c>
      <c r="C14" s="807">
        <v>206787</v>
      </c>
      <c r="D14" s="807">
        <v>287138</v>
      </c>
      <c r="E14" s="807">
        <v>332600</v>
      </c>
      <c r="F14" s="807">
        <v>128789</v>
      </c>
      <c r="G14" s="808">
        <f t="shared" si="0"/>
        <v>38.721888153938664</v>
      </c>
      <c r="H14" s="807">
        <v>60526</v>
      </c>
      <c r="I14" s="809">
        <f t="shared" si="1"/>
        <v>18.19783523752255</v>
      </c>
      <c r="J14" s="807">
        <v>143285</v>
      </c>
      <c r="K14" s="809">
        <f t="shared" si="2"/>
        <v>43.080276608538789</v>
      </c>
      <c r="L14" s="807">
        <v>22834</v>
      </c>
    </row>
    <row r="15" spans="1:13" ht="20.100000000000001" customHeight="1">
      <c r="A15" s="806" t="s">
        <v>645</v>
      </c>
      <c r="B15" s="807">
        <v>338408</v>
      </c>
      <c r="C15" s="807">
        <v>174983</v>
      </c>
      <c r="D15" s="807">
        <v>308003</v>
      </c>
      <c r="E15" s="807">
        <v>288392</v>
      </c>
      <c r="F15" s="807">
        <v>105368</v>
      </c>
      <c r="G15" s="808">
        <f t="shared" si="0"/>
        <v>36.536381036921966</v>
      </c>
      <c r="H15" s="807">
        <v>51695</v>
      </c>
      <c r="I15" s="809">
        <f t="shared" si="1"/>
        <v>17.925254514688341</v>
      </c>
      <c r="J15" s="807">
        <v>131329</v>
      </c>
      <c r="K15" s="810">
        <f t="shared" si="2"/>
        <v>45.538364448389693</v>
      </c>
      <c r="L15" s="807">
        <v>21400</v>
      </c>
    </row>
    <row r="16" spans="1:13" ht="20.100000000000001" customHeight="1">
      <c r="A16" s="806" t="s">
        <v>644</v>
      </c>
      <c r="B16" s="807">
        <v>319875</v>
      </c>
      <c r="C16" s="807">
        <v>162178</v>
      </c>
      <c r="D16" s="807">
        <v>339807</v>
      </c>
      <c r="E16" s="807">
        <v>269674</v>
      </c>
      <c r="F16" s="807">
        <v>95630</v>
      </c>
      <c r="G16" s="808">
        <f t="shared" si="0"/>
        <v>35.461334796828766</v>
      </c>
      <c r="H16" s="807">
        <v>49887</v>
      </c>
      <c r="I16" s="810">
        <f t="shared" si="1"/>
        <v>18.499002499313985</v>
      </c>
      <c r="J16" s="807">
        <v>124157</v>
      </c>
      <c r="K16" s="810">
        <f t="shared" si="2"/>
        <v>46.039662703857253</v>
      </c>
      <c r="L16" s="807">
        <v>18990</v>
      </c>
      <c r="M16" s="807"/>
    </row>
    <row r="17" spans="1:13" ht="20.100000000000001" customHeight="1">
      <c r="A17" s="811" t="s">
        <v>840</v>
      </c>
      <c r="B17" s="807">
        <v>322760</v>
      </c>
      <c r="C17" s="807">
        <v>163530</v>
      </c>
      <c r="D17" s="807">
        <v>328087</v>
      </c>
      <c r="E17" s="807">
        <v>272749</v>
      </c>
      <c r="F17" s="807">
        <v>91408</v>
      </c>
      <c r="G17" s="808">
        <f t="shared" si="0"/>
        <v>33.513596750125572</v>
      </c>
      <c r="H17" s="807">
        <v>51950</v>
      </c>
      <c r="I17" s="808">
        <f t="shared" si="1"/>
        <v>19.046815936997021</v>
      </c>
      <c r="J17" s="807">
        <v>129391</v>
      </c>
      <c r="K17" s="808">
        <f t="shared" si="2"/>
        <v>47.439587312877407</v>
      </c>
      <c r="L17" s="807">
        <v>17684</v>
      </c>
      <c r="M17" s="807"/>
    </row>
    <row r="18" spans="1:13" ht="19.5" customHeight="1">
      <c r="A18" s="811" t="s">
        <v>895</v>
      </c>
      <c r="B18" s="807">
        <v>334376</v>
      </c>
      <c r="C18" s="807">
        <v>169876</v>
      </c>
      <c r="D18" s="807">
        <v>337137</v>
      </c>
      <c r="E18" s="807">
        <v>284029</v>
      </c>
      <c r="F18" s="807">
        <v>94078</v>
      </c>
      <c r="G18" s="808">
        <f t="shared" si="0"/>
        <v>33.122674093138379</v>
      </c>
      <c r="H18" s="807">
        <v>59364</v>
      </c>
      <c r="I18" s="808">
        <f t="shared" si="1"/>
        <v>20.90068267676892</v>
      </c>
      <c r="J18" s="807">
        <v>130587</v>
      </c>
      <c r="K18" s="808">
        <f t="shared" si="2"/>
        <v>45.976643230092705</v>
      </c>
      <c r="L18" s="807">
        <v>17339</v>
      </c>
    </row>
    <row r="19" spans="1:13" ht="19.5" customHeight="1">
      <c r="A19" s="811" t="s">
        <v>375</v>
      </c>
      <c r="B19" s="807">
        <v>365261</v>
      </c>
      <c r="C19" s="807">
        <v>185979</v>
      </c>
      <c r="D19" s="807">
        <v>363387</v>
      </c>
      <c r="E19" s="807">
        <v>312819</v>
      </c>
      <c r="F19" s="807">
        <v>106705</v>
      </c>
      <c r="G19" s="808">
        <f t="shared" si="0"/>
        <v>34.110779716065842</v>
      </c>
      <c r="H19" s="807">
        <v>68419</v>
      </c>
      <c r="I19" s="808">
        <f t="shared" si="1"/>
        <v>21.871753314216846</v>
      </c>
      <c r="J19" s="807">
        <v>137695</v>
      </c>
      <c r="K19" s="808">
        <f t="shared" si="2"/>
        <v>44.017466969717312</v>
      </c>
      <c r="L19" s="807">
        <v>15835</v>
      </c>
    </row>
    <row r="20" spans="1:13" ht="19.5" customHeight="1">
      <c r="A20" s="811" t="s">
        <v>875</v>
      </c>
      <c r="B20" s="807">
        <v>398716</v>
      </c>
      <c r="C20" s="807">
        <v>197765</v>
      </c>
      <c r="D20" s="807">
        <v>371899</v>
      </c>
      <c r="E20" s="807">
        <v>342808</v>
      </c>
      <c r="F20" s="807">
        <v>119462</v>
      </c>
      <c r="G20" s="808">
        <f t="shared" si="0"/>
        <v>34.848078224545517</v>
      </c>
      <c r="H20" s="807">
        <v>81375</v>
      </c>
      <c r="I20" s="808">
        <f t="shared" si="1"/>
        <v>23.737777414762782</v>
      </c>
      <c r="J20" s="807">
        <v>141971</v>
      </c>
      <c r="K20" s="808">
        <f t="shared" si="2"/>
        <v>41.414144360691701</v>
      </c>
      <c r="L20" s="807">
        <v>16669</v>
      </c>
    </row>
    <row r="21" spans="1:13" ht="19.5" customHeight="1">
      <c r="A21" s="812" t="s">
        <v>586</v>
      </c>
      <c r="B21" s="807">
        <v>443394</v>
      </c>
      <c r="C21" s="807">
        <v>216058</v>
      </c>
      <c r="D21" s="807">
        <v>370002</v>
      </c>
      <c r="E21" s="807">
        <v>382142</v>
      </c>
      <c r="F21" s="807">
        <v>137039</v>
      </c>
      <c r="G21" s="808">
        <f t="shared" si="0"/>
        <v>35.860753332530841</v>
      </c>
      <c r="H21" s="807">
        <f>+E21-F21-J21</f>
        <v>94435</v>
      </c>
      <c r="I21" s="808">
        <f t="shared" si="1"/>
        <v>24.712018045647952</v>
      </c>
      <c r="J21" s="807">
        <v>150668</v>
      </c>
      <c r="K21" s="808">
        <f t="shared" si="2"/>
        <v>39.427228621821207</v>
      </c>
      <c r="L21" s="807">
        <v>14385</v>
      </c>
    </row>
    <row r="22" spans="1:13" ht="19.5" customHeight="1">
      <c r="A22" s="812" t="s">
        <v>1048</v>
      </c>
      <c r="B22" s="807">
        <v>470496</v>
      </c>
      <c r="C22" s="807">
        <v>223846</v>
      </c>
      <c r="D22" s="807">
        <v>359694</v>
      </c>
      <c r="E22" s="807">
        <v>403572</v>
      </c>
      <c r="F22" s="807">
        <v>139984</v>
      </c>
      <c r="G22" s="808">
        <f t="shared" si="0"/>
        <v>34.686251771678904</v>
      </c>
      <c r="H22" s="807">
        <v>101326</v>
      </c>
      <c r="I22" s="808">
        <f t="shared" si="1"/>
        <v>25.107291883480517</v>
      </c>
      <c r="J22" s="807">
        <v>162262</v>
      </c>
      <c r="K22" s="808">
        <f t="shared" si="2"/>
        <v>40.206456344840575</v>
      </c>
      <c r="L22" s="807">
        <v>13568</v>
      </c>
      <c r="M22" s="807"/>
    </row>
    <row r="23" spans="1:13" ht="19.5" customHeight="1">
      <c r="A23" s="812" t="s">
        <v>1164</v>
      </c>
      <c r="B23" s="807">
        <v>522655</v>
      </c>
      <c r="C23" s="807">
        <v>242211</v>
      </c>
      <c r="D23" s="807">
        <v>360193</v>
      </c>
      <c r="E23" s="807">
        <v>444799</v>
      </c>
      <c r="F23" s="807">
        <v>147792</v>
      </c>
      <c r="G23" s="808">
        <f t="shared" si="0"/>
        <v>33.226693405335894</v>
      </c>
      <c r="H23" s="807">
        <v>105825</v>
      </c>
      <c r="I23" s="808">
        <f t="shared" si="1"/>
        <v>23.79164521502971</v>
      </c>
      <c r="J23" s="807">
        <v>191182</v>
      </c>
      <c r="K23" s="808">
        <f t="shared" si="2"/>
        <v>42.981661379634396</v>
      </c>
      <c r="L23" s="807">
        <v>15072</v>
      </c>
    </row>
    <row r="24" spans="1:13" ht="19.5" customHeight="1">
      <c r="A24" s="812" t="s">
        <v>1236</v>
      </c>
      <c r="B24" s="807">
        <v>605771</v>
      </c>
      <c r="C24" s="807">
        <v>270970</v>
      </c>
      <c r="D24" s="807">
        <v>385318</v>
      </c>
      <c r="E24" s="807">
        <v>515906</v>
      </c>
      <c r="F24" s="807">
        <v>164187</v>
      </c>
      <c r="G24" s="808">
        <f t="shared" si="0"/>
        <v>31.824983621047245</v>
      </c>
      <c r="H24" s="807">
        <v>131680</v>
      </c>
      <c r="I24" s="808">
        <f t="shared" si="1"/>
        <v>25.52402957127849</v>
      </c>
      <c r="J24" s="807">
        <v>220039</v>
      </c>
      <c r="K24" s="808">
        <f t="shared" si="2"/>
        <v>42.650986807674265</v>
      </c>
      <c r="L24" s="807">
        <v>14074</v>
      </c>
    </row>
    <row r="25" spans="1:13" ht="19.5" customHeight="1">
      <c r="A25" s="812" t="s">
        <v>1285</v>
      </c>
      <c r="B25" s="807">
        <v>653301</v>
      </c>
      <c r="C25" s="807">
        <v>287972</v>
      </c>
      <c r="D25" s="807">
        <v>402999</v>
      </c>
      <c r="E25" s="807">
        <v>559004</v>
      </c>
      <c r="F25" s="807">
        <v>186257</v>
      </c>
      <c r="G25" s="808">
        <f t="shared" si="0"/>
        <v>33.319439574672096</v>
      </c>
      <c r="H25" s="807">
        <v>149472</v>
      </c>
      <c r="I25" s="808">
        <f t="shared" si="1"/>
        <v>26.738985767543703</v>
      </c>
      <c r="J25" s="807">
        <v>223275</v>
      </c>
      <c r="K25" s="808">
        <f t="shared" si="2"/>
        <v>39.941574657784201</v>
      </c>
      <c r="L25" s="807">
        <v>16214</v>
      </c>
    </row>
    <row r="26" spans="1:13" ht="19.5" customHeight="1">
      <c r="A26" s="812" t="s">
        <v>1423</v>
      </c>
      <c r="B26" s="807">
        <v>692968</v>
      </c>
      <c r="C26" s="807">
        <v>303377</v>
      </c>
      <c r="D26" s="807">
        <v>425574</v>
      </c>
      <c r="E26" s="807">
        <v>595245</v>
      </c>
      <c r="F26" s="807">
        <v>201884</v>
      </c>
      <c r="G26" s="808">
        <f t="shared" si="0"/>
        <v>33.916118573024555</v>
      </c>
      <c r="H26" s="807">
        <v>164121</v>
      </c>
      <c r="I26" s="808">
        <f t="shared" si="1"/>
        <v>27.572008164705288</v>
      </c>
      <c r="J26" s="807">
        <v>229240</v>
      </c>
      <c r="K26" s="808">
        <f t="shared" si="2"/>
        <v>38.511873262270157</v>
      </c>
      <c r="L26" s="807">
        <v>18330</v>
      </c>
    </row>
    <row r="27" spans="1:13" ht="19.5" customHeight="1">
      <c r="A27" s="812" t="s">
        <v>1456</v>
      </c>
      <c r="B27" s="807">
        <v>740367</v>
      </c>
      <c r="C27" s="807">
        <v>321558</v>
      </c>
      <c r="D27" s="807">
        <v>447325</v>
      </c>
      <c r="E27" s="807">
        <v>637066</v>
      </c>
      <c r="F27" s="807">
        <v>205525</v>
      </c>
      <c r="G27" s="808">
        <f t="shared" si="0"/>
        <v>32.26117859060129</v>
      </c>
      <c r="H27" s="807">
        <v>180541</v>
      </c>
      <c r="I27" s="808">
        <f t="shared" si="1"/>
        <v>28.33944991570732</v>
      </c>
      <c r="J27" s="807">
        <v>251000</v>
      </c>
      <c r="K27" s="808">
        <f t="shared" si="2"/>
        <v>39.39937149369139</v>
      </c>
      <c r="L27" s="807">
        <v>19473</v>
      </c>
      <c r="M27" s="807"/>
    </row>
    <row r="28" spans="1:13" ht="19.5" customHeight="1">
      <c r="A28" s="812" t="s">
        <v>1608</v>
      </c>
      <c r="B28" s="807">
        <v>779432</v>
      </c>
      <c r="C28" s="807">
        <v>334343</v>
      </c>
      <c r="D28" s="807">
        <v>482240</v>
      </c>
      <c r="E28" s="807">
        <v>671536</v>
      </c>
      <c r="F28" s="807">
        <v>210831</v>
      </c>
      <c r="G28" s="808">
        <f t="shared" si="0"/>
        <v>31.395338447975984</v>
      </c>
      <c r="H28" s="807">
        <v>192058</v>
      </c>
      <c r="I28" s="808">
        <f t="shared" si="1"/>
        <v>28.599807009601868</v>
      </c>
      <c r="J28" s="807">
        <v>268647</v>
      </c>
      <c r="K28" s="808">
        <f t="shared" si="2"/>
        <v>40.004854542422152</v>
      </c>
      <c r="L28" s="807">
        <v>19125</v>
      </c>
      <c r="M28" s="807"/>
    </row>
    <row r="29" spans="1:13" ht="12" customHeight="1">
      <c r="A29" s="813"/>
      <c r="B29" s="814"/>
      <c r="C29" s="807"/>
      <c r="D29" s="807"/>
      <c r="E29" s="807"/>
      <c r="F29" s="807"/>
      <c r="G29" s="808"/>
      <c r="H29" s="807"/>
      <c r="I29" s="809"/>
      <c r="J29" s="807"/>
      <c r="K29" s="809"/>
      <c r="L29" s="807"/>
    </row>
    <row r="30" spans="1:13" ht="18.95" customHeight="1">
      <c r="A30" s="815" t="s">
        <v>972</v>
      </c>
      <c r="B30" s="816"/>
      <c r="C30" s="817"/>
      <c r="D30" s="817"/>
      <c r="E30" s="817"/>
      <c r="F30" s="817"/>
      <c r="G30" s="808"/>
      <c r="H30" s="818"/>
      <c r="I30" s="819"/>
      <c r="J30" s="817"/>
      <c r="K30" s="809"/>
      <c r="L30" s="818"/>
    </row>
    <row r="31" spans="1:13" ht="18.95" customHeight="1">
      <c r="A31" s="820"/>
      <c r="B31" s="817"/>
      <c r="C31" s="817"/>
      <c r="D31" s="817"/>
      <c r="E31" s="817"/>
      <c r="F31" s="817"/>
      <c r="H31" s="817"/>
      <c r="I31" s="809"/>
      <c r="J31" s="817"/>
      <c r="K31" s="809"/>
      <c r="L31" s="817"/>
    </row>
    <row r="32" spans="1:13" ht="18.95" customHeight="1">
      <c r="A32" s="1573" t="s">
        <v>973</v>
      </c>
      <c r="B32" s="1574"/>
      <c r="C32" s="1574"/>
      <c r="D32" s="1574"/>
      <c r="E32" s="1574"/>
      <c r="F32" s="1574"/>
      <c r="G32" s="1574"/>
      <c r="H32" s="1574"/>
      <c r="I32" s="1574"/>
      <c r="J32" s="1574"/>
      <c r="K32" s="1574"/>
      <c r="L32" s="1574"/>
    </row>
    <row r="33" spans="1:12" ht="12" customHeight="1">
      <c r="A33" s="803"/>
      <c r="B33" s="803"/>
      <c r="C33" s="803"/>
      <c r="D33" s="803"/>
      <c r="E33" s="803"/>
      <c r="F33" s="803"/>
      <c r="G33" s="803"/>
      <c r="H33" s="803"/>
      <c r="I33" s="803"/>
    </row>
    <row r="34" spans="1:12" ht="18.95" customHeight="1">
      <c r="A34" s="1569" t="s">
        <v>470</v>
      </c>
      <c r="B34" s="1568" t="s">
        <v>151</v>
      </c>
      <c r="C34" s="1570"/>
      <c r="D34" s="1570"/>
      <c r="E34" s="1570"/>
      <c r="F34" s="1569"/>
      <c r="G34" s="1568" t="s">
        <v>208</v>
      </c>
      <c r="H34" s="1575"/>
      <c r="I34" s="1575"/>
      <c r="J34" s="1575"/>
      <c r="K34" s="1576"/>
      <c r="L34" s="1577" t="s">
        <v>1183</v>
      </c>
    </row>
    <row r="35" spans="1:12" ht="18.95" customHeight="1">
      <c r="A35" s="1569"/>
      <c r="B35" s="1561" t="s">
        <v>352</v>
      </c>
      <c r="C35" s="1562"/>
      <c r="D35" s="1558" t="s">
        <v>974</v>
      </c>
      <c r="E35" s="1558" t="s">
        <v>967</v>
      </c>
      <c r="F35" s="1558" t="s">
        <v>531</v>
      </c>
      <c r="G35" s="1561" t="s">
        <v>352</v>
      </c>
      <c r="H35" s="1562"/>
      <c r="I35" s="1558" t="s">
        <v>974</v>
      </c>
      <c r="J35" s="1558" t="s">
        <v>967</v>
      </c>
      <c r="K35" s="1558" t="s">
        <v>531</v>
      </c>
      <c r="L35" s="1578"/>
    </row>
    <row r="36" spans="1:12" ht="18.95" customHeight="1">
      <c r="A36" s="1572"/>
      <c r="B36" s="1563"/>
      <c r="C36" s="1564"/>
      <c r="D36" s="1559"/>
      <c r="E36" s="1559"/>
      <c r="F36" s="1560"/>
      <c r="G36" s="1563"/>
      <c r="H36" s="1564"/>
      <c r="I36" s="1559"/>
      <c r="J36" s="1559"/>
      <c r="K36" s="1560"/>
      <c r="L36" s="1578"/>
    </row>
    <row r="37" spans="1:12" ht="18.95" customHeight="1">
      <c r="A37" s="1569"/>
      <c r="B37" s="1565"/>
      <c r="C37" s="1566"/>
      <c r="D37" s="1567" t="s">
        <v>975</v>
      </c>
      <c r="E37" s="1567"/>
      <c r="F37" s="1559"/>
      <c r="G37" s="1565"/>
      <c r="H37" s="1566"/>
      <c r="I37" s="1567" t="s">
        <v>975</v>
      </c>
      <c r="J37" s="1567"/>
      <c r="K37" s="1559"/>
      <c r="L37" s="1579"/>
    </row>
    <row r="38" spans="1:12" ht="18.95" customHeight="1">
      <c r="A38" s="1569"/>
      <c r="B38" s="1568" t="s">
        <v>179</v>
      </c>
      <c r="C38" s="1569"/>
      <c r="D38" s="1568" t="s">
        <v>524</v>
      </c>
      <c r="E38" s="1569"/>
      <c r="F38" s="805" t="s">
        <v>179</v>
      </c>
      <c r="G38" s="1568" t="s">
        <v>179</v>
      </c>
      <c r="H38" s="1569"/>
      <c r="I38" s="1568" t="s">
        <v>524</v>
      </c>
      <c r="J38" s="1569"/>
      <c r="K38" s="1568" t="s">
        <v>179</v>
      </c>
      <c r="L38" s="1570"/>
    </row>
    <row r="39" spans="1:12" ht="21.95" customHeight="1">
      <c r="A39" s="1556" t="s">
        <v>335</v>
      </c>
      <c r="B39" s="1557"/>
      <c r="C39" s="1557"/>
      <c r="D39" s="1557"/>
      <c r="E39" s="1557"/>
      <c r="F39" s="1557"/>
      <c r="G39" s="1557"/>
      <c r="H39" s="1557"/>
      <c r="I39" s="1557"/>
      <c r="J39" s="1557"/>
      <c r="K39" s="1557"/>
      <c r="L39" s="1557"/>
    </row>
    <row r="40" spans="1:12" ht="20.100000000000001" customHeight="1">
      <c r="A40" s="806" t="s">
        <v>243</v>
      </c>
      <c r="C40" s="807">
        <v>10663</v>
      </c>
      <c r="D40" s="821">
        <v>602</v>
      </c>
      <c r="E40" s="821">
        <v>3599</v>
      </c>
      <c r="F40" s="821">
        <v>55775</v>
      </c>
      <c r="G40" s="807"/>
      <c r="H40" s="807">
        <v>14649</v>
      </c>
      <c r="I40" s="807">
        <v>9087</v>
      </c>
      <c r="J40" s="807">
        <v>221</v>
      </c>
      <c r="K40" s="807">
        <v>2373</v>
      </c>
      <c r="L40" s="807">
        <v>60046</v>
      </c>
    </row>
    <row r="41" spans="1:12" ht="20.100000000000001" customHeight="1">
      <c r="A41" s="806" t="s">
        <v>568</v>
      </c>
      <c r="C41" s="807">
        <v>9749</v>
      </c>
      <c r="D41" s="821">
        <v>558</v>
      </c>
      <c r="E41" s="821">
        <v>3421</v>
      </c>
      <c r="F41" s="821">
        <v>53397</v>
      </c>
      <c r="G41" s="807"/>
      <c r="H41" s="807">
        <v>12890</v>
      </c>
      <c r="I41" s="807">
        <v>8360</v>
      </c>
      <c r="J41" s="807">
        <v>235</v>
      </c>
      <c r="K41" s="807">
        <v>2629</v>
      </c>
      <c r="L41" s="807">
        <v>55009</v>
      </c>
    </row>
    <row r="42" spans="1:12" ht="20.100000000000001" customHeight="1">
      <c r="A42" s="806" t="s">
        <v>569</v>
      </c>
      <c r="C42" s="807">
        <v>9168</v>
      </c>
      <c r="D42" s="821">
        <v>570</v>
      </c>
      <c r="E42" s="821">
        <v>3108</v>
      </c>
      <c r="F42" s="821">
        <v>46998</v>
      </c>
      <c r="G42" s="807"/>
      <c r="H42" s="807">
        <v>11439</v>
      </c>
      <c r="I42" s="807">
        <v>7772</v>
      </c>
      <c r="J42" s="807">
        <v>219</v>
      </c>
      <c r="K42" s="807">
        <v>2424</v>
      </c>
      <c r="L42" s="807">
        <v>51230</v>
      </c>
    </row>
    <row r="43" spans="1:12" ht="20.100000000000001" customHeight="1">
      <c r="A43" s="806" t="s">
        <v>645</v>
      </c>
      <c r="C43" s="807">
        <v>8161</v>
      </c>
      <c r="D43" s="821">
        <v>497</v>
      </c>
      <c r="E43" s="821">
        <v>2957</v>
      </c>
      <c r="F43" s="821">
        <v>44539</v>
      </c>
      <c r="H43" s="807">
        <v>10957</v>
      </c>
      <c r="I43" s="807">
        <v>7965</v>
      </c>
      <c r="J43" s="807">
        <v>198</v>
      </c>
      <c r="K43" s="807">
        <v>2253</v>
      </c>
      <c r="L43" s="807">
        <v>48197</v>
      </c>
    </row>
    <row r="44" spans="1:12" ht="20.100000000000001" customHeight="1">
      <c r="A44" s="806" t="s">
        <v>644</v>
      </c>
      <c r="C44" s="807">
        <v>7315</v>
      </c>
      <c r="D44" s="821">
        <v>484</v>
      </c>
      <c r="E44" s="821">
        <v>2432</v>
      </c>
      <c r="F44" s="821">
        <v>35594</v>
      </c>
      <c r="H44" s="807">
        <v>9979</v>
      </c>
      <c r="I44" s="807">
        <v>7362</v>
      </c>
      <c r="J44" s="807">
        <v>197</v>
      </c>
      <c r="K44" s="807">
        <v>2212</v>
      </c>
      <c r="L44" s="807">
        <f>36752+2267</f>
        <v>39019</v>
      </c>
    </row>
    <row r="45" spans="1:12" ht="20.100000000000001" customHeight="1">
      <c r="A45" s="806" t="s">
        <v>840</v>
      </c>
      <c r="C45" s="807">
        <v>7193</v>
      </c>
      <c r="D45" s="821">
        <v>448.9</v>
      </c>
      <c r="E45" s="821">
        <v>2272.6999999999998</v>
      </c>
      <c r="F45" s="821">
        <v>32912</v>
      </c>
      <c r="H45" s="807">
        <v>9250</v>
      </c>
      <c r="I45" s="807">
        <v>6426.2</v>
      </c>
      <c r="J45" s="807">
        <v>180.9</v>
      </c>
      <c r="K45" s="807">
        <v>1773</v>
      </c>
      <c r="L45" s="807">
        <f>34112+1820</f>
        <v>35932</v>
      </c>
    </row>
    <row r="46" spans="1:12" ht="20.100000000000001" customHeight="1">
      <c r="A46" s="811" t="s">
        <v>895</v>
      </c>
      <c r="C46" s="807">
        <v>6313</v>
      </c>
      <c r="D46" s="821">
        <v>327.5</v>
      </c>
      <c r="E46" s="821">
        <v>1740.6</v>
      </c>
      <c r="F46" s="821">
        <v>24564</v>
      </c>
      <c r="H46" s="807">
        <v>8985</v>
      </c>
      <c r="I46" s="807">
        <v>6314</v>
      </c>
      <c r="J46" s="807">
        <v>171.4</v>
      </c>
      <c r="K46" s="807">
        <v>2023</v>
      </c>
      <c r="L46" s="807">
        <v>27490</v>
      </c>
    </row>
    <row r="47" spans="1:12" ht="20.100000000000001" customHeight="1">
      <c r="A47" s="811" t="s">
        <v>375</v>
      </c>
      <c r="C47" s="807">
        <v>6714</v>
      </c>
      <c r="D47" s="821">
        <v>371.6</v>
      </c>
      <c r="E47" s="821">
        <v>1889.3</v>
      </c>
      <c r="F47" s="821">
        <v>25512</v>
      </c>
      <c r="H47" s="807">
        <v>9139</v>
      </c>
      <c r="I47" s="807">
        <v>6790.6</v>
      </c>
      <c r="J47" s="807">
        <v>184.8</v>
      </c>
      <c r="K47" s="807">
        <v>1998</v>
      </c>
      <c r="L47" s="807">
        <v>28450</v>
      </c>
    </row>
    <row r="48" spans="1:12" ht="20.100000000000001" customHeight="1">
      <c r="A48" s="811" t="s">
        <v>875</v>
      </c>
      <c r="C48" s="807">
        <v>6727</v>
      </c>
      <c r="D48" s="821">
        <v>382.8</v>
      </c>
      <c r="E48" s="821">
        <v>1730.3</v>
      </c>
      <c r="F48" s="821">
        <v>25209</v>
      </c>
      <c r="H48" s="807">
        <v>8612</v>
      </c>
      <c r="I48" s="807">
        <v>6506</v>
      </c>
      <c r="J48" s="807">
        <v>175.5</v>
      </c>
      <c r="K48" s="807">
        <v>1947</v>
      </c>
      <c r="L48" s="807">
        <v>28003</v>
      </c>
    </row>
    <row r="49" spans="1:12" ht="20.100000000000001" customHeight="1">
      <c r="A49" s="812" t="s">
        <v>586</v>
      </c>
      <c r="C49" s="807">
        <v>7447</v>
      </c>
      <c r="D49" s="821">
        <v>388.7</v>
      </c>
      <c r="E49" s="821">
        <v>1852.3</v>
      </c>
      <c r="F49" s="821">
        <v>26340</v>
      </c>
      <c r="H49" s="807">
        <v>8966</v>
      </c>
      <c r="I49" s="807">
        <v>6576.6</v>
      </c>
      <c r="J49" s="807">
        <v>213.8</v>
      </c>
      <c r="K49" s="807">
        <v>2297</v>
      </c>
      <c r="L49" s="807">
        <v>29539</v>
      </c>
    </row>
    <row r="50" spans="1:12" ht="19.5" customHeight="1">
      <c r="A50" s="812" t="s">
        <v>1048</v>
      </c>
      <c r="C50" s="807">
        <v>6421</v>
      </c>
      <c r="D50" s="821">
        <v>359.8</v>
      </c>
      <c r="E50" s="821">
        <v>1514.9</v>
      </c>
      <c r="F50" s="821">
        <v>20305</v>
      </c>
      <c r="G50" s="822"/>
      <c r="H50" s="807">
        <v>8973</v>
      </c>
      <c r="I50" s="807">
        <v>5896.3</v>
      </c>
      <c r="J50" s="807">
        <v>214.4</v>
      </c>
      <c r="K50" s="807">
        <v>2365</v>
      </c>
      <c r="L50" s="807">
        <f>21079+2523</f>
        <v>23602</v>
      </c>
    </row>
    <row r="51" spans="1:12" ht="19.5" customHeight="1">
      <c r="A51" s="812" t="s">
        <v>1164</v>
      </c>
      <c r="C51" s="807">
        <v>6786</v>
      </c>
      <c r="D51" s="821">
        <v>425.5</v>
      </c>
      <c r="E51" s="821">
        <v>1704.4</v>
      </c>
      <c r="F51" s="821">
        <v>23903</v>
      </c>
      <c r="G51" s="822"/>
      <c r="H51" s="807">
        <v>10268</v>
      </c>
      <c r="I51" s="807">
        <v>7186.8</v>
      </c>
      <c r="J51" s="807">
        <v>237.7</v>
      </c>
      <c r="K51" s="807">
        <v>2720</v>
      </c>
      <c r="L51" s="807">
        <v>27630</v>
      </c>
    </row>
    <row r="52" spans="1:12" ht="19.5" customHeight="1">
      <c r="A52" s="812" t="s">
        <v>1236</v>
      </c>
      <c r="C52" s="807">
        <v>7278</v>
      </c>
      <c r="D52" s="821">
        <v>405.2</v>
      </c>
      <c r="E52" s="821">
        <v>1665.9</v>
      </c>
      <c r="F52" s="821">
        <v>22179</v>
      </c>
      <c r="G52" s="822"/>
      <c r="H52" s="807">
        <v>10372</v>
      </c>
      <c r="I52" s="807">
        <v>7230</v>
      </c>
      <c r="J52" s="807">
        <v>240</v>
      </c>
      <c r="K52" s="807">
        <v>2605</v>
      </c>
      <c r="L52" s="807">
        <v>25810</v>
      </c>
    </row>
    <row r="53" spans="1:12" ht="19.5" customHeight="1">
      <c r="A53" s="812" t="s">
        <v>1285</v>
      </c>
      <c r="C53" s="807">
        <v>6779</v>
      </c>
      <c r="D53" s="821">
        <v>378.3</v>
      </c>
      <c r="E53" s="821">
        <v>1573</v>
      </c>
      <c r="F53" s="821">
        <v>21020</v>
      </c>
      <c r="G53" s="822"/>
      <c r="H53" s="807">
        <v>9289</v>
      </c>
      <c r="I53" s="807">
        <v>6247</v>
      </c>
      <c r="J53" s="807">
        <v>242.5</v>
      </c>
      <c r="K53" s="807">
        <v>2710</v>
      </c>
      <c r="L53" s="807">
        <v>24867</v>
      </c>
    </row>
    <row r="54" spans="1:12" ht="19.5" customHeight="1">
      <c r="A54" s="812" t="s">
        <v>1423</v>
      </c>
      <c r="C54" s="807">
        <v>6932</v>
      </c>
      <c r="D54" s="821">
        <v>401.5</v>
      </c>
      <c r="E54" s="821">
        <v>1633.2</v>
      </c>
      <c r="F54" s="821">
        <v>20858</v>
      </c>
      <c r="G54" s="822"/>
      <c r="H54" s="807">
        <v>8964</v>
      </c>
      <c r="I54" s="807">
        <v>6411.4</v>
      </c>
      <c r="J54" s="807">
        <v>221.7</v>
      </c>
      <c r="K54" s="807">
        <v>2457</v>
      </c>
      <c r="L54" s="807">
        <v>24234</v>
      </c>
    </row>
    <row r="55" spans="1:12" ht="19.5" customHeight="1">
      <c r="A55" s="812" t="s">
        <v>1456</v>
      </c>
      <c r="C55" s="807">
        <v>5752</v>
      </c>
      <c r="D55" s="821">
        <v>334.4</v>
      </c>
      <c r="E55" s="821">
        <v>1279.7</v>
      </c>
      <c r="F55" s="821">
        <v>17364</v>
      </c>
      <c r="G55" s="822"/>
      <c r="H55" s="807">
        <v>8030</v>
      </c>
      <c r="I55" s="807">
        <v>5902.7</v>
      </c>
      <c r="J55" s="807">
        <v>220</v>
      </c>
      <c r="K55" s="807">
        <v>2511</v>
      </c>
      <c r="L55" s="807">
        <v>20969</v>
      </c>
    </row>
    <row r="56" spans="1:12" ht="19.5" customHeight="1">
      <c r="A56" s="812" t="s">
        <v>1608</v>
      </c>
      <c r="C56" s="807">
        <v>5302</v>
      </c>
      <c r="D56" s="821">
        <v>308.2</v>
      </c>
      <c r="E56" s="821">
        <v>1127.7</v>
      </c>
      <c r="F56" s="821">
        <v>14447</v>
      </c>
      <c r="G56" s="822"/>
      <c r="H56" s="807">
        <v>8364</v>
      </c>
      <c r="I56" s="807">
        <v>5292.6</v>
      </c>
      <c r="J56" s="807">
        <v>239.3</v>
      </c>
      <c r="K56" s="807">
        <v>2617</v>
      </c>
      <c r="L56" s="807">
        <v>17954</v>
      </c>
    </row>
    <row r="57" spans="1:12" ht="12" customHeight="1">
      <c r="A57" s="813"/>
      <c r="B57" s="823"/>
      <c r="C57" s="807"/>
      <c r="D57" s="807"/>
      <c r="E57" s="807"/>
      <c r="F57" s="807"/>
      <c r="G57" s="807"/>
      <c r="H57" s="807"/>
      <c r="I57" s="807"/>
      <c r="J57" s="807"/>
      <c r="K57" s="807"/>
      <c r="L57" s="807"/>
    </row>
    <row r="58" spans="1:12" ht="18.95" customHeight="1">
      <c r="A58" s="815" t="s">
        <v>1184</v>
      </c>
      <c r="B58" s="824"/>
      <c r="C58" s="807"/>
      <c r="D58" s="807"/>
      <c r="E58" s="807"/>
      <c r="F58" s="807"/>
      <c r="I58" s="807"/>
      <c r="J58" s="807"/>
      <c r="K58" s="807"/>
      <c r="L58" s="807"/>
    </row>
    <row r="59" spans="1:12" ht="18.95" customHeight="1">
      <c r="B59" s="817"/>
      <c r="C59" s="817"/>
      <c r="D59" s="817"/>
      <c r="E59" s="817"/>
      <c r="F59" s="817"/>
      <c r="I59" s="809"/>
      <c r="J59" s="817"/>
      <c r="K59" s="809"/>
      <c r="L59" s="818"/>
    </row>
    <row r="60" spans="1:12" ht="26.1" customHeight="1">
      <c r="A60" s="825" t="s">
        <v>1733</v>
      </c>
      <c r="B60" s="826"/>
      <c r="C60" s="826"/>
      <c r="D60" s="826"/>
      <c r="E60" s="826"/>
      <c r="F60" s="826"/>
      <c r="G60" s="826"/>
      <c r="H60" s="826"/>
      <c r="I60" s="826"/>
      <c r="J60" s="826"/>
      <c r="K60" s="826"/>
    </row>
    <row r="61" spans="1:12" ht="15" customHeight="1">
      <c r="A61" s="803"/>
      <c r="B61" s="803"/>
      <c r="C61" s="803"/>
      <c r="D61" s="803"/>
      <c r="E61" s="803"/>
      <c r="F61" s="803"/>
      <c r="G61" s="803"/>
      <c r="H61" s="803"/>
      <c r="I61" s="803"/>
      <c r="J61" s="803"/>
      <c r="K61" s="803"/>
      <c r="L61" s="803"/>
    </row>
    <row r="62" spans="1:12" ht="15" customHeight="1">
      <c r="A62" s="803"/>
      <c r="B62" s="803"/>
      <c r="C62" s="803"/>
      <c r="D62" s="803"/>
      <c r="E62" s="803"/>
      <c r="F62" s="803"/>
      <c r="G62" s="803"/>
      <c r="H62" s="803"/>
      <c r="I62" s="803"/>
      <c r="J62" s="803"/>
      <c r="K62" s="803"/>
      <c r="L62" s="803"/>
    </row>
    <row r="63" spans="1:12" ht="15" customHeight="1">
      <c r="A63" s="803"/>
      <c r="B63" s="803"/>
      <c r="C63" s="803"/>
      <c r="D63" s="803"/>
      <c r="E63" s="803"/>
      <c r="F63" s="803"/>
      <c r="G63" s="803"/>
      <c r="H63" s="803"/>
      <c r="I63" s="803"/>
      <c r="J63" s="803"/>
      <c r="K63" s="803"/>
      <c r="L63" s="803"/>
    </row>
    <row r="64" spans="1:12" ht="15" customHeight="1">
      <c r="A64" s="803"/>
      <c r="B64" s="803"/>
      <c r="C64" s="803"/>
      <c r="D64" s="803"/>
      <c r="E64" s="803"/>
      <c r="F64" s="803"/>
      <c r="G64" s="803"/>
      <c r="H64" s="803"/>
      <c r="I64" s="803"/>
      <c r="J64" s="803"/>
      <c r="K64" s="803"/>
      <c r="L64" s="803"/>
    </row>
    <row r="65" spans="1:12" ht="15" customHeight="1">
      <c r="A65" s="803"/>
      <c r="B65" s="803"/>
      <c r="C65" s="803"/>
      <c r="D65" s="803"/>
      <c r="E65" s="803"/>
      <c r="F65" s="803"/>
      <c r="G65" s="803"/>
      <c r="H65" s="803"/>
      <c r="I65" s="803"/>
      <c r="J65" s="803"/>
      <c r="K65" s="803"/>
      <c r="L65" s="803"/>
    </row>
    <row r="66" spans="1:12" ht="15" customHeight="1">
      <c r="A66" s="803"/>
      <c r="B66" s="803"/>
      <c r="C66" s="803"/>
      <c r="D66" s="803"/>
      <c r="E66" s="803"/>
      <c r="F66" s="803"/>
      <c r="G66" s="803"/>
      <c r="H66" s="803"/>
      <c r="I66" s="803"/>
      <c r="J66" s="803"/>
      <c r="K66" s="803"/>
      <c r="L66" s="803"/>
    </row>
    <row r="67" spans="1:12" ht="15" customHeight="1">
      <c r="A67" s="803"/>
      <c r="B67" s="803"/>
      <c r="C67" s="803"/>
      <c r="D67" s="803"/>
      <c r="E67" s="803"/>
      <c r="F67" s="803"/>
      <c r="G67" s="803"/>
      <c r="H67" s="803"/>
      <c r="I67" s="803"/>
      <c r="J67" s="803"/>
      <c r="K67" s="803"/>
      <c r="L67" s="803"/>
    </row>
    <row r="68" spans="1:12" ht="15" customHeight="1">
      <c r="A68" s="803"/>
      <c r="B68" s="803"/>
      <c r="C68" s="803"/>
      <c r="D68" s="803"/>
      <c r="E68" s="803"/>
      <c r="F68" s="803"/>
      <c r="G68" s="803"/>
      <c r="H68" s="803"/>
      <c r="I68" s="803"/>
      <c r="J68" s="803"/>
      <c r="K68" s="803"/>
      <c r="L68" s="80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06" t="s">
        <v>1750</v>
      </c>
    </row>
    <row r="2" spans="1:14" ht="15" customHeight="1">
      <c r="A2" s="1330" t="s">
        <v>130</v>
      </c>
      <c r="B2" s="1330"/>
      <c r="C2" s="1330"/>
      <c r="D2" s="1330"/>
      <c r="E2" s="1330"/>
      <c r="F2" s="1330"/>
      <c r="G2" s="1330"/>
      <c r="H2" s="1330"/>
      <c r="I2" s="1330"/>
      <c r="J2" s="1330"/>
      <c r="K2" s="1330"/>
      <c r="L2" s="1330"/>
      <c r="M2" s="1330"/>
      <c r="N2" s="1330"/>
    </row>
    <row r="3" spans="1:14" ht="15" customHeight="1">
      <c r="A3" s="1330" t="s">
        <v>872</v>
      </c>
      <c r="B3" s="1330"/>
      <c r="C3" s="1330"/>
      <c r="D3" s="1330"/>
      <c r="E3" s="1330"/>
      <c r="F3" s="1330"/>
      <c r="G3" s="1330"/>
      <c r="H3" s="1330"/>
      <c r="I3" s="1330"/>
      <c r="J3" s="1330"/>
      <c r="K3" s="1330"/>
      <c r="L3" s="1330"/>
      <c r="M3" s="1330"/>
      <c r="N3" s="1330"/>
    </row>
    <row r="4" spans="1:14" ht="15" customHeight="1">
      <c r="A4" s="1330" t="s">
        <v>1286</v>
      </c>
      <c r="B4" s="1330"/>
      <c r="C4" s="1330"/>
      <c r="D4" s="1330"/>
      <c r="E4" s="1330"/>
      <c r="F4" s="1330"/>
      <c r="G4" s="1330"/>
      <c r="H4" s="1330"/>
      <c r="I4" s="1330"/>
      <c r="J4" s="1330"/>
      <c r="K4" s="1330"/>
      <c r="L4" s="1330"/>
      <c r="M4" s="1330"/>
      <c r="N4" s="1330"/>
    </row>
    <row r="5" spans="1:14" ht="15" customHeight="1">
      <c r="A5" s="1330" t="s">
        <v>1427</v>
      </c>
      <c r="B5" s="1330"/>
      <c r="C5" s="1330"/>
      <c r="D5" s="1330"/>
      <c r="E5" s="1330"/>
      <c r="F5" s="1330"/>
      <c r="G5" s="1330"/>
      <c r="H5" s="1330"/>
      <c r="I5" s="1330"/>
      <c r="J5" s="1330"/>
      <c r="K5" s="1330"/>
      <c r="L5" s="1330"/>
      <c r="M5" s="1330"/>
      <c r="N5" s="1330"/>
    </row>
    <row r="6" spans="1:14" ht="20.100000000000001" customHeight="1">
      <c r="A6" s="1595" t="s">
        <v>335</v>
      </c>
      <c r="B6" s="1595"/>
      <c r="C6" s="1595"/>
      <c r="D6" s="1595"/>
      <c r="E6" s="1595"/>
      <c r="F6" s="1595"/>
      <c r="G6" s="1595"/>
      <c r="H6" s="1595"/>
      <c r="I6" s="1595"/>
      <c r="J6" s="1595"/>
      <c r="K6" s="1595"/>
      <c r="L6" s="1595"/>
      <c r="M6" s="1595"/>
      <c r="N6" s="1595"/>
    </row>
    <row r="7" spans="1:14" ht="12" customHeight="1">
      <c r="A7" s="1320" t="s">
        <v>41</v>
      </c>
      <c r="B7" s="1596"/>
      <c r="C7" s="224"/>
      <c r="D7" s="225"/>
      <c r="E7" s="1590"/>
      <c r="F7" s="1591"/>
      <c r="G7" s="1598"/>
      <c r="H7" s="1599"/>
      <c r="I7" s="1598" t="s">
        <v>1287</v>
      </c>
      <c r="J7" s="1599"/>
      <c r="K7" s="1598"/>
      <c r="L7" s="1599"/>
      <c r="M7" s="1319"/>
      <c r="N7" s="1319"/>
    </row>
    <row r="8" spans="1:14" ht="6" customHeight="1">
      <c r="A8" s="1597"/>
      <c r="B8" s="1597"/>
      <c r="C8" s="226"/>
      <c r="D8" s="227"/>
      <c r="E8" s="1590"/>
      <c r="F8" s="1591"/>
      <c r="G8" s="1590"/>
      <c r="H8" s="1591"/>
      <c r="I8" s="1590"/>
      <c r="J8" s="1591"/>
      <c r="K8" s="1590"/>
      <c r="L8" s="1591"/>
      <c r="M8" s="1592"/>
      <c r="N8" s="1592"/>
    </row>
    <row r="9" spans="1:14" ht="6" customHeight="1">
      <c r="A9" s="1597"/>
      <c r="B9" s="1597"/>
      <c r="C9" s="226"/>
      <c r="D9" s="227"/>
      <c r="E9" s="1590" t="s">
        <v>1288</v>
      </c>
      <c r="F9" s="1591"/>
      <c r="G9" s="1590" t="s">
        <v>1288</v>
      </c>
      <c r="H9" s="1591"/>
      <c r="I9" s="1590" t="s">
        <v>1289</v>
      </c>
      <c r="J9" s="1591"/>
      <c r="K9" s="1081"/>
      <c r="L9" s="1082"/>
      <c r="M9" s="1592" t="s">
        <v>1287</v>
      </c>
      <c r="N9" s="1592"/>
    </row>
    <row r="10" spans="1:14" ht="6" customHeight="1">
      <c r="A10" s="1597"/>
      <c r="B10" s="1597"/>
      <c r="C10" s="1590" t="s">
        <v>1288</v>
      </c>
      <c r="D10" s="1591"/>
      <c r="E10" s="1590"/>
      <c r="F10" s="1591"/>
      <c r="G10" s="1590"/>
      <c r="H10" s="1591"/>
      <c r="I10" s="1590"/>
      <c r="J10" s="1591"/>
      <c r="K10" s="1081"/>
      <c r="L10" s="1082"/>
      <c r="M10" s="1592"/>
      <c r="N10" s="1592"/>
    </row>
    <row r="11" spans="1:14" ht="6" customHeight="1">
      <c r="A11" s="1597"/>
      <c r="B11" s="1597"/>
      <c r="C11" s="1590"/>
      <c r="D11" s="1591"/>
      <c r="E11" s="1590" t="s">
        <v>1290</v>
      </c>
      <c r="F11" s="1591"/>
      <c r="G11" s="1590" t="s">
        <v>1291</v>
      </c>
      <c r="H11" s="1591"/>
      <c r="I11" s="1590" t="s">
        <v>1292</v>
      </c>
      <c r="J11" s="1591"/>
      <c r="K11" s="1590" t="s">
        <v>595</v>
      </c>
      <c r="L11" s="1591"/>
      <c r="M11" s="1592" t="s">
        <v>1293</v>
      </c>
      <c r="N11" s="1592"/>
    </row>
    <row r="12" spans="1:14" ht="6" customHeight="1">
      <c r="A12" s="1597"/>
      <c r="B12" s="1597"/>
      <c r="C12" s="1590" t="s">
        <v>1294</v>
      </c>
      <c r="D12" s="1591"/>
      <c r="E12" s="1590"/>
      <c r="F12" s="1591"/>
      <c r="G12" s="1590"/>
      <c r="H12" s="1591"/>
      <c r="I12" s="1590"/>
      <c r="J12" s="1591"/>
      <c r="K12" s="1590"/>
      <c r="L12" s="1591"/>
      <c r="M12" s="1592"/>
      <c r="N12" s="1592"/>
    </row>
    <row r="13" spans="1:14" ht="6" customHeight="1">
      <c r="A13" s="1597"/>
      <c r="B13" s="1597"/>
      <c r="C13" s="1590"/>
      <c r="D13" s="1591"/>
      <c r="E13" s="1590" t="s">
        <v>1295</v>
      </c>
      <c r="F13" s="1591"/>
      <c r="G13" s="1590" t="s">
        <v>1296</v>
      </c>
      <c r="H13" s="1591"/>
      <c r="I13" s="1590" t="s">
        <v>1297</v>
      </c>
      <c r="J13" s="1591"/>
      <c r="K13" s="1590" t="s">
        <v>1298</v>
      </c>
      <c r="L13" s="1591"/>
      <c r="M13" s="1592" t="s">
        <v>659</v>
      </c>
      <c r="N13" s="1592"/>
    </row>
    <row r="14" spans="1:14" ht="6" customHeight="1">
      <c r="A14" s="1597"/>
      <c r="B14" s="1597"/>
      <c r="C14" s="1590" t="s">
        <v>943</v>
      </c>
      <c r="D14" s="1591"/>
      <c r="E14" s="1590"/>
      <c r="F14" s="1591"/>
      <c r="G14" s="1590"/>
      <c r="H14" s="1591"/>
      <c r="I14" s="1590"/>
      <c r="J14" s="1591"/>
      <c r="K14" s="1590"/>
      <c r="L14" s="1591"/>
      <c r="M14" s="1592"/>
      <c r="N14" s="1592"/>
    </row>
    <row r="15" spans="1:14" ht="6" customHeight="1">
      <c r="A15" s="1597"/>
      <c r="B15" s="1597"/>
      <c r="C15" s="1590"/>
      <c r="D15" s="1591"/>
      <c r="E15" s="1590" t="s">
        <v>80</v>
      </c>
      <c r="F15" s="1591"/>
      <c r="G15" s="1590" t="s">
        <v>1299</v>
      </c>
      <c r="H15" s="1591"/>
      <c r="I15" s="1590" t="s">
        <v>1300</v>
      </c>
      <c r="J15" s="1591"/>
      <c r="K15" s="1590"/>
      <c r="L15" s="1591"/>
      <c r="M15" s="1592" t="s">
        <v>1301</v>
      </c>
      <c r="N15" s="1592"/>
    </row>
    <row r="16" spans="1:14" ht="6" customHeight="1">
      <c r="A16" s="1597"/>
      <c r="B16" s="1597"/>
      <c r="C16" s="226"/>
      <c r="D16" s="227"/>
      <c r="E16" s="1590"/>
      <c r="F16" s="1591"/>
      <c r="G16" s="1590"/>
      <c r="H16" s="1591"/>
      <c r="I16" s="1590"/>
      <c r="J16" s="1591"/>
      <c r="K16" s="1590"/>
      <c r="L16" s="1591"/>
      <c r="M16" s="1592"/>
      <c r="N16" s="1592"/>
    </row>
    <row r="17" spans="1:16" ht="6" customHeight="1">
      <c r="A17" s="1597"/>
      <c r="B17" s="1597"/>
      <c r="C17" s="226"/>
      <c r="D17" s="227"/>
      <c r="E17" s="1590"/>
      <c r="F17" s="1591"/>
      <c r="G17" s="1590"/>
      <c r="H17" s="1591"/>
      <c r="I17" s="1590" t="s">
        <v>1302</v>
      </c>
      <c r="J17" s="1591"/>
      <c r="K17" s="1590"/>
      <c r="L17" s="1591"/>
      <c r="M17" s="1592"/>
      <c r="N17" s="1592"/>
    </row>
    <row r="18" spans="1:16" ht="6" customHeight="1">
      <c r="A18" s="1597"/>
      <c r="B18" s="1597"/>
      <c r="C18" s="226"/>
      <c r="D18" s="227"/>
      <c r="E18" s="1590"/>
      <c r="F18" s="1591"/>
      <c r="G18" s="1590"/>
      <c r="H18" s="1591"/>
      <c r="I18" s="1590"/>
      <c r="J18" s="1591"/>
      <c r="K18" s="1590"/>
      <c r="L18" s="1591"/>
      <c r="M18" s="1592"/>
      <c r="N18" s="1592"/>
    </row>
    <row r="19" spans="1:16" ht="18" customHeight="1">
      <c r="A19" s="1597"/>
      <c r="B19" s="1597"/>
      <c r="C19" s="1351" t="s">
        <v>1303</v>
      </c>
      <c r="D19" s="1326"/>
      <c r="E19" s="1593" t="s">
        <v>1304</v>
      </c>
      <c r="F19" s="1594"/>
      <c r="G19" s="1593" t="s">
        <v>1305</v>
      </c>
      <c r="H19" s="1594"/>
      <c r="I19" s="1351" t="s">
        <v>1306</v>
      </c>
      <c r="J19" s="1326"/>
      <c r="K19" s="1593" t="s">
        <v>1307</v>
      </c>
      <c r="L19" s="1594"/>
      <c r="M19" s="1325" t="s">
        <v>1308</v>
      </c>
      <c r="N19" s="1325"/>
    </row>
    <row r="20" spans="1:16" ht="17.100000000000001" customHeight="1">
      <c r="A20" s="1597"/>
      <c r="B20" s="1597"/>
      <c r="C20" s="156" t="s">
        <v>1309</v>
      </c>
      <c r="D20" s="156" t="s">
        <v>768</v>
      </c>
      <c r="E20" s="156" t="s">
        <v>1309</v>
      </c>
      <c r="F20" s="156" t="s">
        <v>768</v>
      </c>
      <c r="G20" s="156" t="s">
        <v>1309</v>
      </c>
      <c r="H20" s="156" t="s">
        <v>768</v>
      </c>
      <c r="I20" s="156" t="s">
        <v>1309</v>
      </c>
      <c r="J20" s="156" t="s">
        <v>768</v>
      </c>
      <c r="K20" s="156" t="s">
        <v>1309</v>
      </c>
      <c r="L20" s="156" t="s">
        <v>768</v>
      </c>
      <c r="M20" s="156" t="s">
        <v>1309</v>
      </c>
      <c r="N20" s="1083" t="s">
        <v>768</v>
      </c>
    </row>
    <row r="21" spans="1:16" ht="11.45" customHeight="1">
      <c r="A21" s="1597"/>
      <c r="B21" s="1597"/>
      <c r="C21" s="1086" t="s">
        <v>1310</v>
      </c>
      <c r="D21" s="1086" t="s">
        <v>1311</v>
      </c>
      <c r="E21" s="1086" t="s">
        <v>1310</v>
      </c>
      <c r="F21" s="1086" t="s">
        <v>1311</v>
      </c>
      <c r="G21" s="1086" t="s">
        <v>1310</v>
      </c>
      <c r="H21" s="1086" t="s">
        <v>1311</v>
      </c>
      <c r="I21" s="1086" t="s">
        <v>1310</v>
      </c>
      <c r="J21" s="1086" t="s">
        <v>1311</v>
      </c>
      <c r="K21" s="1086" t="s">
        <v>1310</v>
      </c>
      <c r="L21" s="1086" t="s">
        <v>1311</v>
      </c>
      <c r="M21" s="1086" t="s">
        <v>1310</v>
      </c>
      <c r="N21" s="1081" t="s">
        <v>1311</v>
      </c>
    </row>
    <row r="22" spans="1:16" ht="5.0999999999999996" customHeight="1">
      <c r="A22" s="1325"/>
      <c r="B22" s="1325"/>
      <c r="C22" s="157"/>
      <c r="D22" s="157"/>
      <c r="E22" s="157"/>
      <c r="F22" s="157"/>
      <c r="G22" s="157"/>
      <c r="H22" s="157"/>
      <c r="I22" s="157"/>
      <c r="J22" s="157"/>
      <c r="K22" s="157"/>
      <c r="L22" s="157"/>
      <c r="M22" s="157"/>
      <c r="N22" s="158"/>
    </row>
    <row r="23" spans="1:16" ht="24.95" customHeight="1">
      <c r="A23" s="159">
        <v>2017</v>
      </c>
      <c r="B23" s="160" t="s">
        <v>266</v>
      </c>
      <c r="C23" s="161">
        <v>104.2</v>
      </c>
      <c r="D23" s="161">
        <v>105.1</v>
      </c>
      <c r="E23" s="161">
        <v>98</v>
      </c>
      <c r="F23" s="161">
        <v>97.1</v>
      </c>
      <c r="G23" s="161">
        <v>108</v>
      </c>
      <c r="H23" s="161">
        <v>107.1</v>
      </c>
      <c r="I23" s="161">
        <v>106.3</v>
      </c>
      <c r="J23" s="161">
        <v>107.2</v>
      </c>
      <c r="K23" s="161">
        <v>110</v>
      </c>
      <c r="L23" s="161">
        <v>107.8</v>
      </c>
      <c r="M23" s="161">
        <v>103.2</v>
      </c>
      <c r="N23" s="161">
        <v>112</v>
      </c>
      <c r="O23" s="228"/>
      <c r="P23" s="229"/>
    </row>
    <row r="24" spans="1:16" ht="12" customHeight="1">
      <c r="A24" s="159">
        <v>2018</v>
      </c>
      <c r="B24" s="160" t="s">
        <v>266</v>
      </c>
      <c r="C24" s="161">
        <v>106.8</v>
      </c>
      <c r="D24" s="161">
        <v>108</v>
      </c>
      <c r="E24" s="161">
        <v>105.1</v>
      </c>
      <c r="F24" s="161">
        <v>104.1</v>
      </c>
      <c r="G24" s="161">
        <v>112.3</v>
      </c>
      <c r="H24" s="161">
        <v>110.7</v>
      </c>
      <c r="I24" s="161">
        <v>110.8</v>
      </c>
      <c r="J24" s="161">
        <v>111.5</v>
      </c>
      <c r="K24" s="161">
        <v>111.7</v>
      </c>
      <c r="L24" s="161">
        <v>111.2</v>
      </c>
      <c r="M24" s="161">
        <v>116.7</v>
      </c>
      <c r="N24" s="161">
        <v>122.1</v>
      </c>
      <c r="O24" s="228"/>
    </row>
    <row r="25" spans="1:16" ht="12" customHeight="1">
      <c r="A25" s="159">
        <v>2019</v>
      </c>
      <c r="B25" s="160" t="s">
        <v>266</v>
      </c>
      <c r="C25" s="161">
        <v>111.1</v>
      </c>
      <c r="D25" s="161">
        <v>114.2</v>
      </c>
      <c r="E25" s="161">
        <v>103.9</v>
      </c>
      <c r="F25" s="161">
        <v>103.4</v>
      </c>
      <c r="G25" s="161">
        <v>114</v>
      </c>
      <c r="H25" s="161">
        <v>112.4</v>
      </c>
      <c r="I25" s="161">
        <v>113.4</v>
      </c>
      <c r="J25" s="161">
        <v>115</v>
      </c>
      <c r="K25" s="161">
        <v>115.6</v>
      </c>
      <c r="L25" s="161">
        <v>117.3</v>
      </c>
      <c r="M25" s="161">
        <v>119.8</v>
      </c>
      <c r="N25" s="161">
        <v>122.7</v>
      </c>
    </row>
    <row r="26" spans="1:16" ht="12" customHeight="1">
      <c r="A26" s="159">
        <v>2020</v>
      </c>
      <c r="B26" s="160" t="s">
        <v>266</v>
      </c>
      <c r="C26" s="161">
        <v>117.9</v>
      </c>
      <c r="D26" s="161">
        <v>122.4</v>
      </c>
      <c r="E26" s="161">
        <v>113.6</v>
      </c>
      <c r="F26" s="161">
        <v>115.8</v>
      </c>
      <c r="G26" s="161">
        <v>125.7</v>
      </c>
      <c r="H26" s="161">
        <v>125.6</v>
      </c>
      <c r="I26" s="161">
        <v>135.80000000000001</v>
      </c>
      <c r="J26" s="161">
        <v>141.5</v>
      </c>
      <c r="K26" s="161">
        <v>111.4</v>
      </c>
      <c r="L26" s="161">
        <v>116</v>
      </c>
      <c r="M26" s="161">
        <v>97</v>
      </c>
      <c r="N26" s="161">
        <v>110.9</v>
      </c>
    </row>
    <row r="27" spans="1:16" ht="24.95" customHeight="1">
      <c r="A27" s="159">
        <v>2016</v>
      </c>
      <c r="B27" s="162" t="s">
        <v>193</v>
      </c>
      <c r="C27" s="161">
        <v>106.6</v>
      </c>
      <c r="D27" s="161">
        <v>109</v>
      </c>
      <c r="E27" s="161">
        <v>114.4</v>
      </c>
      <c r="F27" s="161">
        <v>114.8</v>
      </c>
      <c r="G27" s="161">
        <v>113.7</v>
      </c>
      <c r="H27" s="161">
        <v>113</v>
      </c>
      <c r="I27" s="161">
        <v>111</v>
      </c>
      <c r="J27" s="161">
        <v>113.9</v>
      </c>
      <c r="K27" s="161">
        <v>102.9</v>
      </c>
      <c r="L27" s="161">
        <v>102.7</v>
      </c>
      <c r="M27" s="161">
        <v>85.9</v>
      </c>
      <c r="N27" s="161">
        <v>102.4</v>
      </c>
      <c r="O27" s="230"/>
    </row>
    <row r="28" spans="1:16" ht="12" customHeight="1">
      <c r="A28" s="159"/>
      <c r="B28" s="162" t="s">
        <v>194</v>
      </c>
      <c r="C28" s="161">
        <v>110.6</v>
      </c>
      <c r="D28" s="161">
        <v>112.2</v>
      </c>
      <c r="E28" s="161">
        <v>106</v>
      </c>
      <c r="F28" s="161">
        <v>105.2</v>
      </c>
      <c r="G28" s="161">
        <v>110.8</v>
      </c>
      <c r="H28" s="161">
        <v>110.5</v>
      </c>
      <c r="I28" s="161">
        <v>119.5</v>
      </c>
      <c r="J28" s="161">
        <v>121.7</v>
      </c>
      <c r="K28" s="161">
        <v>116.6</v>
      </c>
      <c r="L28" s="161">
        <v>118</v>
      </c>
      <c r="M28" s="161">
        <v>113.8</v>
      </c>
      <c r="N28" s="161">
        <v>108.6</v>
      </c>
    </row>
    <row r="29" spans="1:16" ht="12" customHeight="1">
      <c r="A29" s="159"/>
      <c r="B29" s="162" t="s">
        <v>643</v>
      </c>
      <c r="C29" s="161">
        <v>70.5</v>
      </c>
      <c r="D29" s="161">
        <v>69.599999999999994</v>
      </c>
      <c r="E29" s="161">
        <v>60.4</v>
      </c>
      <c r="F29" s="161">
        <v>57.3</v>
      </c>
      <c r="G29" s="161">
        <v>81</v>
      </c>
      <c r="H29" s="161">
        <v>81.8</v>
      </c>
      <c r="I29" s="161">
        <v>123.9</v>
      </c>
      <c r="J29" s="161">
        <v>124.2</v>
      </c>
      <c r="K29" s="161">
        <v>119.6</v>
      </c>
      <c r="L29" s="161">
        <v>122.6</v>
      </c>
      <c r="M29" s="161">
        <v>99.7</v>
      </c>
      <c r="N29" s="161">
        <v>107.9</v>
      </c>
    </row>
    <row r="30" spans="1:16" ht="24" customHeight="1">
      <c r="A30" s="159">
        <v>2017</v>
      </c>
      <c r="B30" s="162" t="s">
        <v>815</v>
      </c>
      <c r="C30" s="161">
        <v>41.9</v>
      </c>
      <c r="D30" s="161">
        <v>37.6</v>
      </c>
      <c r="E30" s="161">
        <v>35.299999999999997</v>
      </c>
      <c r="F30" s="161">
        <v>28.8</v>
      </c>
      <c r="G30" s="161">
        <v>53.4</v>
      </c>
      <c r="H30" s="161">
        <v>51.3</v>
      </c>
      <c r="I30" s="161">
        <v>73.599999999999994</v>
      </c>
      <c r="J30" s="161">
        <v>74.900000000000006</v>
      </c>
      <c r="K30" s="161">
        <v>76.7</v>
      </c>
      <c r="L30" s="161">
        <v>75.5</v>
      </c>
      <c r="M30" s="161">
        <v>77.400000000000006</v>
      </c>
      <c r="N30" s="161">
        <v>79.900000000000006</v>
      </c>
    </row>
    <row r="31" spans="1:16" ht="12" customHeight="1">
      <c r="A31" s="159"/>
      <c r="B31" s="162" t="s">
        <v>53</v>
      </c>
      <c r="C31" s="161">
        <v>79.8</v>
      </c>
      <c r="D31" s="161">
        <v>77.599999999999994</v>
      </c>
      <c r="E31" s="161">
        <v>64.7</v>
      </c>
      <c r="F31" s="161">
        <v>61.8</v>
      </c>
      <c r="G31" s="161">
        <v>78</v>
      </c>
      <c r="H31" s="161">
        <v>76.3</v>
      </c>
      <c r="I31" s="161">
        <v>88.2</v>
      </c>
      <c r="J31" s="161">
        <v>88.1</v>
      </c>
      <c r="K31" s="161">
        <v>85.3</v>
      </c>
      <c r="L31" s="161">
        <v>84.1</v>
      </c>
      <c r="M31" s="161">
        <v>93</v>
      </c>
      <c r="N31" s="161">
        <v>96.3</v>
      </c>
    </row>
    <row r="32" spans="1:16" ht="12" customHeight="1">
      <c r="A32" s="159"/>
      <c r="B32" s="162" t="s">
        <v>58</v>
      </c>
      <c r="C32" s="161">
        <v>123.9</v>
      </c>
      <c r="D32" s="161">
        <v>124.2</v>
      </c>
      <c r="E32" s="161">
        <v>111.6</v>
      </c>
      <c r="F32" s="161">
        <v>111.5</v>
      </c>
      <c r="G32" s="161">
        <v>123.5</v>
      </c>
      <c r="H32" s="161">
        <v>122.3</v>
      </c>
      <c r="I32" s="161">
        <v>120.7</v>
      </c>
      <c r="J32" s="161">
        <v>121.4</v>
      </c>
      <c r="K32" s="161">
        <v>121.2</v>
      </c>
      <c r="L32" s="161">
        <v>117.5</v>
      </c>
      <c r="M32" s="161">
        <v>130.80000000000001</v>
      </c>
      <c r="N32" s="161">
        <v>151.80000000000001</v>
      </c>
    </row>
    <row r="33" spans="1:14" ht="12" customHeight="1">
      <c r="A33" s="159"/>
      <c r="B33" s="162" t="s">
        <v>59</v>
      </c>
      <c r="C33" s="161">
        <v>106</v>
      </c>
      <c r="D33" s="161">
        <v>106.9</v>
      </c>
      <c r="E33" s="161">
        <v>102.4</v>
      </c>
      <c r="F33" s="161">
        <v>101.3</v>
      </c>
      <c r="G33" s="161">
        <v>110.1</v>
      </c>
      <c r="H33" s="161">
        <v>110.1</v>
      </c>
      <c r="I33" s="161">
        <v>95.2</v>
      </c>
      <c r="J33" s="161">
        <v>97.3</v>
      </c>
      <c r="K33" s="161">
        <v>93.9</v>
      </c>
      <c r="L33" s="161">
        <v>93.6</v>
      </c>
      <c r="M33" s="161">
        <v>102.4</v>
      </c>
      <c r="N33" s="161">
        <v>130.4</v>
      </c>
    </row>
    <row r="34" spans="1:14" ht="12" customHeight="1">
      <c r="A34" s="159"/>
      <c r="B34" s="162" t="s">
        <v>676</v>
      </c>
      <c r="C34" s="161">
        <v>125.3</v>
      </c>
      <c r="D34" s="161">
        <v>126.7</v>
      </c>
      <c r="E34" s="161">
        <v>122.6</v>
      </c>
      <c r="F34" s="161">
        <v>123.5</v>
      </c>
      <c r="G34" s="161">
        <v>125.5</v>
      </c>
      <c r="H34" s="161">
        <v>124.5</v>
      </c>
      <c r="I34" s="161">
        <v>113</v>
      </c>
      <c r="J34" s="161">
        <v>113.4</v>
      </c>
      <c r="K34" s="161">
        <v>110.1</v>
      </c>
      <c r="L34" s="161">
        <v>107.8</v>
      </c>
      <c r="M34" s="161">
        <v>115.6</v>
      </c>
      <c r="N34" s="161">
        <v>138.6</v>
      </c>
    </row>
    <row r="35" spans="1:14" ht="12" customHeight="1">
      <c r="A35" s="159"/>
      <c r="B35" s="162" t="s">
        <v>677</v>
      </c>
      <c r="C35" s="161">
        <v>121.3</v>
      </c>
      <c r="D35" s="161">
        <v>121.7</v>
      </c>
      <c r="E35" s="161">
        <v>122.2</v>
      </c>
      <c r="F35" s="161">
        <v>121.4</v>
      </c>
      <c r="G35" s="161">
        <v>126.4</v>
      </c>
      <c r="H35" s="161">
        <v>124.9</v>
      </c>
      <c r="I35" s="161">
        <v>111.3</v>
      </c>
      <c r="J35" s="161">
        <v>110.5</v>
      </c>
      <c r="K35" s="161">
        <v>115.2</v>
      </c>
      <c r="L35" s="161">
        <v>113.5</v>
      </c>
      <c r="M35" s="161">
        <v>103</v>
      </c>
      <c r="N35" s="161">
        <v>112.6</v>
      </c>
    </row>
    <row r="36" spans="1:14" ht="12" customHeight="1">
      <c r="A36" s="159"/>
      <c r="B36" s="162" t="s">
        <v>678</v>
      </c>
      <c r="C36" s="161">
        <v>116.7</v>
      </c>
      <c r="D36" s="161">
        <v>120</v>
      </c>
      <c r="E36" s="161">
        <v>112.8</v>
      </c>
      <c r="F36" s="161">
        <v>113.3</v>
      </c>
      <c r="G36" s="161">
        <v>123.5</v>
      </c>
      <c r="H36" s="161">
        <v>123.3</v>
      </c>
      <c r="I36" s="161">
        <v>108.6</v>
      </c>
      <c r="J36" s="161">
        <v>109.8</v>
      </c>
      <c r="K36" s="161">
        <v>111.6</v>
      </c>
      <c r="L36" s="161">
        <v>112.4</v>
      </c>
      <c r="M36" s="161">
        <v>98.5</v>
      </c>
      <c r="N36" s="161">
        <v>107.1</v>
      </c>
    </row>
    <row r="37" spans="1:14" ht="12" customHeight="1">
      <c r="A37" s="159"/>
      <c r="B37" s="162" t="s">
        <v>214</v>
      </c>
      <c r="C37" s="161">
        <v>118.6</v>
      </c>
      <c r="D37" s="161">
        <v>124</v>
      </c>
      <c r="E37" s="161">
        <v>114.1</v>
      </c>
      <c r="F37" s="161">
        <v>116.6</v>
      </c>
      <c r="G37" s="161">
        <v>118.2</v>
      </c>
      <c r="H37" s="161">
        <v>118</v>
      </c>
      <c r="I37" s="161">
        <v>107.6</v>
      </c>
      <c r="J37" s="161">
        <v>110.1</v>
      </c>
      <c r="K37" s="161">
        <v>112.3</v>
      </c>
      <c r="L37" s="161">
        <v>113.7</v>
      </c>
      <c r="M37" s="161">
        <v>96</v>
      </c>
      <c r="N37" s="161">
        <v>97.7</v>
      </c>
    </row>
    <row r="38" spans="1:14" ht="12" customHeight="1">
      <c r="A38" s="159"/>
      <c r="B38" s="162" t="s">
        <v>192</v>
      </c>
      <c r="C38" s="161">
        <v>120.7</v>
      </c>
      <c r="D38" s="161">
        <v>123.1</v>
      </c>
      <c r="E38" s="161">
        <v>118.1</v>
      </c>
      <c r="F38" s="161">
        <v>118.3</v>
      </c>
      <c r="G38" s="161">
        <v>123.8</v>
      </c>
      <c r="H38" s="161">
        <v>123.3</v>
      </c>
      <c r="I38" s="161">
        <v>114.6</v>
      </c>
      <c r="J38" s="161">
        <v>115.4</v>
      </c>
      <c r="K38" s="161">
        <v>112.2</v>
      </c>
      <c r="L38" s="161">
        <v>111.1</v>
      </c>
      <c r="M38" s="161">
        <v>104.5</v>
      </c>
      <c r="N38" s="161">
        <v>115.4</v>
      </c>
    </row>
    <row r="39" spans="1:14" ht="12" customHeight="1">
      <c r="A39" s="159"/>
      <c r="B39" s="162" t="s">
        <v>193</v>
      </c>
      <c r="C39" s="161">
        <v>114.2</v>
      </c>
      <c r="D39" s="161">
        <v>115</v>
      </c>
      <c r="E39" s="161">
        <v>111.6</v>
      </c>
      <c r="F39" s="161">
        <v>110.8</v>
      </c>
      <c r="G39" s="161">
        <v>114.7</v>
      </c>
      <c r="H39" s="161">
        <v>112.8</v>
      </c>
      <c r="I39" s="161">
        <v>108.8</v>
      </c>
      <c r="J39" s="161">
        <v>108.2</v>
      </c>
      <c r="K39" s="161">
        <v>115.2</v>
      </c>
      <c r="L39" s="161">
        <v>109.2</v>
      </c>
      <c r="M39" s="161">
        <v>103.2</v>
      </c>
      <c r="N39" s="161">
        <v>103.4</v>
      </c>
    </row>
    <row r="40" spans="1:14" ht="12" customHeight="1">
      <c r="A40" s="159"/>
      <c r="B40" s="162" t="s">
        <v>194</v>
      </c>
      <c r="C40" s="161">
        <v>117.5</v>
      </c>
      <c r="D40" s="161">
        <v>120.5</v>
      </c>
      <c r="E40" s="161">
        <v>108.3</v>
      </c>
      <c r="F40" s="161">
        <v>107.4</v>
      </c>
      <c r="G40" s="161">
        <v>118.5</v>
      </c>
      <c r="H40" s="161">
        <v>117.1</v>
      </c>
      <c r="I40" s="161">
        <v>119.9</v>
      </c>
      <c r="J40" s="161">
        <v>120.5</v>
      </c>
      <c r="K40" s="161">
        <v>134.9</v>
      </c>
      <c r="L40" s="161">
        <v>126.2</v>
      </c>
      <c r="M40" s="161">
        <v>113.3</v>
      </c>
      <c r="N40" s="161">
        <v>112.2</v>
      </c>
    </row>
    <row r="41" spans="1:14" ht="12" customHeight="1">
      <c r="A41" s="159"/>
      <c r="B41" s="162" t="s">
        <v>643</v>
      </c>
      <c r="C41" s="161">
        <v>64.7</v>
      </c>
      <c r="D41" s="161">
        <v>64.2</v>
      </c>
      <c r="E41" s="161">
        <v>52.3</v>
      </c>
      <c r="F41" s="161">
        <v>50.7</v>
      </c>
      <c r="G41" s="161">
        <v>80.7</v>
      </c>
      <c r="H41" s="161">
        <v>81.3</v>
      </c>
      <c r="I41" s="161">
        <v>114.3</v>
      </c>
      <c r="J41" s="161">
        <v>117.1</v>
      </c>
      <c r="K41" s="161">
        <v>131.19999999999999</v>
      </c>
      <c r="L41" s="161">
        <v>128.5</v>
      </c>
      <c r="M41" s="161">
        <v>101</v>
      </c>
      <c r="N41" s="161">
        <v>98.4</v>
      </c>
    </row>
    <row r="42" spans="1:14" ht="24" customHeight="1">
      <c r="A42" s="159">
        <v>2018</v>
      </c>
      <c r="B42" s="162" t="s">
        <v>815</v>
      </c>
      <c r="C42" s="161">
        <v>63.9</v>
      </c>
      <c r="D42" s="161">
        <v>62.3</v>
      </c>
      <c r="E42" s="161">
        <v>60.5</v>
      </c>
      <c r="F42" s="161">
        <v>55.5</v>
      </c>
      <c r="G42" s="161">
        <v>69</v>
      </c>
      <c r="H42" s="161">
        <v>66.5</v>
      </c>
      <c r="I42" s="161">
        <v>81</v>
      </c>
      <c r="J42" s="161">
        <v>81</v>
      </c>
      <c r="K42" s="161">
        <v>85.9</v>
      </c>
      <c r="L42" s="161">
        <v>82.1</v>
      </c>
      <c r="M42" s="161">
        <v>91.5</v>
      </c>
      <c r="N42" s="161">
        <v>103.2</v>
      </c>
    </row>
    <row r="43" spans="1:14" ht="12" customHeight="1">
      <c r="A43" s="159"/>
      <c r="B43" s="162" t="s">
        <v>53</v>
      </c>
      <c r="C43" s="161">
        <v>66</v>
      </c>
      <c r="D43" s="161">
        <v>62</v>
      </c>
      <c r="E43" s="161">
        <v>61.1</v>
      </c>
      <c r="F43" s="161">
        <v>57.2</v>
      </c>
      <c r="G43" s="161">
        <v>78</v>
      </c>
      <c r="H43" s="161">
        <v>75</v>
      </c>
      <c r="I43" s="161">
        <v>94</v>
      </c>
      <c r="J43" s="161">
        <v>94.2</v>
      </c>
      <c r="K43" s="161">
        <v>93.9</v>
      </c>
      <c r="L43" s="161">
        <v>92.3</v>
      </c>
      <c r="M43" s="161">
        <v>103.6</v>
      </c>
      <c r="N43" s="161">
        <v>113.1</v>
      </c>
    </row>
    <row r="44" spans="1:14" ht="12" customHeight="1">
      <c r="A44" s="159"/>
      <c r="B44" s="162" t="s">
        <v>58</v>
      </c>
      <c r="C44" s="161">
        <v>94.3</v>
      </c>
      <c r="D44" s="161">
        <v>93.1</v>
      </c>
      <c r="E44" s="161">
        <v>92.3</v>
      </c>
      <c r="F44" s="161">
        <v>90.4</v>
      </c>
      <c r="G44" s="161">
        <v>99.9</v>
      </c>
      <c r="H44" s="161">
        <v>97.4</v>
      </c>
      <c r="I44" s="161">
        <v>110.8</v>
      </c>
      <c r="J44" s="161">
        <v>110.2</v>
      </c>
      <c r="K44" s="161">
        <v>107.6</v>
      </c>
      <c r="L44" s="161">
        <v>103.3</v>
      </c>
      <c r="M44" s="161">
        <v>131.30000000000001</v>
      </c>
      <c r="N44" s="161">
        <v>137</v>
      </c>
    </row>
    <row r="45" spans="1:14" ht="12" customHeight="1">
      <c r="A45" s="159"/>
      <c r="B45" s="162" t="s">
        <v>59</v>
      </c>
      <c r="C45" s="161">
        <v>120.2</v>
      </c>
      <c r="D45" s="161">
        <v>121.7</v>
      </c>
      <c r="E45" s="161">
        <v>120.2</v>
      </c>
      <c r="F45" s="161">
        <v>121</v>
      </c>
      <c r="G45" s="161">
        <v>119</v>
      </c>
      <c r="H45" s="161">
        <v>117.4</v>
      </c>
      <c r="I45" s="161">
        <v>103.9</v>
      </c>
      <c r="J45" s="161">
        <v>104.3</v>
      </c>
      <c r="K45" s="161">
        <v>106.1</v>
      </c>
      <c r="L45" s="161">
        <v>104.9</v>
      </c>
      <c r="M45" s="161">
        <v>116.8</v>
      </c>
      <c r="N45" s="161">
        <v>134</v>
      </c>
    </row>
    <row r="46" spans="1:14" ht="12" customHeight="1">
      <c r="A46" s="159"/>
      <c r="B46" s="162" t="s">
        <v>676</v>
      </c>
      <c r="C46" s="161">
        <v>118.2</v>
      </c>
      <c r="D46" s="161">
        <v>121</v>
      </c>
      <c r="E46" s="161">
        <v>120.3</v>
      </c>
      <c r="F46" s="161">
        <v>119.7</v>
      </c>
      <c r="G46" s="161">
        <v>125.7</v>
      </c>
      <c r="H46" s="161">
        <v>123.9</v>
      </c>
      <c r="I46" s="161">
        <v>104.4</v>
      </c>
      <c r="J46" s="161">
        <v>105.5</v>
      </c>
      <c r="K46" s="161">
        <v>107.9</v>
      </c>
      <c r="L46" s="161">
        <v>108.3</v>
      </c>
      <c r="M46" s="161">
        <v>118.6</v>
      </c>
      <c r="N46" s="161">
        <v>117</v>
      </c>
    </row>
    <row r="47" spans="1:14" ht="12" customHeight="1">
      <c r="A47" s="159"/>
      <c r="B47" s="162" t="s">
        <v>677</v>
      </c>
      <c r="C47" s="161">
        <v>131.80000000000001</v>
      </c>
      <c r="D47" s="161">
        <v>133.69999999999999</v>
      </c>
      <c r="E47" s="161">
        <v>134.5</v>
      </c>
      <c r="F47" s="161">
        <v>133.5</v>
      </c>
      <c r="G47" s="161">
        <v>133.1</v>
      </c>
      <c r="H47" s="161">
        <v>131.30000000000001</v>
      </c>
      <c r="I47" s="161">
        <v>117.5</v>
      </c>
      <c r="J47" s="161">
        <v>116.6</v>
      </c>
      <c r="K47" s="161">
        <v>116.3</v>
      </c>
      <c r="L47" s="161">
        <v>115.9</v>
      </c>
      <c r="M47" s="161">
        <v>123.1</v>
      </c>
      <c r="N47" s="161">
        <v>138.5</v>
      </c>
    </row>
    <row r="48" spans="1:14" ht="12" customHeight="1">
      <c r="A48" s="159"/>
      <c r="B48" s="162" t="s">
        <v>678</v>
      </c>
      <c r="C48" s="161">
        <v>127.5</v>
      </c>
      <c r="D48" s="161">
        <v>132.4</v>
      </c>
      <c r="E48" s="161">
        <v>127.6</v>
      </c>
      <c r="F48" s="161">
        <v>128.69999999999999</v>
      </c>
      <c r="G48" s="161">
        <v>136.69999999999999</v>
      </c>
      <c r="H48" s="161">
        <v>134.9</v>
      </c>
      <c r="I48" s="161">
        <v>116.3</v>
      </c>
      <c r="J48" s="161">
        <v>116.4</v>
      </c>
      <c r="K48" s="161">
        <v>115.6</v>
      </c>
      <c r="L48" s="161">
        <v>114.7</v>
      </c>
      <c r="M48" s="161">
        <v>107.4</v>
      </c>
      <c r="N48" s="161">
        <v>122.5</v>
      </c>
    </row>
    <row r="49" spans="1:14" ht="12" customHeight="1">
      <c r="A49" s="159"/>
      <c r="B49" s="162" t="s">
        <v>214</v>
      </c>
      <c r="C49" s="161">
        <v>117.3</v>
      </c>
      <c r="D49" s="161">
        <v>122.9</v>
      </c>
      <c r="E49" s="161">
        <v>116.6</v>
      </c>
      <c r="F49" s="161">
        <v>118.7</v>
      </c>
      <c r="G49" s="161">
        <v>122</v>
      </c>
      <c r="H49" s="161">
        <v>122</v>
      </c>
      <c r="I49" s="161">
        <v>117.3</v>
      </c>
      <c r="J49" s="161">
        <v>119.2</v>
      </c>
      <c r="K49" s="161">
        <v>116.4</v>
      </c>
      <c r="L49" s="161">
        <v>116.2</v>
      </c>
      <c r="M49" s="161">
        <v>110.2</v>
      </c>
      <c r="N49" s="161">
        <v>114</v>
      </c>
    </row>
    <row r="50" spans="1:14" ht="12" customHeight="1">
      <c r="A50" s="159"/>
      <c r="B50" s="162" t="s">
        <v>192</v>
      </c>
      <c r="C50" s="161">
        <v>117.2</v>
      </c>
      <c r="D50" s="161">
        <v>119.9</v>
      </c>
      <c r="E50" s="161">
        <v>122</v>
      </c>
      <c r="F50" s="161">
        <v>122.2</v>
      </c>
      <c r="G50" s="161">
        <v>121.3</v>
      </c>
      <c r="H50" s="161">
        <v>119.8</v>
      </c>
      <c r="I50" s="161">
        <v>117.5</v>
      </c>
      <c r="J50" s="161">
        <v>116.9</v>
      </c>
      <c r="K50" s="161">
        <v>109.8</v>
      </c>
      <c r="L50" s="161">
        <v>109.6</v>
      </c>
      <c r="M50" s="161">
        <v>115.4</v>
      </c>
      <c r="N50" s="161">
        <v>110.5</v>
      </c>
    </row>
    <row r="51" spans="1:14" ht="12" customHeight="1">
      <c r="A51" s="159"/>
      <c r="B51" s="162" t="s">
        <v>193</v>
      </c>
      <c r="C51" s="161">
        <v>129.69999999999999</v>
      </c>
      <c r="D51" s="161">
        <v>131.19999999999999</v>
      </c>
      <c r="E51" s="161">
        <v>131.9</v>
      </c>
      <c r="F51" s="161">
        <v>131.1</v>
      </c>
      <c r="G51" s="161">
        <v>133.9</v>
      </c>
      <c r="H51" s="161">
        <v>132</v>
      </c>
      <c r="I51" s="161">
        <v>124.5</v>
      </c>
      <c r="J51" s="161">
        <v>126.4</v>
      </c>
      <c r="K51" s="161">
        <v>121.5</v>
      </c>
      <c r="L51" s="161">
        <v>122.8</v>
      </c>
      <c r="M51" s="161">
        <v>120.1</v>
      </c>
      <c r="N51" s="161">
        <v>125.4</v>
      </c>
    </row>
    <row r="52" spans="1:14" ht="12" customHeight="1">
      <c r="A52" s="159"/>
      <c r="B52" s="162" t="s">
        <v>194</v>
      </c>
      <c r="C52" s="161">
        <v>123.7</v>
      </c>
      <c r="D52" s="161">
        <v>125.9</v>
      </c>
      <c r="E52" s="161">
        <v>114.6</v>
      </c>
      <c r="F52" s="161">
        <v>113.9</v>
      </c>
      <c r="G52" s="161">
        <v>123.4</v>
      </c>
      <c r="H52" s="161">
        <v>121.5</v>
      </c>
      <c r="I52" s="161">
        <v>128.30000000000001</v>
      </c>
      <c r="J52" s="161">
        <v>130.9</v>
      </c>
      <c r="K52" s="161">
        <v>133.4</v>
      </c>
      <c r="L52" s="161">
        <v>132.19999999999999</v>
      </c>
      <c r="M52" s="161">
        <v>131.69999999999999</v>
      </c>
      <c r="N52" s="161">
        <v>126.2</v>
      </c>
    </row>
    <row r="53" spans="1:14" ht="12" customHeight="1">
      <c r="A53" s="159"/>
      <c r="B53" s="162" t="s">
        <v>643</v>
      </c>
      <c r="C53" s="161">
        <v>71.2</v>
      </c>
      <c r="D53" s="161">
        <v>70.3</v>
      </c>
      <c r="E53" s="161">
        <v>59.9</v>
      </c>
      <c r="F53" s="161">
        <v>57.7</v>
      </c>
      <c r="G53" s="161">
        <v>85.6</v>
      </c>
      <c r="H53" s="161">
        <v>86.1</v>
      </c>
      <c r="I53" s="161">
        <v>113.5</v>
      </c>
      <c r="J53" s="161">
        <v>116.2</v>
      </c>
      <c r="K53" s="161">
        <v>126.5</v>
      </c>
      <c r="L53" s="161">
        <v>131.9</v>
      </c>
      <c r="M53" s="161">
        <v>130.9</v>
      </c>
      <c r="N53" s="161">
        <v>123.4</v>
      </c>
    </row>
    <row r="54" spans="1:14" ht="24" customHeight="1">
      <c r="A54" s="159">
        <v>2019</v>
      </c>
      <c r="B54" s="162" t="s">
        <v>815</v>
      </c>
      <c r="C54" s="161">
        <v>57.6</v>
      </c>
      <c r="D54" s="161">
        <v>55.9</v>
      </c>
      <c r="E54" s="161">
        <v>53</v>
      </c>
      <c r="F54" s="161">
        <v>47.5</v>
      </c>
      <c r="G54" s="161">
        <v>68.099999999999994</v>
      </c>
      <c r="H54" s="161">
        <v>64.900000000000006</v>
      </c>
      <c r="I54" s="161">
        <v>83.6</v>
      </c>
      <c r="J54" s="161">
        <v>85.2</v>
      </c>
      <c r="K54" s="161">
        <v>89.4</v>
      </c>
      <c r="L54" s="161">
        <v>88</v>
      </c>
      <c r="M54" s="161">
        <v>121.5</v>
      </c>
      <c r="N54" s="161">
        <v>108</v>
      </c>
    </row>
    <row r="55" spans="1:14" ht="12" customHeight="1">
      <c r="A55" s="159"/>
      <c r="B55" s="162" t="s">
        <v>53</v>
      </c>
      <c r="C55" s="161">
        <v>87.4</v>
      </c>
      <c r="D55" s="161">
        <v>86.3</v>
      </c>
      <c r="E55" s="161">
        <v>74.099999999999994</v>
      </c>
      <c r="F55" s="161">
        <v>70.599999999999994</v>
      </c>
      <c r="G55" s="161">
        <v>87.7</v>
      </c>
      <c r="H55" s="161">
        <v>84.5</v>
      </c>
      <c r="I55" s="161">
        <v>103.3</v>
      </c>
      <c r="J55" s="161">
        <v>103.5</v>
      </c>
      <c r="K55" s="161">
        <v>99.6</v>
      </c>
      <c r="L55" s="161">
        <v>97.8</v>
      </c>
      <c r="M55" s="161">
        <v>114.4</v>
      </c>
      <c r="N55" s="161">
        <v>124.2</v>
      </c>
    </row>
    <row r="56" spans="1:14" ht="12" customHeight="1">
      <c r="A56" s="159"/>
      <c r="B56" s="162" t="s">
        <v>58</v>
      </c>
      <c r="C56" s="161">
        <v>112.8</v>
      </c>
      <c r="D56" s="161">
        <v>113.8</v>
      </c>
      <c r="E56" s="161">
        <v>103.3</v>
      </c>
      <c r="F56" s="161">
        <v>100.9</v>
      </c>
      <c r="G56" s="161">
        <v>112.1</v>
      </c>
      <c r="H56" s="161">
        <v>109.6</v>
      </c>
      <c r="I56" s="161">
        <v>110.5</v>
      </c>
      <c r="J56" s="161">
        <v>112.4</v>
      </c>
      <c r="K56" s="161">
        <v>120.8</v>
      </c>
      <c r="L56" s="161">
        <v>117.1</v>
      </c>
      <c r="M56" s="161">
        <v>127.7</v>
      </c>
      <c r="N56" s="161">
        <v>135.30000000000001</v>
      </c>
    </row>
    <row r="57" spans="1:14" ht="12" customHeight="1">
      <c r="A57" s="159"/>
      <c r="B57" s="162" t="s">
        <v>59</v>
      </c>
      <c r="C57" s="161">
        <v>123.5</v>
      </c>
      <c r="D57" s="161">
        <v>126.3</v>
      </c>
      <c r="E57" s="161">
        <v>113.6</v>
      </c>
      <c r="F57" s="161">
        <v>113.7</v>
      </c>
      <c r="G57" s="161">
        <v>119.1</v>
      </c>
      <c r="H57" s="161">
        <v>117.4</v>
      </c>
      <c r="I57" s="161">
        <v>116.9</v>
      </c>
      <c r="J57" s="161">
        <v>117.5</v>
      </c>
      <c r="K57" s="161">
        <v>126.7</v>
      </c>
      <c r="L57" s="161">
        <v>119.7</v>
      </c>
      <c r="M57" s="161">
        <v>136.69999999999999</v>
      </c>
      <c r="N57" s="161">
        <v>135.6</v>
      </c>
    </row>
    <row r="58" spans="1:14" ht="12" customHeight="1">
      <c r="A58" s="159"/>
      <c r="B58" s="162" t="s">
        <v>676</v>
      </c>
      <c r="C58" s="161">
        <v>128.6</v>
      </c>
      <c r="D58" s="161">
        <v>133.6</v>
      </c>
      <c r="E58" s="161">
        <v>127.9</v>
      </c>
      <c r="F58" s="161">
        <v>127.6</v>
      </c>
      <c r="G58" s="161">
        <v>123.2</v>
      </c>
      <c r="H58" s="161">
        <v>121.1</v>
      </c>
      <c r="I58" s="161">
        <v>115.8</v>
      </c>
      <c r="J58" s="161">
        <v>116.9</v>
      </c>
      <c r="K58" s="161">
        <v>117.9</v>
      </c>
      <c r="L58" s="161">
        <v>118.8</v>
      </c>
      <c r="M58" s="161">
        <v>124.7</v>
      </c>
      <c r="N58" s="161">
        <v>139.5</v>
      </c>
    </row>
    <row r="59" spans="1:14" ht="12" customHeight="1">
      <c r="A59" s="159"/>
      <c r="B59" s="162" t="s">
        <v>677</v>
      </c>
      <c r="C59" s="161">
        <v>111.7</v>
      </c>
      <c r="D59" s="161">
        <v>115.9</v>
      </c>
      <c r="E59" s="161">
        <v>112</v>
      </c>
      <c r="F59" s="161">
        <v>110.2</v>
      </c>
      <c r="G59" s="161">
        <v>118.5</v>
      </c>
      <c r="H59" s="161">
        <v>117.1</v>
      </c>
      <c r="I59" s="161">
        <v>109.9</v>
      </c>
      <c r="J59" s="161">
        <v>111.1</v>
      </c>
      <c r="K59" s="161">
        <v>109.9</v>
      </c>
      <c r="L59" s="161">
        <v>111.3</v>
      </c>
      <c r="M59" s="161">
        <v>120.1</v>
      </c>
      <c r="N59" s="161">
        <v>111.3</v>
      </c>
    </row>
    <row r="60" spans="1:14" ht="12" customHeight="1">
      <c r="A60" s="159"/>
      <c r="B60" s="162" t="s">
        <v>678</v>
      </c>
      <c r="C60" s="161">
        <v>135.5</v>
      </c>
      <c r="D60" s="161">
        <v>142.30000000000001</v>
      </c>
      <c r="E60" s="161">
        <v>130.19999999999999</v>
      </c>
      <c r="F60" s="161">
        <v>133.30000000000001</v>
      </c>
      <c r="G60" s="161">
        <v>155.6</v>
      </c>
      <c r="H60" s="161">
        <v>156.4</v>
      </c>
      <c r="I60" s="161">
        <v>121.1</v>
      </c>
      <c r="J60" s="161">
        <v>120</v>
      </c>
      <c r="K60" s="161">
        <v>123.6</v>
      </c>
      <c r="L60" s="161">
        <v>126</v>
      </c>
      <c r="M60" s="161">
        <v>120.6</v>
      </c>
      <c r="N60" s="161">
        <v>131.19999999999999</v>
      </c>
    </row>
    <row r="61" spans="1:14" ht="12" customHeight="1">
      <c r="A61" s="159"/>
      <c r="B61" s="162" t="s">
        <v>214</v>
      </c>
      <c r="C61" s="161">
        <v>113.1</v>
      </c>
      <c r="D61" s="161">
        <v>120.2</v>
      </c>
      <c r="E61" s="161">
        <v>107.6</v>
      </c>
      <c r="F61" s="161">
        <v>108.9</v>
      </c>
      <c r="G61" s="161">
        <v>116.5</v>
      </c>
      <c r="H61" s="161">
        <v>116.7</v>
      </c>
      <c r="I61" s="161">
        <v>111.1</v>
      </c>
      <c r="J61" s="161">
        <v>115</v>
      </c>
      <c r="K61" s="161">
        <v>107.2</v>
      </c>
      <c r="L61" s="161">
        <v>111.6</v>
      </c>
      <c r="M61" s="161">
        <v>103.6</v>
      </c>
      <c r="N61" s="161">
        <v>102.5</v>
      </c>
    </row>
    <row r="62" spans="1:14" ht="12" customHeight="1">
      <c r="A62" s="159"/>
      <c r="B62" s="162" t="s">
        <v>192</v>
      </c>
      <c r="C62" s="161">
        <v>126.5</v>
      </c>
      <c r="D62" s="161">
        <v>131.5</v>
      </c>
      <c r="E62" s="161">
        <v>124.7</v>
      </c>
      <c r="F62" s="161">
        <v>126.6</v>
      </c>
      <c r="G62" s="161">
        <v>130.1</v>
      </c>
      <c r="H62" s="161">
        <v>129.19999999999999</v>
      </c>
      <c r="I62" s="161">
        <v>118.7</v>
      </c>
      <c r="J62" s="161">
        <v>120.4</v>
      </c>
      <c r="K62" s="161">
        <v>117.3</v>
      </c>
      <c r="L62" s="161">
        <v>120.2</v>
      </c>
      <c r="M62" s="161">
        <v>124.4</v>
      </c>
      <c r="N62" s="161">
        <v>127.1</v>
      </c>
    </row>
    <row r="63" spans="1:14" ht="12" customHeight="1">
      <c r="A63" s="159"/>
      <c r="B63" s="162" t="s">
        <v>193</v>
      </c>
      <c r="C63" s="161">
        <v>129.9</v>
      </c>
      <c r="D63" s="161">
        <v>132.69999999999999</v>
      </c>
      <c r="E63" s="161">
        <v>127.2</v>
      </c>
      <c r="F63" s="161">
        <v>127.6</v>
      </c>
      <c r="G63" s="161">
        <v>139.19999999999999</v>
      </c>
      <c r="H63" s="161">
        <v>137.19999999999999</v>
      </c>
      <c r="I63" s="161">
        <v>125.8</v>
      </c>
      <c r="J63" s="161">
        <v>127.7</v>
      </c>
      <c r="K63" s="161">
        <v>120.7</v>
      </c>
      <c r="L63" s="161">
        <v>122.8</v>
      </c>
      <c r="M63" s="161">
        <v>110</v>
      </c>
      <c r="N63" s="161">
        <v>119.1</v>
      </c>
    </row>
    <row r="64" spans="1:14" ht="12" customHeight="1">
      <c r="A64" s="159"/>
      <c r="B64" s="162" t="s">
        <v>194</v>
      </c>
      <c r="C64" s="161">
        <v>129.19999999999999</v>
      </c>
      <c r="D64" s="161">
        <v>133.30000000000001</v>
      </c>
      <c r="E64" s="161">
        <v>107.8</v>
      </c>
      <c r="F64" s="161">
        <v>109.5</v>
      </c>
      <c r="G64" s="161">
        <v>115.7</v>
      </c>
      <c r="H64" s="161">
        <v>113</v>
      </c>
      <c r="I64" s="161">
        <v>124.8</v>
      </c>
      <c r="J64" s="161">
        <v>127.7</v>
      </c>
      <c r="K64" s="161">
        <v>120.7</v>
      </c>
      <c r="L64" s="161">
        <v>127.4</v>
      </c>
      <c r="M64" s="161">
        <v>108.5</v>
      </c>
      <c r="N64" s="161">
        <v>120.8</v>
      </c>
    </row>
    <row r="65" spans="1:15" ht="12" customHeight="1">
      <c r="A65" s="159"/>
      <c r="B65" s="162" t="s">
        <v>643</v>
      </c>
      <c r="C65" s="161">
        <v>77</v>
      </c>
      <c r="D65" s="161">
        <v>78.5</v>
      </c>
      <c r="E65" s="161">
        <v>64.900000000000006</v>
      </c>
      <c r="F65" s="161">
        <v>64.8</v>
      </c>
      <c r="G65" s="161">
        <v>81.8</v>
      </c>
      <c r="H65" s="161">
        <v>81.400000000000006</v>
      </c>
      <c r="I65" s="161">
        <v>119.3</v>
      </c>
      <c r="J65" s="161">
        <v>122.1</v>
      </c>
      <c r="K65" s="161">
        <v>133.6</v>
      </c>
      <c r="L65" s="161">
        <v>146.9</v>
      </c>
      <c r="M65" s="161">
        <v>125.3</v>
      </c>
      <c r="N65" s="161">
        <v>118.3</v>
      </c>
    </row>
    <row r="66" spans="1:15" ht="24" customHeight="1">
      <c r="A66" s="159">
        <v>2020</v>
      </c>
      <c r="B66" s="162" t="s">
        <v>815</v>
      </c>
      <c r="C66" s="161">
        <v>73.7</v>
      </c>
      <c r="D66" s="161">
        <v>73.099999999999994</v>
      </c>
      <c r="E66" s="161">
        <v>75.099999999999994</v>
      </c>
      <c r="F66" s="161">
        <v>72.900000000000006</v>
      </c>
      <c r="G66" s="161">
        <v>82.2</v>
      </c>
      <c r="H66" s="161">
        <v>79.400000000000006</v>
      </c>
      <c r="I66" s="161">
        <v>94</v>
      </c>
      <c r="J66" s="161">
        <v>95</v>
      </c>
      <c r="K66" s="161">
        <v>87</v>
      </c>
      <c r="L66" s="161">
        <v>88.5</v>
      </c>
      <c r="M66" s="161">
        <v>91.8</v>
      </c>
      <c r="N66" s="161">
        <v>94.9</v>
      </c>
    </row>
    <row r="67" spans="1:15" ht="12" customHeight="1">
      <c r="A67" s="159"/>
      <c r="B67" s="162" t="s">
        <v>53</v>
      </c>
      <c r="C67" s="161">
        <v>88.8</v>
      </c>
      <c r="D67" s="161">
        <v>88.7</v>
      </c>
      <c r="E67" s="161">
        <v>77.099999999999994</v>
      </c>
      <c r="F67" s="161">
        <v>74.400000000000006</v>
      </c>
      <c r="G67" s="161">
        <v>95.4</v>
      </c>
      <c r="H67" s="161">
        <v>93.1</v>
      </c>
      <c r="I67" s="161">
        <v>116</v>
      </c>
      <c r="J67" s="161">
        <v>120</v>
      </c>
      <c r="K67" s="161">
        <v>97.1</v>
      </c>
      <c r="L67" s="161">
        <v>96</v>
      </c>
      <c r="M67" s="161">
        <v>104.8</v>
      </c>
      <c r="N67" s="161">
        <v>120.7</v>
      </c>
    </row>
    <row r="68" spans="1:15" ht="12" customHeight="1">
      <c r="A68" s="159"/>
      <c r="B68" s="162" t="s">
        <v>58</v>
      </c>
      <c r="C68" s="161">
        <v>118.6</v>
      </c>
      <c r="D68" s="161">
        <v>122.3</v>
      </c>
      <c r="E68" s="161">
        <v>111.5</v>
      </c>
      <c r="F68" s="161">
        <v>113.8</v>
      </c>
      <c r="G68" s="161">
        <v>131.5</v>
      </c>
      <c r="H68" s="161">
        <v>131.1</v>
      </c>
      <c r="I68" s="161">
        <v>138.1</v>
      </c>
      <c r="J68" s="161">
        <v>143.69999999999999</v>
      </c>
      <c r="K68" s="161">
        <v>114.2</v>
      </c>
      <c r="L68" s="161">
        <v>117.2</v>
      </c>
      <c r="M68" s="161">
        <v>117.7</v>
      </c>
      <c r="N68" s="161">
        <v>139.19999999999999</v>
      </c>
    </row>
    <row r="69" spans="1:15" ht="12" customHeight="1">
      <c r="A69" s="159"/>
      <c r="B69" s="162" t="s">
        <v>59</v>
      </c>
      <c r="C69" s="161">
        <v>123.2</v>
      </c>
      <c r="D69" s="161">
        <v>130.5</v>
      </c>
      <c r="E69" s="161">
        <v>114.7</v>
      </c>
      <c r="F69" s="161">
        <v>119.3</v>
      </c>
      <c r="G69" s="161">
        <v>129.5</v>
      </c>
      <c r="H69" s="161">
        <v>131</v>
      </c>
      <c r="I69" s="161">
        <v>137</v>
      </c>
      <c r="J69" s="161">
        <v>146.30000000000001</v>
      </c>
      <c r="K69" s="161">
        <v>97.4</v>
      </c>
      <c r="L69" s="161">
        <v>105.9</v>
      </c>
      <c r="M69" s="161">
        <v>77.7</v>
      </c>
      <c r="N69" s="161">
        <v>93.1</v>
      </c>
      <c r="O69" s="230"/>
    </row>
    <row r="70" spans="1:15" ht="12" customHeight="1">
      <c r="A70" s="159"/>
      <c r="B70" s="162" t="s">
        <v>676</v>
      </c>
      <c r="C70" s="161">
        <v>125.5</v>
      </c>
      <c r="D70" s="161">
        <v>130.9</v>
      </c>
      <c r="E70" s="161">
        <v>116.4</v>
      </c>
      <c r="F70" s="161">
        <v>120.3</v>
      </c>
      <c r="G70" s="161">
        <v>145.6</v>
      </c>
      <c r="H70" s="161">
        <v>147.9</v>
      </c>
      <c r="I70" s="161">
        <v>122.1</v>
      </c>
      <c r="J70" s="161">
        <v>129.19999999999999</v>
      </c>
      <c r="K70" s="161">
        <v>98.4</v>
      </c>
      <c r="L70" s="161">
        <v>104.7</v>
      </c>
      <c r="M70" s="161">
        <v>88.6</v>
      </c>
      <c r="N70" s="161">
        <v>103.2</v>
      </c>
    </row>
    <row r="71" spans="1:15" ht="12" customHeight="1">
      <c r="A71" s="159"/>
      <c r="B71" s="162" t="s">
        <v>677</v>
      </c>
      <c r="C71" s="161">
        <v>134.6</v>
      </c>
      <c r="D71" s="161">
        <v>139.19999999999999</v>
      </c>
      <c r="E71" s="161">
        <v>128.19999999999999</v>
      </c>
      <c r="F71" s="161">
        <v>130.4</v>
      </c>
      <c r="G71" s="161">
        <v>139.1</v>
      </c>
      <c r="H71" s="161">
        <v>139</v>
      </c>
      <c r="I71" s="161">
        <v>120.1</v>
      </c>
      <c r="J71" s="161">
        <v>125</v>
      </c>
      <c r="K71" s="161">
        <v>115.9</v>
      </c>
      <c r="L71" s="161">
        <v>120.1</v>
      </c>
      <c r="M71" s="161">
        <v>100.2</v>
      </c>
      <c r="N71" s="161">
        <v>125.4</v>
      </c>
    </row>
    <row r="72" spans="1:15" ht="12" customHeight="1">
      <c r="A72" s="159"/>
      <c r="B72" s="162" t="s">
        <v>678</v>
      </c>
      <c r="C72" s="161">
        <v>146.4</v>
      </c>
      <c r="D72" s="161">
        <v>153.30000000000001</v>
      </c>
      <c r="E72" s="161">
        <v>136.4</v>
      </c>
      <c r="F72" s="161">
        <v>140.19999999999999</v>
      </c>
      <c r="G72" s="161">
        <v>141.80000000000001</v>
      </c>
      <c r="H72" s="161">
        <v>141.5</v>
      </c>
      <c r="I72" s="161">
        <v>156.30000000000001</v>
      </c>
      <c r="J72" s="161">
        <v>164.2</v>
      </c>
      <c r="K72" s="161">
        <v>111</v>
      </c>
      <c r="L72" s="161">
        <v>116.4</v>
      </c>
      <c r="M72" s="161">
        <v>107.9</v>
      </c>
      <c r="N72" s="161">
        <v>122.4</v>
      </c>
    </row>
    <row r="73" spans="1:15" ht="12" customHeight="1">
      <c r="A73" s="159"/>
      <c r="B73" s="162" t="s">
        <v>214</v>
      </c>
      <c r="C73" s="161">
        <v>115.1</v>
      </c>
      <c r="D73" s="161">
        <v>122.3</v>
      </c>
      <c r="E73" s="161">
        <v>112.1</v>
      </c>
      <c r="F73" s="161">
        <v>115.4</v>
      </c>
      <c r="G73" s="161">
        <v>123</v>
      </c>
      <c r="H73" s="161">
        <v>123.7</v>
      </c>
      <c r="I73" s="161">
        <v>114.6</v>
      </c>
      <c r="J73" s="161">
        <v>120.3</v>
      </c>
      <c r="K73" s="161">
        <v>105.3</v>
      </c>
      <c r="L73" s="161">
        <v>109.6</v>
      </c>
      <c r="M73" s="161">
        <v>78.3</v>
      </c>
      <c r="N73" s="161">
        <v>89.8</v>
      </c>
    </row>
    <row r="74" spans="1:15" ht="12" customHeight="1">
      <c r="A74" s="159"/>
      <c r="B74" s="162" t="s">
        <v>192</v>
      </c>
      <c r="C74" s="161">
        <v>138.6</v>
      </c>
      <c r="D74" s="161">
        <v>145.30000000000001</v>
      </c>
      <c r="E74" s="161">
        <v>140.19999999999999</v>
      </c>
      <c r="F74" s="161">
        <v>143</v>
      </c>
      <c r="G74" s="161">
        <v>141.30000000000001</v>
      </c>
      <c r="H74" s="161">
        <v>141.4</v>
      </c>
      <c r="I74" s="161">
        <v>143.69999999999999</v>
      </c>
      <c r="J74" s="161">
        <v>149.9</v>
      </c>
      <c r="K74" s="161">
        <v>112.1</v>
      </c>
      <c r="L74" s="161">
        <v>117.5</v>
      </c>
      <c r="M74" s="161">
        <v>99.7</v>
      </c>
      <c r="N74" s="161">
        <v>105.3</v>
      </c>
    </row>
    <row r="75" spans="1:15" ht="12" customHeight="1">
      <c r="A75" s="159"/>
      <c r="B75" s="162" t="s">
        <v>193</v>
      </c>
      <c r="C75" s="161">
        <v>136.80000000000001</v>
      </c>
      <c r="D75" s="161">
        <v>142.80000000000001</v>
      </c>
      <c r="E75" s="161">
        <v>137.6</v>
      </c>
      <c r="F75" s="161">
        <v>141.5</v>
      </c>
      <c r="G75" s="161">
        <v>139.80000000000001</v>
      </c>
      <c r="H75" s="161">
        <v>139.80000000000001</v>
      </c>
      <c r="I75" s="161">
        <v>157.80000000000001</v>
      </c>
      <c r="J75" s="161">
        <v>155</v>
      </c>
      <c r="K75" s="161">
        <v>132.6</v>
      </c>
      <c r="L75" s="161">
        <v>125.9</v>
      </c>
      <c r="M75" s="161">
        <v>103</v>
      </c>
      <c r="N75" s="161">
        <v>106.9</v>
      </c>
    </row>
    <row r="76" spans="1:15" ht="12" customHeight="1">
      <c r="A76" s="159"/>
      <c r="B76" s="162" t="s">
        <v>194</v>
      </c>
      <c r="C76" s="161">
        <v>131.6</v>
      </c>
      <c r="D76" s="161">
        <v>137.1</v>
      </c>
      <c r="E76" s="161">
        <v>130.69999999999999</v>
      </c>
      <c r="F76" s="161">
        <v>133.4</v>
      </c>
      <c r="G76" s="161">
        <v>136.4</v>
      </c>
      <c r="H76" s="161">
        <v>136</v>
      </c>
      <c r="I76" s="161">
        <v>159.30000000000001</v>
      </c>
      <c r="J76" s="161">
        <v>167.3</v>
      </c>
      <c r="K76" s="161">
        <v>120.5</v>
      </c>
      <c r="L76" s="161">
        <v>127.5</v>
      </c>
      <c r="M76" s="161">
        <v>90.7</v>
      </c>
      <c r="N76" s="161">
        <v>109.6</v>
      </c>
    </row>
    <row r="77" spans="1:15" ht="12" customHeight="1">
      <c r="A77" s="159"/>
      <c r="B77" s="162" t="s">
        <v>643</v>
      </c>
      <c r="C77" s="161">
        <v>81.400000000000006</v>
      </c>
      <c r="D77" s="161">
        <v>82.7</v>
      </c>
      <c r="E77" s="161">
        <v>83.3</v>
      </c>
      <c r="F77" s="161">
        <v>85</v>
      </c>
      <c r="G77" s="161">
        <v>103</v>
      </c>
      <c r="H77" s="161">
        <v>103.7</v>
      </c>
      <c r="I77" s="161">
        <v>170.5</v>
      </c>
      <c r="J77" s="161">
        <v>181.7</v>
      </c>
      <c r="K77" s="161">
        <v>145.30000000000001</v>
      </c>
      <c r="L77" s="161">
        <v>162.6</v>
      </c>
      <c r="M77" s="161">
        <v>104.1</v>
      </c>
      <c r="N77" s="161">
        <v>120.7</v>
      </c>
    </row>
    <row r="78" spans="1:15" ht="24" customHeight="1">
      <c r="A78" s="159">
        <v>2021</v>
      </c>
      <c r="B78" s="162" t="s">
        <v>815</v>
      </c>
      <c r="C78" s="161">
        <v>59.3</v>
      </c>
      <c r="D78" s="161">
        <v>57.1</v>
      </c>
      <c r="E78" s="161">
        <v>61.5</v>
      </c>
      <c r="F78" s="161">
        <v>58</v>
      </c>
      <c r="G78" s="161">
        <v>77.5</v>
      </c>
      <c r="H78" s="161">
        <v>75</v>
      </c>
      <c r="I78" s="161">
        <v>83</v>
      </c>
      <c r="J78" s="161">
        <v>83.4</v>
      </c>
      <c r="K78" s="161">
        <v>85.8</v>
      </c>
      <c r="L78" s="161">
        <v>90</v>
      </c>
      <c r="M78" s="161">
        <v>73.2</v>
      </c>
      <c r="N78" s="161">
        <v>85.1</v>
      </c>
    </row>
    <row r="79" spans="1:15" ht="12" customHeight="1">
      <c r="A79" s="159"/>
      <c r="B79" s="162" t="s">
        <v>53</v>
      </c>
      <c r="C79" s="161">
        <v>74.900000000000006</v>
      </c>
      <c r="D79" s="161">
        <v>73.8</v>
      </c>
      <c r="E79" s="161">
        <v>73.599999999999994</v>
      </c>
      <c r="F79" s="161">
        <v>70.400000000000006</v>
      </c>
      <c r="G79" s="161">
        <v>83.7</v>
      </c>
      <c r="H79" s="161">
        <v>80.599999999999994</v>
      </c>
      <c r="I79" s="161">
        <v>115.7</v>
      </c>
      <c r="J79" s="161">
        <v>118.5</v>
      </c>
      <c r="K79" s="161">
        <v>97.1</v>
      </c>
      <c r="L79" s="161">
        <v>97.2</v>
      </c>
      <c r="M79" s="161">
        <v>92.3</v>
      </c>
      <c r="N79" s="161">
        <v>107.7</v>
      </c>
    </row>
    <row r="80" spans="1:15" ht="12" customHeight="1">
      <c r="A80" s="159"/>
      <c r="B80" s="162" t="s">
        <v>58</v>
      </c>
      <c r="C80" s="161">
        <v>145.6</v>
      </c>
      <c r="D80" s="161">
        <v>148.6</v>
      </c>
      <c r="E80" s="161">
        <v>134.6</v>
      </c>
      <c r="F80" s="161">
        <v>135.1</v>
      </c>
      <c r="G80" s="161">
        <v>140.4</v>
      </c>
      <c r="H80" s="161">
        <v>138.5</v>
      </c>
      <c r="I80" s="161">
        <v>149.19999999999999</v>
      </c>
      <c r="J80" s="161">
        <v>151.80000000000001</v>
      </c>
      <c r="K80" s="161">
        <v>127.4</v>
      </c>
      <c r="L80" s="161">
        <v>125.9</v>
      </c>
      <c r="M80" s="161">
        <v>128.80000000000001</v>
      </c>
      <c r="N80" s="161">
        <v>147</v>
      </c>
    </row>
    <row r="81" spans="1:15" ht="12" customHeight="1">
      <c r="A81" s="159"/>
      <c r="B81" s="162" t="s">
        <v>59</v>
      </c>
      <c r="C81" s="161">
        <v>134.30000000000001</v>
      </c>
      <c r="D81" s="161">
        <v>138.19999999999999</v>
      </c>
      <c r="E81" s="161">
        <v>132.9</v>
      </c>
      <c r="F81" s="161">
        <v>134.69999999999999</v>
      </c>
      <c r="G81" s="161">
        <v>155.30000000000001</v>
      </c>
      <c r="H81" s="161">
        <v>154.6</v>
      </c>
      <c r="I81" s="161">
        <v>137.69999999999999</v>
      </c>
      <c r="J81" s="161">
        <v>143.30000000000001</v>
      </c>
      <c r="K81" s="161">
        <v>115</v>
      </c>
      <c r="L81" s="161">
        <v>118.3</v>
      </c>
      <c r="M81" s="161">
        <v>111</v>
      </c>
      <c r="N81" s="161">
        <v>134.4</v>
      </c>
      <c r="O81" s="228"/>
    </row>
    <row r="82" spans="1:15" ht="12" customHeight="1">
      <c r="A82" s="159"/>
      <c r="B82" s="162" t="s">
        <v>676</v>
      </c>
      <c r="C82" s="161">
        <v>126.8</v>
      </c>
      <c r="D82" s="161">
        <v>130.69999999999999</v>
      </c>
      <c r="E82" s="161">
        <v>132.9</v>
      </c>
      <c r="F82" s="161">
        <v>136.6</v>
      </c>
      <c r="G82" s="161">
        <v>136</v>
      </c>
      <c r="H82" s="161">
        <v>133</v>
      </c>
      <c r="I82" s="161">
        <v>135.9</v>
      </c>
      <c r="J82" s="161">
        <v>141.1</v>
      </c>
      <c r="K82" s="161">
        <v>111.1</v>
      </c>
      <c r="L82" s="161">
        <v>114</v>
      </c>
      <c r="M82" s="161">
        <v>104.9</v>
      </c>
      <c r="N82" s="161">
        <v>115.8</v>
      </c>
    </row>
    <row r="83" spans="1:15" ht="12" customHeight="1">
      <c r="A83" s="159"/>
      <c r="B83" s="162" t="s">
        <v>677</v>
      </c>
      <c r="C83" s="161">
        <v>142.5</v>
      </c>
      <c r="D83" s="161">
        <v>148.69999999999999</v>
      </c>
      <c r="E83" s="161">
        <v>155.5</v>
      </c>
      <c r="F83" s="161">
        <v>158.19999999999999</v>
      </c>
      <c r="G83" s="161">
        <v>177.2</v>
      </c>
      <c r="H83" s="161">
        <v>177.5</v>
      </c>
      <c r="I83" s="161">
        <v>157.6</v>
      </c>
      <c r="J83" s="161">
        <v>156.6</v>
      </c>
      <c r="K83" s="161">
        <v>128</v>
      </c>
      <c r="L83" s="161">
        <v>131.80000000000001</v>
      </c>
      <c r="M83" s="161">
        <v>116.1</v>
      </c>
      <c r="N83" s="161">
        <v>123</v>
      </c>
    </row>
    <row r="84" spans="1:15" ht="12" customHeight="1">
      <c r="A84" s="159"/>
      <c r="B84" s="162" t="s">
        <v>678</v>
      </c>
      <c r="C84" s="161">
        <v>139.69999999999999</v>
      </c>
      <c r="D84" s="161">
        <v>146.30000000000001</v>
      </c>
      <c r="E84" s="161">
        <v>141.69999999999999</v>
      </c>
      <c r="F84" s="161">
        <v>146.1</v>
      </c>
      <c r="G84" s="161">
        <v>153.9</v>
      </c>
      <c r="H84" s="161">
        <v>153.80000000000001</v>
      </c>
      <c r="I84" s="161">
        <v>150.80000000000001</v>
      </c>
      <c r="J84" s="161">
        <v>156.4</v>
      </c>
      <c r="K84" s="161">
        <v>124.4</v>
      </c>
      <c r="L84" s="161">
        <v>128.6</v>
      </c>
      <c r="M84" s="161">
        <v>114.5</v>
      </c>
      <c r="N84" s="161">
        <v>124.7</v>
      </c>
    </row>
    <row r="85" spans="1:15" ht="12" customHeight="1">
      <c r="A85" s="159"/>
      <c r="B85" s="162" t="s">
        <v>214</v>
      </c>
      <c r="C85" s="161">
        <v>119.7</v>
      </c>
      <c r="D85" s="161">
        <v>126.4</v>
      </c>
      <c r="E85" s="161">
        <v>129.69999999999999</v>
      </c>
      <c r="F85" s="161">
        <v>132.6</v>
      </c>
      <c r="G85" s="161">
        <v>129.69999999999999</v>
      </c>
      <c r="H85" s="161">
        <v>130.19999999999999</v>
      </c>
      <c r="I85" s="161">
        <v>126.5</v>
      </c>
      <c r="J85" s="161">
        <v>131.9</v>
      </c>
      <c r="K85" s="161">
        <v>118</v>
      </c>
      <c r="L85" s="161">
        <v>120.5</v>
      </c>
      <c r="M85" s="161">
        <v>90.9</v>
      </c>
      <c r="N85" s="161">
        <v>97.4</v>
      </c>
    </row>
    <row r="86" spans="1:15" ht="12" customHeight="1">
      <c r="A86" s="159"/>
      <c r="B86" s="162" t="s">
        <v>192</v>
      </c>
      <c r="C86" s="161">
        <v>138.80000000000001</v>
      </c>
      <c r="D86" s="161">
        <v>143.30000000000001</v>
      </c>
      <c r="E86" s="161">
        <v>140.9</v>
      </c>
      <c r="F86" s="161">
        <v>142.4</v>
      </c>
      <c r="G86" s="161">
        <v>143.1</v>
      </c>
      <c r="H86" s="161">
        <v>141.5</v>
      </c>
      <c r="I86" s="161">
        <v>156.4</v>
      </c>
      <c r="J86" s="161">
        <v>162.80000000000001</v>
      </c>
      <c r="K86" s="161">
        <v>130</v>
      </c>
      <c r="L86" s="161">
        <v>133.4</v>
      </c>
      <c r="M86" s="161">
        <v>123.1</v>
      </c>
      <c r="N86" s="161">
        <v>144.4</v>
      </c>
    </row>
    <row r="87" spans="1:15" ht="12" customHeight="1">
      <c r="A87" s="159"/>
      <c r="B87" s="162" t="s">
        <v>193</v>
      </c>
      <c r="C87" s="161">
        <v>135.30000000000001</v>
      </c>
      <c r="D87" s="161">
        <v>139.5</v>
      </c>
      <c r="E87" s="161">
        <v>137.9</v>
      </c>
      <c r="F87" s="161">
        <v>141.9</v>
      </c>
      <c r="G87" s="161">
        <v>175</v>
      </c>
      <c r="H87" s="161">
        <v>177.4</v>
      </c>
      <c r="I87" s="161">
        <v>156.5</v>
      </c>
      <c r="J87" s="161">
        <v>163.1</v>
      </c>
      <c r="K87" s="161">
        <v>125.9</v>
      </c>
      <c r="L87" s="161">
        <v>130.30000000000001</v>
      </c>
      <c r="M87" s="161">
        <v>106.6</v>
      </c>
      <c r="N87" s="161">
        <v>123.6</v>
      </c>
    </row>
    <row r="88" spans="1:15" ht="20.100000000000001" customHeight="1">
      <c r="A88" s="231" t="s">
        <v>1312</v>
      </c>
      <c r="B88" s="231"/>
      <c r="C88" s="231"/>
      <c r="D88" s="231"/>
      <c r="E88" s="231"/>
      <c r="F88" s="231"/>
      <c r="G88" s="231"/>
      <c r="H88" s="231"/>
      <c r="I88" s="231"/>
      <c r="J88" s="231"/>
      <c r="K88" s="231"/>
      <c r="L88" s="231"/>
      <c r="M88" s="231"/>
      <c r="N88" s="231"/>
    </row>
    <row r="89" spans="1:15" ht="12" customHeight="1">
      <c r="A89" s="1077" t="s">
        <v>1313</v>
      </c>
      <c r="B89" s="1077"/>
      <c r="C89" s="1077"/>
      <c r="D89" s="1077"/>
      <c r="E89" s="1077"/>
      <c r="F89" s="1077"/>
      <c r="G89" s="1077"/>
      <c r="H89" s="1077"/>
      <c r="I89" s="1077"/>
      <c r="J89" s="1077"/>
      <c r="K89" s="1077"/>
      <c r="L89" s="1077"/>
      <c r="M89" s="1077"/>
      <c r="N89" s="1077"/>
    </row>
    <row r="90" spans="1:15" ht="12" customHeight="1">
      <c r="A90" s="1077" t="s">
        <v>1314</v>
      </c>
      <c r="B90" s="1077"/>
      <c r="C90" s="1077"/>
      <c r="D90" s="1077"/>
      <c r="E90" s="1077"/>
      <c r="F90" s="1077"/>
      <c r="G90" s="1077"/>
      <c r="H90" s="1077"/>
      <c r="I90" s="1077"/>
      <c r="J90" s="1077"/>
      <c r="K90" s="1077"/>
      <c r="L90" s="1077"/>
      <c r="M90" s="1077"/>
      <c r="N90" s="1077"/>
    </row>
    <row r="91" spans="1:15" s="232" customFormat="1" ht="15.95" customHeight="1">
      <c r="A91" s="1089" t="s">
        <v>1733</v>
      </c>
      <c r="B91" s="1077"/>
      <c r="C91" s="1077"/>
      <c r="D91" s="1077"/>
      <c r="E91" s="1077"/>
      <c r="F91" s="1077"/>
      <c r="G91" s="1077"/>
      <c r="H91" s="1077"/>
      <c r="I91" s="1077"/>
      <c r="J91" s="1077"/>
      <c r="K91" s="1077"/>
      <c r="L91" s="1077"/>
      <c r="M91" s="1077"/>
      <c r="N91" s="163"/>
    </row>
    <row r="92" spans="1:15" ht="24" customHeight="1">
      <c r="A92" s="231"/>
      <c r="B92" s="231"/>
      <c r="C92" s="231"/>
      <c r="D92" s="231"/>
      <c r="E92" s="231"/>
      <c r="F92" s="231"/>
      <c r="G92" s="231"/>
      <c r="H92" s="231"/>
      <c r="I92" s="231"/>
      <c r="J92" s="231"/>
      <c r="K92" s="231"/>
      <c r="L92" s="231"/>
      <c r="M92" s="231"/>
      <c r="N92" s="23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06" t="s">
        <v>1750</v>
      </c>
    </row>
    <row r="2" spans="1:14" ht="15" customHeight="1">
      <c r="A2" s="1330" t="s">
        <v>130</v>
      </c>
      <c r="B2" s="1330"/>
      <c r="C2" s="1330"/>
      <c r="D2" s="1330"/>
      <c r="E2" s="1330"/>
      <c r="F2" s="1330"/>
      <c r="G2" s="1330"/>
      <c r="H2" s="1330"/>
      <c r="I2" s="1330"/>
      <c r="J2" s="1330"/>
      <c r="K2" s="1330"/>
      <c r="L2" s="1330"/>
      <c r="M2" s="1330"/>
      <c r="N2" s="1330"/>
    </row>
    <row r="3" spans="1:14" ht="15" customHeight="1">
      <c r="A3" s="1330" t="s">
        <v>872</v>
      </c>
      <c r="B3" s="1330"/>
      <c r="C3" s="1330"/>
      <c r="D3" s="1330"/>
      <c r="E3" s="1330"/>
      <c r="F3" s="1330"/>
      <c r="G3" s="1330"/>
      <c r="H3" s="1330"/>
      <c r="I3" s="1330"/>
      <c r="J3" s="1330"/>
      <c r="K3" s="1330"/>
      <c r="L3" s="1330"/>
      <c r="M3" s="1330"/>
      <c r="N3" s="1330"/>
    </row>
    <row r="4" spans="1:14" ht="15" customHeight="1">
      <c r="A4" s="1330" t="s">
        <v>1315</v>
      </c>
      <c r="B4" s="1330"/>
      <c r="C4" s="1330"/>
      <c r="D4" s="1330"/>
      <c r="E4" s="1330"/>
      <c r="F4" s="1330"/>
      <c r="G4" s="1330"/>
      <c r="H4" s="1330"/>
      <c r="I4" s="1330"/>
      <c r="J4" s="1330"/>
      <c r="K4" s="1330"/>
      <c r="L4" s="1330"/>
      <c r="M4" s="1330"/>
      <c r="N4" s="1330"/>
    </row>
    <row r="5" spans="1:14" ht="15" customHeight="1">
      <c r="A5" s="1330" t="s">
        <v>1428</v>
      </c>
      <c r="B5" s="1330"/>
      <c r="C5" s="1330"/>
      <c r="D5" s="1330"/>
      <c r="E5" s="1330"/>
      <c r="F5" s="1330"/>
      <c r="G5" s="1330"/>
      <c r="H5" s="1330"/>
      <c r="I5" s="1330"/>
      <c r="J5" s="1330"/>
      <c r="K5" s="1330"/>
      <c r="L5" s="1330"/>
      <c r="M5" s="1330"/>
      <c r="N5" s="1330"/>
    </row>
    <row r="6" spans="1:14" ht="20.100000000000001" customHeight="1">
      <c r="A6" s="1595" t="s">
        <v>335</v>
      </c>
      <c r="B6" s="1595"/>
      <c r="C6" s="1595"/>
      <c r="D6" s="1595"/>
      <c r="E6" s="1595"/>
      <c r="F6" s="1595"/>
      <c r="G6" s="1595"/>
      <c r="H6" s="1595"/>
      <c r="I6" s="1595"/>
      <c r="J6" s="1595"/>
      <c r="K6" s="1595"/>
      <c r="L6" s="1595"/>
      <c r="M6" s="1595"/>
      <c r="N6" s="1595"/>
    </row>
    <row r="7" spans="1:14" ht="12" customHeight="1">
      <c r="A7" s="1320" t="s">
        <v>41</v>
      </c>
      <c r="B7" s="1596"/>
      <c r="C7" s="224"/>
      <c r="D7" s="225"/>
      <c r="E7" s="1590"/>
      <c r="F7" s="1591"/>
      <c r="G7" s="1598"/>
      <c r="H7" s="1599"/>
      <c r="I7" s="1598" t="s">
        <v>1287</v>
      </c>
      <c r="J7" s="1599"/>
      <c r="K7" s="1598"/>
      <c r="L7" s="1599"/>
      <c r="M7" s="1319"/>
      <c r="N7" s="1319"/>
    </row>
    <row r="8" spans="1:14" ht="6" customHeight="1">
      <c r="A8" s="1597"/>
      <c r="B8" s="1597"/>
      <c r="C8" s="226"/>
      <c r="D8" s="227"/>
      <c r="E8" s="1590"/>
      <c r="F8" s="1591"/>
      <c r="G8" s="1590"/>
      <c r="H8" s="1591"/>
      <c r="I8" s="1590"/>
      <c r="J8" s="1591"/>
      <c r="K8" s="1590"/>
      <c r="L8" s="1591"/>
      <c r="M8" s="1592"/>
      <c r="N8" s="1592"/>
    </row>
    <row r="9" spans="1:14" ht="6" customHeight="1">
      <c r="A9" s="1597"/>
      <c r="B9" s="1597"/>
      <c r="C9" s="226"/>
      <c r="D9" s="227"/>
      <c r="E9" s="1590" t="s">
        <v>1288</v>
      </c>
      <c r="F9" s="1591"/>
      <c r="G9" s="1590" t="s">
        <v>1288</v>
      </c>
      <c r="H9" s="1591"/>
      <c r="I9" s="1590" t="s">
        <v>1289</v>
      </c>
      <c r="J9" s="1591"/>
      <c r="K9" s="1081"/>
      <c r="L9" s="1082"/>
      <c r="M9" s="1592" t="s">
        <v>1287</v>
      </c>
      <c r="N9" s="1592"/>
    </row>
    <row r="10" spans="1:14" ht="6" customHeight="1">
      <c r="A10" s="1597"/>
      <c r="B10" s="1597"/>
      <c r="C10" s="1590" t="s">
        <v>1288</v>
      </c>
      <c r="D10" s="1591"/>
      <c r="E10" s="1590"/>
      <c r="F10" s="1591"/>
      <c r="G10" s="1590"/>
      <c r="H10" s="1591"/>
      <c r="I10" s="1590"/>
      <c r="J10" s="1591"/>
      <c r="K10" s="1081"/>
      <c r="L10" s="1082"/>
      <c r="M10" s="1592"/>
      <c r="N10" s="1592"/>
    </row>
    <row r="11" spans="1:14" ht="6" customHeight="1">
      <c r="A11" s="1597"/>
      <c r="B11" s="1597"/>
      <c r="C11" s="1590"/>
      <c r="D11" s="1591"/>
      <c r="E11" s="1590" t="s">
        <v>1290</v>
      </c>
      <c r="F11" s="1591"/>
      <c r="G11" s="1590" t="s">
        <v>1291</v>
      </c>
      <c r="H11" s="1591"/>
      <c r="I11" s="1590" t="s">
        <v>1292</v>
      </c>
      <c r="J11" s="1591"/>
      <c r="K11" s="1590" t="s">
        <v>595</v>
      </c>
      <c r="L11" s="1591"/>
      <c r="M11" s="1592" t="s">
        <v>1293</v>
      </c>
      <c r="N11" s="1592"/>
    </row>
    <row r="12" spans="1:14" ht="6" customHeight="1">
      <c r="A12" s="1597"/>
      <c r="B12" s="1597"/>
      <c r="C12" s="1590" t="s">
        <v>1294</v>
      </c>
      <c r="D12" s="1591"/>
      <c r="E12" s="1590"/>
      <c r="F12" s="1591"/>
      <c r="G12" s="1590"/>
      <c r="H12" s="1591"/>
      <c r="I12" s="1590"/>
      <c r="J12" s="1591"/>
      <c r="K12" s="1590"/>
      <c r="L12" s="1591"/>
      <c r="M12" s="1592"/>
      <c r="N12" s="1592"/>
    </row>
    <row r="13" spans="1:14" ht="6" customHeight="1">
      <c r="A13" s="1597"/>
      <c r="B13" s="1597"/>
      <c r="C13" s="1590"/>
      <c r="D13" s="1591"/>
      <c r="E13" s="1590" t="s">
        <v>1295</v>
      </c>
      <c r="F13" s="1591"/>
      <c r="G13" s="1590" t="s">
        <v>1296</v>
      </c>
      <c r="H13" s="1591"/>
      <c r="I13" s="1590" t="s">
        <v>1297</v>
      </c>
      <c r="J13" s="1591"/>
      <c r="K13" s="1590" t="s">
        <v>1298</v>
      </c>
      <c r="L13" s="1591"/>
      <c r="M13" s="1592" t="s">
        <v>659</v>
      </c>
      <c r="N13" s="1592"/>
    </row>
    <row r="14" spans="1:14" ht="6" customHeight="1">
      <c r="A14" s="1597"/>
      <c r="B14" s="1597"/>
      <c r="C14" s="1590" t="s">
        <v>943</v>
      </c>
      <c r="D14" s="1591"/>
      <c r="E14" s="1590"/>
      <c r="F14" s="1591"/>
      <c r="G14" s="1590"/>
      <c r="H14" s="1591"/>
      <c r="I14" s="1590"/>
      <c r="J14" s="1591"/>
      <c r="K14" s="1590"/>
      <c r="L14" s="1591"/>
      <c r="M14" s="1592"/>
      <c r="N14" s="1592"/>
    </row>
    <row r="15" spans="1:14" ht="6" customHeight="1">
      <c r="A15" s="1597"/>
      <c r="B15" s="1597"/>
      <c r="C15" s="1590"/>
      <c r="D15" s="1591"/>
      <c r="E15" s="1590" t="s">
        <v>80</v>
      </c>
      <c r="F15" s="1591"/>
      <c r="G15" s="1590" t="s">
        <v>1299</v>
      </c>
      <c r="H15" s="1591"/>
      <c r="I15" s="1590" t="s">
        <v>1300</v>
      </c>
      <c r="J15" s="1591"/>
      <c r="K15" s="1590"/>
      <c r="L15" s="1591"/>
      <c r="M15" s="1592" t="s">
        <v>1301</v>
      </c>
      <c r="N15" s="1592"/>
    </row>
    <row r="16" spans="1:14" ht="6" customHeight="1">
      <c r="A16" s="1597"/>
      <c r="B16" s="1597"/>
      <c r="C16" s="226"/>
      <c r="D16" s="227"/>
      <c r="E16" s="1590"/>
      <c r="F16" s="1591"/>
      <c r="G16" s="1590"/>
      <c r="H16" s="1591"/>
      <c r="I16" s="1590"/>
      <c r="J16" s="1591"/>
      <c r="K16" s="1590"/>
      <c r="L16" s="1591"/>
      <c r="M16" s="1592"/>
      <c r="N16" s="1592"/>
    </row>
    <row r="17" spans="1:15" ht="6" customHeight="1">
      <c r="A17" s="1597"/>
      <c r="B17" s="1597"/>
      <c r="C17" s="226"/>
      <c r="D17" s="227"/>
      <c r="E17" s="1590"/>
      <c r="F17" s="1591"/>
      <c r="G17" s="1590"/>
      <c r="H17" s="1591"/>
      <c r="I17" s="1590" t="s">
        <v>1302</v>
      </c>
      <c r="J17" s="1591"/>
      <c r="K17" s="1590"/>
      <c r="L17" s="1591"/>
      <c r="M17" s="1592"/>
      <c r="N17" s="1592"/>
    </row>
    <row r="18" spans="1:15" ht="6" customHeight="1">
      <c r="A18" s="1597"/>
      <c r="B18" s="1597"/>
      <c r="C18" s="226"/>
      <c r="D18" s="227"/>
      <c r="E18" s="1590"/>
      <c r="F18" s="1591"/>
      <c r="G18" s="1590"/>
      <c r="H18" s="1591"/>
      <c r="I18" s="1590"/>
      <c r="J18" s="1591"/>
      <c r="K18" s="1590"/>
      <c r="L18" s="1591"/>
      <c r="M18" s="1592"/>
      <c r="N18" s="1592"/>
    </row>
    <row r="19" spans="1:15" ht="18" customHeight="1">
      <c r="A19" s="1597"/>
      <c r="B19" s="1597"/>
      <c r="C19" s="1351" t="s">
        <v>1303</v>
      </c>
      <c r="D19" s="1326"/>
      <c r="E19" s="1593" t="s">
        <v>1304</v>
      </c>
      <c r="F19" s="1594"/>
      <c r="G19" s="1593" t="s">
        <v>1305</v>
      </c>
      <c r="H19" s="1594"/>
      <c r="I19" s="1351" t="s">
        <v>1306</v>
      </c>
      <c r="J19" s="1326"/>
      <c r="K19" s="1593" t="s">
        <v>1307</v>
      </c>
      <c r="L19" s="1594"/>
      <c r="M19" s="1325" t="s">
        <v>1308</v>
      </c>
      <c r="N19" s="1325"/>
    </row>
    <row r="20" spans="1:15" ht="17.100000000000001" customHeight="1">
      <c r="A20" s="1597"/>
      <c r="B20" s="1597"/>
      <c r="C20" s="156" t="s">
        <v>1309</v>
      </c>
      <c r="D20" s="156" t="s">
        <v>768</v>
      </c>
      <c r="E20" s="156" t="s">
        <v>1309</v>
      </c>
      <c r="F20" s="156" t="s">
        <v>768</v>
      </c>
      <c r="G20" s="156" t="s">
        <v>1309</v>
      </c>
      <c r="H20" s="156" t="s">
        <v>768</v>
      </c>
      <c r="I20" s="156" t="s">
        <v>1309</v>
      </c>
      <c r="J20" s="156" t="s">
        <v>768</v>
      </c>
      <c r="K20" s="156" t="s">
        <v>1309</v>
      </c>
      <c r="L20" s="156" t="s">
        <v>768</v>
      </c>
      <c r="M20" s="156" t="s">
        <v>1309</v>
      </c>
      <c r="N20" s="1083" t="s">
        <v>768</v>
      </c>
    </row>
    <row r="21" spans="1:15" ht="11.45" customHeight="1">
      <c r="A21" s="1597"/>
      <c r="B21" s="1597"/>
      <c r="C21" s="1086" t="s">
        <v>1310</v>
      </c>
      <c r="D21" s="1086" t="s">
        <v>1311</v>
      </c>
      <c r="E21" s="1086" t="s">
        <v>1310</v>
      </c>
      <c r="F21" s="1086" t="s">
        <v>1311</v>
      </c>
      <c r="G21" s="1086" t="s">
        <v>1310</v>
      </c>
      <c r="H21" s="1086" t="s">
        <v>1311</v>
      </c>
      <c r="I21" s="1086" t="s">
        <v>1310</v>
      </c>
      <c r="J21" s="1086" t="s">
        <v>1311</v>
      </c>
      <c r="K21" s="1086" t="s">
        <v>1310</v>
      </c>
      <c r="L21" s="1086" t="s">
        <v>1311</v>
      </c>
      <c r="M21" s="1086" t="s">
        <v>1310</v>
      </c>
      <c r="N21" s="1081" t="s">
        <v>1311</v>
      </c>
    </row>
    <row r="22" spans="1:15" ht="5.0999999999999996" customHeight="1">
      <c r="A22" s="1325"/>
      <c r="B22" s="1325"/>
      <c r="C22" s="157"/>
      <c r="D22" s="157"/>
      <c r="E22" s="157"/>
      <c r="F22" s="157"/>
      <c r="G22" s="157"/>
      <c r="H22" s="157"/>
      <c r="I22" s="157"/>
      <c r="J22" s="157"/>
      <c r="K22" s="157"/>
      <c r="L22" s="157"/>
      <c r="M22" s="157"/>
      <c r="N22" s="158"/>
    </row>
    <row r="23" spans="1:15" ht="24.95" customHeight="1">
      <c r="A23" s="159">
        <v>2017</v>
      </c>
      <c r="B23" s="160" t="s">
        <v>266</v>
      </c>
      <c r="C23" s="161">
        <v>104.4</v>
      </c>
      <c r="D23" s="161">
        <v>105.4</v>
      </c>
      <c r="E23" s="161">
        <v>96.9</v>
      </c>
      <c r="F23" s="161">
        <v>94</v>
      </c>
      <c r="G23" s="161">
        <v>106</v>
      </c>
      <c r="H23" s="161">
        <v>105.1</v>
      </c>
      <c r="I23" s="161">
        <v>102.6</v>
      </c>
      <c r="J23" s="161">
        <v>103.1</v>
      </c>
      <c r="K23" s="161">
        <v>107</v>
      </c>
      <c r="L23" s="161">
        <v>104.7</v>
      </c>
      <c r="M23" s="161">
        <v>101.6</v>
      </c>
      <c r="N23" s="161">
        <v>110.5</v>
      </c>
      <c r="O23" s="228"/>
    </row>
    <row r="24" spans="1:15" ht="12" customHeight="1">
      <c r="A24" s="159">
        <v>2018</v>
      </c>
      <c r="B24" s="160" t="s">
        <v>266</v>
      </c>
      <c r="C24" s="161">
        <v>104.1</v>
      </c>
      <c r="D24" s="161">
        <v>106.1</v>
      </c>
      <c r="E24" s="161">
        <v>102</v>
      </c>
      <c r="F24" s="161">
        <v>98.9</v>
      </c>
      <c r="G24" s="161">
        <v>107.7</v>
      </c>
      <c r="H24" s="161">
        <v>105.9</v>
      </c>
      <c r="I24" s="161">
        <v>103.3</v>
      </c>
      <c r="J24" s="161">
        <v>103.7</v>
      </c>
      <c r="K24" s="161">
        <v>105.8</v>
      </c>
      <c r="L24" s="161">
        <v>105</v>
      </c>
      <c r="M24" s="161">
        <v>113.5</v>
      </c>
      <c r="N24" s="161">
        <v>118.7</v>
      </c>
      <c r="O24" s="228"/>
    </row>
    <row r="25" spans="1:15" ht="12" customHeight="1">
      <c r="A25" s="159">
        <v>2019</v>
      </c>
      <c r="B25" s="160" t="s">
        <v>266</v>
      </c>
      <c r="C25" s="161">
        <v>104.2</v>
      </c>
      <c r="D25" s="161">
        <v>107.6</v>
      </c>
      <c r="E25" s="161">
        <v>99.4</v>
      </c>
      <c r="F25" s="161">
        <v>96.7</v>
      </c>
      <c r="G25" s="161">
        <v>105.1</v>
      </c>
      <c r="H25" s="161">
        <v>103.3</v>
      </c>
      <c r="I25" s="161">
        <v>102.5</v>
      </c>
      <c r="J25" s="161">
        <v>103.5</v>
      </c>
      <c r="K25" s="161">
        <v>107.3</v>
      </c>
      <c r="L25" s="161">
        <v>108.7</v>
      </c>
      <c r="M25" s="161">
        <v>114.6</v>
      </c>
      <c r="N25" s="161">
        <v>117.1</v>
      </c>
    </row>
    <row r="26" spans="1:15" ht="12" customHeight="1">
      <c r="A26" s="159">
        <v>2020</v>
      </c>
      <c r="B26" s="160" t="s">
        <v>266</v>
      </c>
      <c r="C26" s="161">
        <v>107.8</v>
      </c>
      <c r="D26" s="161">
        <v>112.2</v>
      </c>
      <c r="E26" s="161">
        <v>106.5</v>
      </c>
      <c r="F26" s="161">
        <v>106.4</v>
      </c>
      <c r="G26" s="161">
        <v>112.3</v>
      </c>
      <c r="H26" s="161">
        <v>111.8</v>
      </c>
      <c r="I26" s="161">
        <v>119.8</v>
      </c>
      <c r="J26" s="161">
        <v>124.3</v>
      </c>
      <c r="K26" s="161">
        <v>102.1</v>
      </c>
      <c r="L26" s="161">
        <v>106</v>
      </c>
      <c r="M26" s="161">
        <v>91.8</v>
      </c>
      <c r="N26" s="161">
        <v>103.7</v>
      </c>
    </row>
    <row r="27" spans="1:15" ht="24.95" customHeight="1">
      <c r="A27" s="159">
        <v>2016</v>
      </c>
      <c r="B27" s="162" t="s">
        <v>193</v>
      </c>
      <c r="C27" s="161">
        <v>107.3</v>
      </c>
      <c r="D27" s="161">
        <v>109.8</v>
      </c>
      <c r="E27" s="161">
        <v>113.7</v>
      </c>
      <c r="F27" s="161">
        <v>113</v>
      </c>
      <c r="G27" s="161">
        <v>112.9</v>
      </c>
      <c r="H27" s="161">
        <v>111.9</v>
      </c>
      <c r="I27" s="161">
        <v>108.7</v>
      </c>
      <c r="J27" s="161">
        <v>111.2</v>
      </c>
      <c r="K27" s="161">
        <v>102.5</v>
      </c>
      <c r="L27" s="161">
        <v>102.1</v>
      </c>
      <c r="M27" s="161">
        <v>85.4</v>
      </c>
      <c r="N27" s="161">
        <v>101.8</v>
      </c>
    </row>
    <row r="28" spans="1:15" ht="12" customHeight="1">
      <c r="A28" s="159"/>
      <c r="B28" s="162" t="s">
        <v>194</v>
      </c>
      <c r="C28" s="161">
        <v>111.3</v>
      </c>
      <c r="D28" s="161">
        <v>113</v>
      </c>
      <c r="E28" s="161">
        <v>105.5</v>
      </c>
      <c r="F28" s="161">
        <v>103.6</v>
      </c>
      <c r="G28" s="161">
        <v>110.1</v>
      </c>
      <c r="H28" s="161">
        <v>109.5</v>
      </c>
      <c r="I28" s="161">
        <v>116.9</v>
      </c>
      <c r="J28" s="161">
        <v>118.8</v>
      </c>
      <c r="K28" s="161">
        <v>116</v>
      </c>
      <c r="L28" s="161">
        <v>117.3</v>
      </c>
      <c r="M28" s="161">
        <v>112.9</v>
      </c>
      <c r="N28" s="161">
        <v>107.9</v>
      </c>
    </row>
    <row r="29" spans="1:15" ht="12" customHeight="1">
      <c r="A29" s="159"/>
      <c r="B29" s="162" t="s">
        <v>643</v>
      </c>
      <c r="C29" s="161">
        <v>70.900000000000006</v>
      </c>
      <c r="D29" s="161">
        <v>70.099999999999994</v>
      </c>
      <c r="E29" s="161">
        <v>60.2</v>
      </c>
      <c r="F29" s="161">
        <v>56.4</v>
      </c>
      <c r="G29" s="161">
        <v>80.599999999999994</v>
      </c>
      <c r="H29" s="161">
        <v>81</v>
      </c>
      <c r="I29" s="161">
        <v>121.2</v>
      </c>
      <c r="J29" s="161">
        <v>121.3</v>
      </c>
      <c r="K29" s="161">
        <v>118.7</v>
      </c>
      <c r="L29" s="161">
        <v>121.5</v>
      </c>
      <c r="M29" s="161">
        <v>98.8</v>
      </c>
      <c r="N29" s="161">
        <v>107.2</v>
      </c>
    </row>
    <row r="30" spans="1:15" ht="24" customHeight="1">
      <c r="A30" s="159">
        <v>2017</v>
      </c>
      <c r="B30" s="162" t="s">
        <v>815</v>
      </c>
      <c r="C30" s="161">
        <v>42.2</v>
      </c>
      <c r="D30" s="161">
        <v>38</v>
      </c>
      <c r="E30" s="161">
        <v>35.200000000000003</v>
      </c>
      <c r="F30" s="161">
        <v>28.1</v>
      </c>
      <c r="G30" s="161">
        <v>52.9</v>
      </c>
      <c r="H30" s="161">
        <v>50.8</v>
      </c>
      <c r="I30" s="161">
        <v>71.599999999999994</v>
      </c>
      <c r="J30" s="161">
        <v>72.7</v>
      </c>
      <c r="K30" s="161">
        <v>75.3</v>
      </c>
      <c r="L30" s="161">
        <v>74.099999999999994</v>
      </c>
      <c r="M30" s="161">
        <v>76.5</v>
      </c>
      <c r="N30" s="161">
        <v>79.099999999999994</v>
      </c>
    </row>
    <row r="31" spans="1:15" ht="12" customHeight="1">
      <c r="A31" s="159"/>
      <c r="B31" s="162" t="s">
        <v>53</v>
      </c>
      <c r="C31" s="161">
        <v>80.3</v>
      </c>
      <c r="D31" s="161">
        <v>78.3</v>
      </c>
      <c r="E31" s="161">
        <v>64.7</v>
      </c>
      <c r="F31" s="161">
        <v>60.3</v>
      </c>
      <c r="G31" s="161">
        <v>77.2</v>
      </c>
      <c r="H31" s="161">
        <v>75.5</v>
      </c>
      <c r="I31" s="161">
        <v>85.6</v>
      </c>
      <c r="J31" s="161">
        <v>85.1</v>
      </c>
      <c r="K31" s="161">
        <v>83.7</v>
      </c>
      <c r="L31" s="161">
        <v>82.5</v>
      </c>
      <c r="M31" s="161">
        <v>91.7</v>
      </c>
      <c r="N31" s="161">
        <v>95.3</v>
      </c>
    </row>
    <row r="32" spans="1:15" ht="12" customHeight="1">
      <c r="A32" s="159"/>
      <c r="B32" s="162" t="s">
        <v>58</v>
      </c>
      <c r="C32" s="161">
        <v>124.7</v>
      </c>
      <c r="D32" s="161">
        <v>125.3</v>
      </c>
      <c r="E32" s="161">
        <v>110.8</v>
      </c>
      <c r="F32" s="161">
        <v>108.5</v>
      </c>
      <c r="G32" s="161">
        <v>121.8</v>
      </c>
      <c r="H32" s="161">
        <v>120.6</v>
      </c>
      <c r="I32" s="161">
        <v>116.8</v>
      </c>
      <c r="J32" s="161">
        <v>117.1</v>
      </c>
      <c r="K32" s="161">
        <v>118.5</v>
      </c>
      <c r="L32" s="161">
        <v>115</v>
      </c>
      <c r="M32" s="161">
        <v>129.19999999999999</v>
      </c>
      <c r="N32" s="161">
        <v>150.30000000000001</v>
      </c>
    </row>
    <row r="33" spans="1:14" ht="12" customHeight="1">
      <c r="A33" s="159"/>
      <c r="B33" s="162" t="s">
        <v>59</v>
      </c>
      <c r="C33" s="161">
        <v>106.1</v>
      </c>
      <c r="D33" s="161">
        <v>107.2</v>
      </c>
      <c r="E33" s="161">
        <v>101.1</v>
      </c>
      <c r="F33" s="161">
        <v>97.9</v>
      </c>
      <c r="G33" s="161">
        <v>108.4</v>
      </c>
      <c r="H33" s="161">
        <v>108.3</v>
      </c>
      <c r="I33" s="161">
        <v>91.9</v>
      </c>
      <c r="J33" s="161">
        <v>93.7</v>
      </c>
      <c r="K33" s="161">
        <v>91.7</v>
      </c>
      <c r="L33" s="161">
        <v>91.5</v>
      </c>
      <c r="M33" s="161">
        <v>100.9</v>
      </c>
      <c r="N33" s="161">
        <v>128.80000000000001</v>
      </c>
    </row>
    <row r="34" spans="1:14" ht="12" customHeight="1">
      <c r="A34" s="159"/>
      <c r="B34" s="162" t="s">
        <v>676</v>
      </c>
      <c r="C34" s="161">
        <v>125.3</v>
      </c>
      <c r="D34" s="161">
        <v>126.8</v>
      </c>
      <c r="E34" s="161">
        <v>120.9</v>
      </c>
      <c r="F34" s="161">
        <v>119.3</v>
      </c>
      <c r="G34" s="161">
        <v>123.1</v>
      </c>
      <c r="H34" s="161">
        <v>122.1</v>
      </c>
      <c r="I34" s="161">
        <v>109.1</v>
      </c>
      <c r="J34" s="161">
        <v>109.2</v>
      </c>
      <c r="K34" s="161">
        <v>107.2</v>
      </c>
      <c r="L34" s="161">
        <v>104.9</v>
      </c>
      <c r="M34" s="161">
        <v>113.8</v>
      </c>
      <c r="N34" s="161">
        <v>136.69999999999999</v>
      </c>
    </row>
    <row r="35" spans="1:14" ht="12" customHeight="1">
      <c r="A35" s="159"/>
      <c r="B35" s="162" t="s">
        <v>677</v>
      </c>
      <c r="C35" s="161">
        <v>121.6</v>
      </c>
      <c r="D35" s="161">
        <v>122.1</v>
      </c>
      <c r="E35" s="161">
        <v>120.7</v>
      </c>
      <c r="F35" s="161">
        <v>117.3</v>
      </c>
      <c r="G35" s="161">
        <v>124.1</v>
      </c>
      <c r="H35" s="161">
        <v>122.7</v>
      </c>
      <c r="I35" s="161">
        <v>107.6</v>
      </c>
      <c r="J35" s="161">
        <v>106.4</v>
      </c>
      <c r="K35" s="161">
        <v>112.1</v>
      </c>
      <c r="L35" s="161">
        <v>110.5</v>
      </c>
      <c r="M35" s="161">
        <v>101.4</v>
      </c>
      <c r="N35" s="161">
        <v>111</v>
      </c>
    </row>
    <row r="36" spans="1:14" ht="12" customHeight="1">
      <c r="A36" s="159"/>
      <c r="B36" s="162" t="s">
        <v>678</v>
      </c>
      <c r="C36" s="161">
        <v>116.9</v>
      </c>
      <c r="D36" s="161">
        <v>120.4</v>
      </c>
      <c r="E36" s="161">
        <v>111.3</v>
      </c>
      <c r="F36" s="161">
        <v>109.5</v>
      </c>
      <c r="G36" s="161">
        <v>120.9</v>
      </c>
      <c r="H36" s="161">
        <v>120.6</v>
      </c>
      <c r="I36" s="161">
        <v>104.7</v>
      </c>
      <c r="J36" s="161">
        <v>105.6</v>
      </c>
      <c r="K36" s="161">
        <v>108.5</v>
      </c>
      <c r="L36" s="161">
        <v>109.1</v>
      </c>
      <c r="M36" s="161">
        <v>96.8</v>
      </c>
      <c r="N36" s="161">
        <v>105.6</v>
      </c>
    </row>
    <row r="37" spans="1:14" ht="12" customHeight="1">
      <c r="A37" s="159"/>
      <c r="B37" s="162" t="s">
        <v>214</v>
      </c>
      <c r="C37" s="161">
        <v>118.5</v>
      </c>
      <c r="D37" s="161">
        <v>124</v>
      </c>
      <c r="E37" s="161">
        <v>112.4</v>
      </c>
      <c r="F37" s="161">
        <v>112.7</v>
      </c>
      <c r="G37" s="161">
        <v>115.6</v>
      </c>
      <c r="H37" s="161">
        <v>115.3</v>
      </c>
      <c r="I37" s="161">
        <v>103.8</v>
      </c>
      <c r="J37" s="161">
        <v>105.9</v>
      </c>
      <c r="K37" s="161">
        <v>108.8</v>
      </c>
      <c r="L37" s="161">
        <v>110.1</v>
      </c>
      <c r="M37" s="161">
        <v>94.4</v>
      </c>
      <c r="N37" s="161">
        <v>96.2</v>
      </c>
    </row>
    <row r="38" spans="1:14" ht="12" customHeight="1">
      <c r="A38" s="159"/>
      <c r="B38" s="162" t="s">
        <v>192</v>
      </c>
      <c r="C38" s="161">
        <v>120.5</v>
      </c>
      <c r="D38" s="161">
        <v>123.1</v>
      </c>
      <c r="E38" s="161">
        <v>116.6</v>
      </c>
      <c r="F38" s="161">
        <v>114.2</v>
      </c>
      <c r="G38" s="161">
        <v>121.2</v>
      </c>
      <c r="H38" s="161">
        <v>120.6</v>
      </c>
      <c r="I38" s="161">
        <v>110.2</v>
      </c>
      <c r="J38" s="161">
        <v>110.7</v>
      </c>
      <c r="K38" s="161">
        <v>109</v>
      </c>
      <c r="L38" s="161">
        <v>107.8</v>
      </c>
      <c r="M38" s="161">
        <v>102.8</v>
      </c>
      <c r="N38" s="161">
        <v>113.7</v>
      </c>
    </row>
    <row r="39" spans="1:14" ht="12" customHeight="1">
      <c r="A39" s="159"/>
      <c r="B39" s="162" t="s">
        <v>193</v>
      </c>
      <c r="C39" s="161">
        <v>114.1</v>
      </c>
      <c r="D39" s="161">
        <v>115</v>
      </c>
      <c r="E39" s="161">
        <v>110.2</v>
      </c>
      <c r="F39" s="161">
        <v>107</v>
      </c>
      <c r="G39" s="161">
        <v>112.2</v>
      </c>
      <c r="H39" s="161">
        <v>110.4</v>
      </c>
      <c r="I39" s="161">
        <v>104.5</v>
      </c>
      <c r="J39" s="161">
        <v>103.7</v>
      </c>
      <c r="K39" s="161">
        <v>111.6</v>
      </c>
      <c r="L39" s="161">
        <v>105.6</v>
      </c>
      <c r="M39" s="161">
        <v>101.5</v>
      </c>
      <c r="N39" s="161">
        <v>101.7</v>
      </c>
    </row>
    <row r="40" spans="1:14" ht="12" customHeight="1">
      <c r="A40" s="159"/>
      <c r="B40" s="162" t="s">
        <v>194</v>
      </c>
      <c r="C40" s="161">
        <v>117.4</v>
      </c>
      <c r="D40" s="161">
        <v>120.5</v>
      </c>
      <c r="E40" s="161">
        <v>107</v>
      </c>
      <c r="F40" s="161">
        <v>103.7</v>
      </c>
      <c r="G40" s="161">
        <v>116</v>
      </c>
      <c r="H40" s="161">
        <v>114.5</v>
      </c>
      <c r="I40" s="161">
        <v>115.1</v>
      </c>
      <c r="J40" s="161">
        <v>115.4</v>
      </c>
      <c r="K40" s="161">
        <v>130.4</v>
      </c>
      <c r="L40" s="161">
        <v>121.7</v>
      </c>
      <c r="M40" s="161">
        <v>111.3</v>
      </c>
      <c r="N40" s="161">
        <v>110.4</v>
      </c>
    </row>
    <row r="41" spans="1:14" ht="12" customHeight="1">
      <c r="A41" s="159"/>
      <c r="B41" s="162" t="s">
        <v>643</v>
      </c>
      <c r="C41" s="161">
        <v>64.7</v>
      </c>
      <c r="D41" s="161">
        <v>64.3</v>
      </c>
      <c r="E41" s="161">
        <v>51.7</v>
      </c>
      <c r="F41" s="161">
        <v>48.9</v>
      </c>
      <c r="G41" s="161">
        <v>79</v>
      </c>
      <c r="H41" s="161">
        <v>79.400000000000006</v>
      </c>
      <c r="I41" s="161">
        <v>109.8</v>
      </c>
      <c r="J41" s="161">
        <v>112.2</v>
      </c>
      <c r="K41" s="161">
        <v>126.9</v>
      </c>
      <c r="L41" s="161">
        <v>123.8</v>
      </c>
      <c r="M41" s="161">
        <v>99.1</v>
      </c>
      <c r="N41" s="161">
        <v>96.8</v>
      </c>
    </row>
    <row r="42" spans="1:14" ht="24" customHeight="1">
      <c r="A42" s="159">
        <v>2018</v>
      </c>
      <c r="B42" s="162" t="s">
        <v>815</v>
      </c>
      <c r="C42" s="161">
        <v>63.1</v>
      </c>
      <c r="D42" s="161">
        <v>62</v>
      </c>
      <c r="E42" s="161">
        <v>59.2</v>
      </c>
      <c r="F42" s="161">
        <v>53.1</v>
      </c>
      <c r="G42" s="161">
        <v>67.099999999999994</v>
      </c>
      <c r="H42" s="161">
        <v>64.599999999999994</v>
      </c>
      <c r="I42" s="161">
        <v>76.5</v>
      </c>
      <c r="J42" s="161">
        <v>76.3</v>
      </c>
      <c r="K42" s="161">
        <v>82.5</v>
      </c>
      <c r="L42" s="161">
        <v>78.400000000000006</v>
      </c>
      <c r="M42" s="161">
        <v>89.3</v>
      </c>
      <c r="N42" s="161">
        <v>100.9</v>
      </c>
    </row>
    <row r="43" spans="1:14" ht="12" customHeight="1">
      <c r="A43" s="159"/>
      <c r="B43" s="162" t="s">
        <v>53</v>
      </c>
      <c r="C43" s="161">
        <v>65.3</v>
      </c>
      <c r="D43" s="161">
        <v>61.8</v>
      </c>
      <c r="E43" s="161">
        <v>59.7</v>
      </c>
      <c r="F43" s="161">
        <v>54.6</v>
      </c>
      <c r="G43" s="161">
        <v>75.599999999999994</v>
      </c>
      <c r="H43" s="161">
        <v>72.599999999999994</v>
      </c>
      <c r="I43" s="161">
        <v>88.6</v>
      </c>
      <c r="J43" s="161">
        <v>88.5</v>
      </c>
      <c r="K43" s="161">
        <v>90</v>
      </c>
      <c r="L43" s="161">
        <v>87.9</v>
      </c>
      <c r="M43" s="161">
        <v>101</v>
      </c>
      <c r="N43" s="161">
        <v>110.5</v>
      </c>
    </row>
    <row r="44" spans="1:14" ht="12" customHeight="1">
      <c r="A44" s="159"/>
      <c r="B44" s="162" t="s">
        <v>58</v>
      </c>
      <c r="C44" s="161">
        <v>93.3</v>
      </c>
      <c r="D44" s="161">
        <v>92.7</v>
      </c>
      <c r="E44" s="161">
        <v>89.7</v>
      </c>
      <c r="F44" s="161">
        <v>86.2</v>
      </c>
      <c r="G44" s="161">
        <v>96.5</v>
      </c>
      <c r="H44" s="161">
        <v>93.9</v>
      </c>
      <c r="I44" s="161">
        <v>104.5</v>
      </c>
      <c r="J44" s="161">
        <v>103.6</v>
      </c>
      <c r="K44" s="161">
        <v>103.2</v>
      </c>
      <c r="L44" s="161">
        <v>98.4</v>
      </c>
      <c r="M44" s="161">
        <v>127.8</v>
      </c>
      <c r="N44" s="161">
        <v>133.5</v>
      </c>
    </row>
    <row r="45" spans="1:14" ht="12" customHeight="1">
      <c r="A45" s="159"/>
      <c r="B45" s="162" t="s">
        <v>59</v>
      </c>
      <c r="C45" s="161">
        <v>117.6</v>
      </c>
      <c r="D45" s="161">
        <v>119.8</v>
      </c>
      <c r="E45" s="161">
        <v>116.6</v>
      </c>
      <c r="F45" s="161">
        <v>115.2</v>
      </c>
      <c r="G45" s="161">
        <v>114.3</v>
      </c>
      <c r="H45" s="161">
        <v>112.7</v>
      </c>
      <c r="I45" s="161">
        <v>97.8</v>
      </c>
      <c r="J45" s="161">
        <v>97.9</v>
      </c>
      <c r="K45" s="161">
        <v>100.9</v>
      </c>
      <c r="L45" s="161">
        <v>99.7</v>
      </c>
      <c r="M45" s="161">
        <v>113.6</v>
      </c>
      <c r="N45" s="161">
        <v>130.4</v>
      </c>
    </row>
    <row r="46" spans="1:14" ht="12" customHeight="1">
      <c r="A46" s="159"/>
      <c r="B46" s="162" t="s">
        <v>676</v>
      </c>
      <c r="C46" s="161">
        <v>115.1</v>
      </c>
      <c r="D46" s="161">
        <v>118.6</v>
      </c>
      <c r="E46" s="161">
        <v>116.6</v>
      </c>
      <c r="F46" s="161">
        <v>113.7</v>
      </c>
      <c r="G46" s="161">
        <v>120.6</v>
      </c>
      <c r="H46" s="161">
        <v>118.7</v>
      </c>
      <c r="I46" s="161">
        <v>98</v>
      </c>
      <c r="J46" s="161">
        <v>98.8</v>
      </c>
      <c r="K46" s="161">
        <v>102.4</v>
      </c>
      <c r="L46" s="161">
        <v>102.7</v>
      </c>
      <c r="M46" s="161">
        <v>115.4</v>
      </c>
      <c r="N46" s="161">
        <v>113.8</v>
      </c>
    </row>
    <row r="47" spans="1:14" ht="12" customHeight="1">
      <c r="A47" s="159"/>
      <c r="B47" s="162" t="s">
        <v>677</v>
      </c>
      <c r="C47" s="161">
        <v>128.19999999999999</v>
      </c>
      <c r="D47" s="161">
        <v>130.9</v>
      </c>
      <c r="E47" s="161">
        <v>130.4</v>
      </c>
      <c r="F47" s="161">
        <v>126.8</v>
      </c>
      <c r="G47" s="161">
        <v>127.6</v>
      </c>
      <c r="H47" s="161">
        <v>125.7</v>
      </c>
      <c r="I47" s="161">
        <v>110.2</v>
      </c>
      <c r="J47" s="161">
        <v>109.1</v>
      </c>
      <c r="K47" s="161">
        <v>110.1</v>
      </c>
      <c r="L47" s="161">
        <v>109.7</v>
      </c>
      <c r="M47" s="161">
        <v>119.5</v>
      </c>
      <c r="N47" s="161">
        <v>134.6</v>
      </c>
    </row>
    <row r="48" spans="1:14" ht="12" customHeight="1">
      <c r="A48" s="159"/>
      <c r="B48" s="162" t="s">
        <v>678</v>
      </c>
      <c r="C48" s="161">
        <v>123.9</v>
      </c>
      <c r="D48" s="161">
        <v>129.5</v>
      </c>
      <c r="E48" s="161">
        <v>123.5</v>
      </c>
      <c r="F48" s="161">
        <v>122.2</v>
      </c>
      <c r="G48" s="161">
        <v>130.80000000000001</v>
      </c>
      <c r="H48" s="161">
        <v>128.9</v>
      </c>
      <c r="I48" s="161">
        <v>108.3</v>
      </c>
      <c r="J48" s="161">
        <v>108</v>
      </c>
      <c r="K48" s="161">
        <v>109.3</v>
      </c>
      <c r="L48" s="161">
        <v>108.4</v>
      </c>
      <c r="M48" s="161">
        <v>104.3</v>
      </c>
      <c r="N48" s="161">
        <v>119</v>
      </c>
    </row>
    <row r="49" spans="1:14" ht="12" customHeight="1">
      <c r="A49" s="159"/>
      <c r="B49" s="162" t="s">
        <v>214</v>
      </c>
      <c r="C49" s="161">
        <v>114</v>
      </c>
      <c r="D49" s="161">
        <v>120.1</v>
      </c>
      <c r="E49" s="161">
        <v>112.9</v>
      </c>
      <c r="F49" s="161">
        <v>112.7</v>
      </c>
      <c r="G49" s="161">
        <v>116.8</v>
      </c>
      <c r="H49" s="161">
        <v>116.6</v>
      </c>
      <c r="I49" s="161">
        <v>108.9</v>
      </c>
      <c r="J49" s="161">
        <v>110.3</v>
      </c>
      <c r="K49" s="161">
        <v>109.8</v>
      </c>
      <c r="L49" s="161">
        <v>109.3</v>
      </c>
      <c r="M49" s="161">
        <v>107.1</v>
      </c>
      <c r="N49" s="161">
        <v>110.7</v>
      </c>
    </row>
    <row r="50" spans="1:14" ht="12" customHeight="1">
      <c r="A50" s="159"/>
      <c r="B50" s="162" t="s">
        <v>192</v>
      </c>
      <c r="C50" s="161">
        <v>113.7</v>
      </c>
      <c r="D50" s="161">
        <v>117.1</v>
      </c>
      <c r="E50" s="161">
        <v>118.2</v>
      </c>
      <c r="F50" s="161">
        <v>115.6</v>
      </c>
      <c r="G50" s="161">
        <v>116.1</v>
      </c>
      <c r="H50" s="161">
        <v>114.5</v>
      </c>
      <c r="I50" s="161">
        <v>108.8</v>
      </c>
      <c r="J50" s="161">
        <v>108</v>
      </c>
      <c r="K50" s="161">
        <v>103.6</v>
      </c>
      <c r="L50" s="161">
        <v>103.1</v>
      </c>
      <c r="M50" s="161">
        <v>112.1</v>
      </c>
      <c r="N50" s="161">
        <v>107.3</v>
      </c>
    </row>
    <row r="51" spans="1:14" ht="12" customHeight="1">
      <c r="A51" s="159"/>
      <c r="B51" s="162" t="s">
        <v>193</v>
      </c>
      <c r="C51" s="161">
        <v>126.2</v>
      </c>
      <c r="D51" s="161">
        <v>128.6</v>
      </c>
      <c r="E51" s="161">
        <v>127.7</v>
      </c>
      <c r="F51" s="161">
        <v>124</v>
      </c>
      <c r="G51" s="161">
        <v>127.6</v>
      </c>
      <c r="H51" s="161">
        <v>125.6</v>
      </c>
      <c r="I51" s="161">
        <v>115.2</v>
      </c>
      <c r="J51" s="161">
        <v>116.7</v>
      </c>
      <c r="K51" s="161">
        <v>114.3</v>
      </c>
      <c r="L51" s="161">
        <v>115.1</v>
      </c>
      <c r="M51" s="161">
        <v>116.6</v>
      </c>
      <c r="N51" s="161">
        <v>121.7</v>
      </c>
    </row>
    <row r="52" spans="1:14" ht="12" customHeight="1">
      <c r="A52" s="159"/>
      <c r="B52" s="162" t="s">
        <v>194</v>
      </c>
      <c r="C52" s="161">
        <v>120.2</v>
      </c>
      <c r="D52" s="161">
        <v>123.3</v>
      </c>
      <c r="E52" s="161">
        <v>111.2</v>
      </c>
      <c r="F52" s="161">
        <v>107.9</v>
      </c>
      <c r="G52" s="161">
        <v>117.5</v>
      </c>
      <c r="H52" s="161">
        <v>115.5</v>
      </c>
      <c r="I52" s="161">
        <v>118.6</v>
      </c>
      <c r="J52" s="161">
        <v>120.6</v>
      </c>
      <c r="K52" s="161">
        <v>125.2</v>
      </c>
      <c r="L52" s="161">
        <v>123.6</v>
      </c>
      <c r="M52" s="161">
        <v>127.9</v>
      </c>
      <c r="N52" s="161">
        <v>122.5</v>
      </c>
    </row>
    <row r="53" spans="1:14" ht="12" customHeight="1">
      <c r="A53" s="159"/>
      <c r="B53" s="162" t="s">
        <v>643</v>
      </c>
      <c r="C53" s="161">
        <v>69.099999999999994</v>
      </c>
      <c r="D53" s="161">
        <v>68.8</v>
      </c>
      <c r="E53" s="161">
        <v>58.2</v>
      </c>
      <c r="F53" s="161">
        <v>54.6</v>
      </c>
      <c r="G53" s="161">
        <v>81.5</v>
      </c>
      <c r="H53" s="161">
        <v>81.8</v>
      </c>
      <c r="I53" s="161">
        <v>104.7</v>
      </c>
      <c r="J53" s="161">
        <v>106.9</v>
      </c>
      <c r="K53" s="161">
        <v>118.5</v>
      </c>
      <c r="L53" s="161">
        <v>123.3</v>
      </c>
      <c r="M53" s="161">
        <v>126.9</v>
      </c>
      <c r="N53" s="161">
        <v>119.8</v>
      </c>
    </row>
    <row r="54" spans="1:14" ht="24" customHeight="1">
      <c r="A54" s="159">
        <v>2019</v>
      </c>
      <c r="B54" s="162" t="s">
        <v>815</v>
      </c>
      <c r="C54" s="161">
        <v>55.4</v>
      </c>
      <c r="D54" s="161">
        <v>54.2</v>
      </c>
      <c r="E54" s="161">
        <v>51.3</v>
      </c>
      <c r="F54" s="161">
        <v>44.6</v>
      </c>
      <c r="G54" s="161">
        <v>64.5</v>
      </c>
      <c r="H54" s="161">
        <v>61.3</v>
      </c>
      <c r="I54" s="161">
        <v>76.7</v>
      </c>
      <c r="J54" s="161">
        <v>77.900000000000006</v>
      </c>
      <c r="K54" s="161">
        <v>83.5</v>
      </c>
      <c r="L54" s="161">
        <v>82</v>
      </c>
      <c r="M54" s="161">
        <v>117.2</v>
      </c>
      <c r="N54" s="161">
        <v>104.2</v>
      </c>
    </row>
    <row r="55" spans="1:14" ht="12" customHeight="1">
      <c r="A55" s="159"/>
      <c r="B55" s="162" t="s">
        <v>53</v>
      </c>
      <c r="C55" s="161">
        <v>83.9</v>
      </c>
      <c r="D55" s="161">
        <v>83.5</v>
      </c>
      <c r="E55" s="161">
        <v>71.900000000000006</v>
      </c>
      <c r="F55" s="161">
        <v>66.900000000000006</v>
      </c>
      <c r="G55" s="161">
        <v>82.3</v>
      </c>
      <c r="H55" s="161">
        <v>79</v>
      </c>
      <c r="I55" s="161">
        <v>94.5</v>
      </c>
      <c r="J55" s="161">
        <v>94.4</v>
      </c>
      <c r="K55" s="161">
        <v>93</v>
      </c>
      <c r="L55" s="161">
        <v>91</v>
      </c>
      <c r="M55" s="161">
        <v>109.8</v>
      </c>
      <c r="N55" s="161">
        <v>119.4</v>
      </c>
    </row>
    <row r="56" spans="1:14" ht="12" customHeight="1">
      <c r="A56" s="159"/>
      <c r="B56" s="162" t="s">
        <v>58</v>
      </c>
      <c r="C56" s="161">
        <v>107.4</v>
      </c>
      <c r="D56" s="161">
        <v>109.1</v>
      </c>
      <c r="E56" s="161">
        <v>99.3</v>
      </c>
      <c r="F56" s="161">
        <v>94.7</v>
      </c>
      <c r="G56" s="161">
        <v>103.9</v>
      </c>
      <c r="H56" s="161">
        <v>101.4</v>
      </c>
      <c r="I56" s="161">
        <v>100.8</v>
      </c>
      <c r="J56" s="161">
        <v>102.2</v>
      </c>
      <c r="K56" s="161">
        <v>112.4</v>
      </c>
      <c r="L56" s="161">
        <v>108.9</v>
      </c>
      <c r="M56" s="161">
        <v>122.4</v>
      </c>
      <c r="N56" s="161">
        <v>129.69999999999999</v>
      </c>
    </row>
    <row r="57" spans="1:14" ht="12" customHeight="1">
      <c r="A57" s="159"/>
      <c r="B57" s="162" t="s">
        <v>59</v>
      </c>
      <c r="C57" s="161">
        <v>115.5</v>
      </c>
      <c r="D57" s="161">
        <v>118.6</v>
      </c>
      <c r="E57" s="161">
        <v>108.6</v>
      </c>
      <c r="F57" s="161">
        <v>106.4</v>
      </c>
      <c r="G57" s="161">
        <v>109.7</v>
      </c>
      <c r="H57" s="161">
        <v>108</v>
      </c>
      <c r="I57" s="161">
        <v>106.1</v>
      </c>
      <c r="J57" s="161">
        <v>106.2</v>
      </c>
      <c r="K57" s="161">
        <v>117.9</v>
      </c>
      <c r="L57" s="161">
        <v>111.2</v>
      </c>
      <c r="M57" s="161">
        <v>130.9</v>
      </c>
      <c r="N57" s="161">
        <v>129.6</v>
      </c>
    </row>
    <row r="58" spans="1:14" ht="12" customHeight="1">
      <c r="A58" s="159"/>
      <c r="B58" s="162" t="s">
        <v>676</v>
      </c>
      <c r="C58" s="161">
        <v>119.9</v>
      </c>
      <c r="D58" s="161">
        <v>125</v>
      </c>
      <c r="E58" s="161">
        <v>122.5</v>
      </c>
      <c r="F58" s="161">
        <v>119.4</v>
      </c>
      <c r="G58" s="161">
        <v>113.7</v>
      </c>
      <c r="H58" s="161">
        <v>111.4</v>
      </c>
      <c r="I58" s="161">
        <v>105</v>
      </c>
      <c r="J58" s="161">
        <v>105.7</v>
      </c>
      <c r="K58" s="161">
        <v>109.6</v>
      </c>
      <c r="L58" s="161">
        <v>110.3</v>
      </c>
      <c r="M58" s="161">
        <v>119.3</v>
      </c>
      <c r="N58" s="161">
        <v>133.1</v>
      </c>
    </row>
    <row r="59" spans="1:14" ht="12" customHeight="1">
      <c r="A59" s="159"/>
      <c r="B59" s="162" t="s">
        <v>677</v>
      </c>
      <c r="C59" s="161">
        <v>104.1</v>
      </c>
      <c r="D59" s="161">
        <v>108.4</v>
      </c>
      <c r="E59" s="161">
        <v>107.3</v>
      </c>
      <c r="F59" s="161">
        <v>103</v>
      </c>
      <c r="G59" s="161">
        <v>108.9</v>
      </c>
      <c r="H59" s="161">
        <v>107.4</v>
      </c>
      <c r="I59" s="161">
        <v>99.1</v>
      </c>
      <c r="J59" s="161">
        <v>99.8</v>
      </c>
      <c r="K59" s="161">
        <v>102.2</v>
      </c>
      <c r="L59" s="161">
        <v>103.3</v>
      </c>
      <c r="M59" s="161">
        <v>114.9</v>
      </c>
      <c r="N59" s="161">
        <v>106.1</v>
      </c>
    </row>
    <row r="60" spans="1:14" ht="12" customHeight="1">
      <c r="A60" s="159"/>
      <c r="B60" s="162" t="s">
        <v>678</v>
      </c>
      <c r="C60" s="161">
        <v>126.6</v>
      </c>
      <c r="D60" s="161">
        <v>133.5</v>
      </c>
      <c r="E60" s="161">
        <v>124.4</v>
      </c>
      <c r="F60" s="161">
        <v>124.5</v>
      </c>
      <c r="G60" s="161">
        <v>142.80000000000001</v>
      </c>
      <c r="H60" s="161">
        <v>143.1</v>
      </c>
      <c r="I60" s="161">
        <v>109</v>
      </c>
      <c r="J60" s="161">
        <v>107.5</v>
      </c>
      <c r="K60" s="161">
        <v>114.9</v>
      </c>
      <c r="L60" s="161">
        <v>116.9</v>
      </c>
      <c r="M60" s="161">
        <v>115.2</v>
      </c>
      <c r="N60" s="161">
        <v>124.8</v>
      </c>
    </row>
    <row r="61" spans="1:14" ht="12" customHeight="1">
      <c r="A61" s="159"/>
      <c r="B61" s="162" t="s">
        <v>214</v>
      </c>
      <c r="C61" s="161">
        <v>105.6</v>
      </c>
      <c r="D61" s="161">
        <v>112.7</v>
      </c>
      <c r="E61" s="161">
        <v>102.8</v>
      </c>
      <c r="F61" s="161">
        <v>101.7</v>
      </c>
      <c r="G61" s="161">
        <v>106.9</v>
      </c>
      <c r="H61" s="161">
        <v>106.9</v>
      </c>
      <c r="I61" s="161">
        <v>99.9</v>
      </c>
      <c r="J61" s="161">
        <v>103</v>
      </c>
      <c r="K61" s="161">
        <v>99.3</v>
      </c>
      <c r="L61" s="161">
        <v>103.1</v>
      </c>
      <c r="M61" s="161">
        <v>99</v>
      </c>
      <c r="N61" s="161">
        <v>97.4</v>
      </c>
    </row>
    <row r="62" spans="1:14" ht="12" customHeight="1">
      <c r="A62" s="159"/>
      <c r="B62" s="162" t="s">
        <v>192</v>
      </c>
      <c r="C62" s="161">
        <v>118</v>
      </c>
      <c r="D62" s="161">
        <v>123.2</v>
      </c>
      <c r="E62" s="161">
        <v>118.9</v>
      </c>
      <c r="F62" s="161">
        <v>118</v>
      </c>
      <c r="G62" s="161">
        <v>119.4</v>
      </c>
      <c r="H62" s="161">
        <v>118.2</v>
      </c>
      <c r="I62" s="161">
        <v>106.7</v>
      </c>
      <c r="J62" s="161">
        <v>107.8</v>
      </c>
      <c r="K62" s="161">
        <v>108.7</v>
      </c>
      <c r="L62" s="161">
        <v>111.1</v>
      </c>
      <c r="M62" s="161">
        <v>118.8</v>
      </c>
      <c r="N62" s="161">
        <v>120.8</v>
      </c>
    </row>
    <row r="63" spans="1:14" ht="12" customHeight="1">
      <c r="A63" s="159"/>
      <c r="B63" s="162" t="s">
        <v>193</v>
      </c>
      <c r="C63" s="161">
        <v>121.3</v>
      </c>
      <c r="D63" s="161">
        <v>124.5</v>
      </c>
      <c r="E63" s="161">
        <v>121.7</v>
      </c>
      <c r="F63" s="161">
        <v>119.2</v>
      </c>
      <c r="G63" s="161">
        <v>127.9</v>
      </c>
      <c r="H63" s="161">
        <v>125.7</v>
      </c>
      <c r="I63" s="161">
        <v>112.9</v>
      </c>
      <c r="J63" s="161">
        <v>114.1</v>
      </c>
      <c r="K63" s="161">
        <v>111.6</v>
      </c>
      <c r="L63" s="161">
        <v>113.2</v>
      </c>
      <c r="M63" s="161">
        <v>105.1</v>
      </c>
      <c r="N63" s="161">
        <v>113.2</v>
      </c>
    </row>
    <row r="64" spans="1:14" ht="12" customHeight="1">
      <c r="A64" s="159"/>
      <c r="B64" s="162" t="s">
        <v>194</v>
      </c>
      <c r="C64" s="161">
        <v>120.7</v>
      </c>
      <c r="D64" s="161">
        <v>125</v>
      </c>
      <c r="E64" s="161">
        <v>102.7</v>
      </c>
      <c r="F64" s="161">
        <v>102</v>
      </c>
      <c r="G64" s="161">
        <v>106.2</v>
      </c>
      <c r="H64" s="161">
        <v>103.4</v>
      </c>
      <c r="I64" s="161">
        <v>112.2</v>
      </c>
      <c r="J64" s="161">
        <v>114.4</v>
      </c>
      <c r="K64" s="161">
        <v>111.6</v>
      </c>
      <c r="L64" s="161">
        <v>117.5</v>
      </c>
      <c r="M64" s="161">
        <v>103.5</v>
      </c>
      <c r="N64" s="161">
        <v>114.6</v>
      </c>
    </row>
    <row r="65" spans="1:14" ht="12" customHeight="1">
      <c r="A65" s="159"/>
      <c r="B65" s="162" t="s">
        <v>643</v>
      </c>
      <c r="C65" s="161">
        <v>71.7</v>
      </c>
      <c r="D65" s="161">
        <v>73.400000000000006</v>
      </c>
      <c r="E65" s="161">
        <v>61.9</v>
      </c>
      <c r="F65" s="161">
        <v>60.2</v>
      </c>
      <c r="G65" s="161">
        <v>74.900000000000006</v>
      </c>
      <c r="H65" s="161">
        <v>74.3</v>
      </c>
      <c r="I65" s="161">
        <v>107.2</v>
      </c>
      <c r="J65" s="161">
        <v>109.3</v>
      </c>
      <c r="K65" s="161">
        <v>123.3</v>
      </c>
      <c r="L65" s="161">
        <v>135.30000000000001</v>
      </c>
      <c r="M65" s="161">
        <v>119.4</v>
      </c>
      <c r="N65" s="161">
        <v>112.1</v>
      </c>
    </row>
    <row r="66" spans="1:14" ht="24" customHeight="1">
      <c r="A66" s="159">
        <v>2020</v>
      </c>
      <c r="B66" s="162" t="s">
        <v>815</v>
      </c>
      <c r="C66" s="161">
        <v>68.5</v>
      </c>
      <c r="D66" s="161">
        <v>68.3</v>
      </c>
      <c r="E66" s="161">
        <v>71.400000000000006</v>
      </c>
      <c r="F66" s="161">
        <v>67.599999999999994</v>
      </c>
      <c r="G66" s="161">
        <v>74.900000000000006</v>
      </c>
      <c r="H66" s="161">
        <v>72.099999999999994</v>
      </c>
      <c r="I66" s="161">
        <v>83.9</v>
      </c>
      <c r="J66" s="161">
        <v>84.4</v>
      </c>
      <c r="K66" s="161">
        <v>80</v>
      </c>
      <c r="L66" s="161">
        <v>81</v>
      </c>
      <c r="M66" s="161">
        <v>87.1</v>
      </c>
      <c r="N66" s="161">
        <v>89.3</v>
      </c>
    </row>
    <row r="67" spans="1:14" ht="12" customHeight="1">
      <c r="A67" s="159"/>
      <c r="B67" s="162" t="s">
        <v>53</v>
      </c>
      <c r="C67" s="161">
        <v>82.5</v>
      </c>
      <c r="D67" s="161">
        <v>82.7</v>
      </c>
      <c r="E67" s="161">
        <v>73.400000000000006</v>
      </c>
      <c r="F67" s="161">
        <v>68.900000000000006</v>
      </c>
      <c r="G67" s="161">
        <v>85.9</v>
      </c>
      <c r="H67" s="161">
        <v>83.5</v>
      </c>
      <c r="I67" s="161">
        <v>103.3</v>
      </c>
      <c r="J67" s="161">
        <v>106.5</v>
      </c>
      <c r="K67" s="161">
        <v>89.2</v>
      </c>
      <c r="L67" s="161">
        <v>87.9</v>
      </c>
      <c r="M67" s="161">
        <v>99.3</v>
      </c>
      <c r="N67" s="161">
        <v>112.9</v>
      </c>
    </row>
    <row r="68" spans="1:14" ht="12" customHeight="1">
      <c r="A68" s="159"/>
      <c r="B68" s="162" t="s">
        <v>58</v>
      </c>
      <c r="C68" s="161">
        <v>108.7</v>
      </c>
      <c r="D68" s="161">
        <v>112.3</v>
      </c>
      <c r="E68" s="161">
        <v>105.2</v>
      </c>
      <c r="F68" s="161">
        <v>105.1</v>
      </c>
      <c r="G68" s="161">
        <v>118</v>
      </c>
      <c r="H68" s="161">
        <v>117.2</v>
      </c>
      <c r="I68" s="161">
        <v>122.6</v>
      </c>
      <c r="J68" s="161">
        <v>127.1</v>
      </c>
      <c r="K68" s="161">
        <v>104.9</v>
      </c>
      <c r="L68" s="161">
        <v>107.4</v>
      </c>
      <c r="M68" s="161">
        <v>111.5</v>
      </c>
      <c r="N68" s="161">
        <v>130.19999999999999</v>
      </c>
    </row>
    <row r="69" spans="1:14" ht="12" customHeight="1">
      <c r="A69" s="159"/>
      <c r="B69" s="162" t="s">
        <v>59</v>
      </c>
      <c r="C69" s="161">
        <v>112.8</v>
      </c>
      <c r="D69" s="161">
        <v>119.8</v>
      </c>
      <c r="E69" s="161">
        <v>107.5</v>
      </c>
      <c r="F69" s="161">
        <v>109.6</v>
      </c>
      <c r="G69" s="161">
        <v>115.6</v>
      </c>
      <c r="H69" s="161">
        <v>116.5</v>
      </c>
      <c r="I69" s="161">
        <v>121.4</v>
      </c>
      <c r="J69" s="161">
        <v>129.4</v>
      </c>
      <c r="K69" s="161">
        <v>89.4</v>
      </c>
      <c r="L69" s="161">
        <v>97.1</v>
      </c>
      <c r="M69" s="161">
        <v>73.5</v>
      </c>
      <c r="N69" s="161">
        <v>87.1</v>
      </c>
    </row>
    <row r="70" spans="1:14" ht="12" customHeight="1">
      <c r="A70" s="159"/>
      <c r="B70" s="162" t="s">
        <v>676</v>
      </c>
      <c r="C70" s="161">
        <v>114.6</v>
      </c>
      <c r="D70" s="161">
        <v>119.9</v>
      </c>
      <c r="E70" s="161">
        <v>109.1</v>
      </c>
      <c r="F70" s="161">
        <v>110.4</v>
      </c>
      <c r="G70" s="161">
        <v>129.80000000000001</v>
      </c>
      <c r="H70" s="161">
        <v>131.5</v>
      </c>
      <c r="I70" s="161">
        <v>108.2</v>
      </c>
      <c r="J70" s="161">
        <v>114.2</v>
      </c>
      <c r="K70" s="161">
        <v>90.2</v>
      </c>
      <c r="L70" s="161">
        <v>95.7</v>
      </c>
      <c r="M70" s="161">
        <v>83.7</v>
      </c>
      <c r="N70" s="161">
        <v>96.4</v>
      </c>
    </row>
    <row r="71" spans="1:14" ht="12" customHeight="1">
      <c r="A71" s="159"/>
      <c r="B71" s="162" t="s">
        <v>677</v>
      </c>
      <c r="C71" s="161">
        <v>123</v>
      </c>
      <c r="D71" s="161">
        <v>127.5</v>
      </c>
      <c r="E71" s="161">
        <v>120</v>
      </c>
      <c r="F71" s="161">
        <v>119.4</v>
      </c>
      <c r="G71" s="161">
        <v>124</v>
      </c>
      <c r="H71" s="161">
        <v>123.5</v>
      </c>
      <c r="I71" s="161">
        <v>106.1</v>
      </c>
      <c r="J71" s="161">
        <v>110.1</v>
      </c>
      <c r="K71" s="161">
        <v>106.3</v>
      </c>
      <c r="L71" s="161">
        <v>109.7</v>
      </c>
      <c r="M71" s="161">
        <v>94.8</v>
      </c>
      <c r="N71" s="161">
        <v>117.2</v>
      </c>
    </row>
    <row r="72" spans="1:14" ht="12" customHeight="1">
      <c r="A72" s="159"/>
      <c r="B72" s="162" t="s">
        <v>678</v>
      </c>
      <c r="C72" s="161">
        <v>133.6</v>
      </c>
      <c r="D72" s="161">
        <v>140.19999999999999</v>
      </c>
      <c r="E72" s="161">
        <v>127.5</v>
      </c>
      <c r="F72" s="161">
        <v>128.4</v>
      </c>
      <c r="G72" s="161">
        <v>126.6</v>
      </c>
      <c r="H72" s="161">
        <v>125.8</v>
      </c>
      <c r="I72" s="161">
        <v>137.80000000000001</v>
      </c>
      <c r="J72" s="161">
        <v>144.19999999999999</v>
      </c>
      <c r="K72" s="161">
        <v>101.7</v>
      </c>
      <c r="L72" s="161">
        <v>106.3</v>
      </c>
      <c r="M72" s="161">
        <v>102</v>
      </c>
      <c r="N72" s="161">
        <v>114.4</v>
      </c>
    </row>
    <row r="73" spans="1:14" ht="12" customHeight="1">
      <c r="A73" s="159"/>
      <c r="B73" s="162" t="s">
        <v>214</v>
      </c>
      <c r="C73" s="161">
        <v>105.1</v>
      </c>
      <c r="D73" s="161">
        <v>111.9</v>
      </c>
      <c r="E73" s="161">
        <v>104.6</v>
      </c>
      <c r="F73" s="161">
        <v>105.6</v>
      </c>
      <c r="G73" s="161">
        <v>109.4</v>
      </c>
      <c r="H73" s="161">
        <v>109.7</v>
      </c>
      <c r="I73" s="161">
        <v>100.9</v>
      </c>
      <c r="J73" s="161">
        <v>105.6</v>
      </c>
      <c r="K73" s="161">
        <v>96.5</v>
      </c>
      <c r="L73" s="161">
        <v>100.2</v>
      </c>
      <c r="M73" s="161">
        <v>74.099999999999994</v>
      </c>
      <c r="N73" s="161">
        <v>83.8</v>
      </c>
    </row>
    <row r="74" spans="1:14" ht="12" customHeight="1">
      <c r="A74" s="159"/>
      <c r="B74" s="162" t="s">
        <v>192</v>
      </c>
      <c r="C74" s="161">
        <v>126.4</v>
      </c>
      <c r="D74" s="161">
        <v>132.80000000000001</v>
      </c>
      <c r="E74" s="161">
        <v>131</v>
      </c>
      <c r="F74" s="161">
        <v>131.1</v>
      </c>
      <c r="G74" s="161">
        <v>125.8</v>
      </c>
      <c r="H74" s="161">
        <v>125.4</v>
      </c>
      <c r="I74" s="161">
        <v>126.3</v>
      </c>
      <c r="J74" s="161">
        <v>131.30000000000001</v>
      </c>
      <c r="K74" s="161">
        <v>102.8</v>
      </c>
      <c r="L74" s="161">
        <v>107.4</v>
      </c>
      <c r="M74" s="161">
        <v>94.3</v>
      </c>
      <c r="N74" s="161">
        <v>98.3</v>
      </c>
    </row>
    <row r="75" spans="1:14" ht="12" customHeight="1">
      <c r="A75" s="159"/>
      <c r="B75" s="162" t="s">
        <v>193</v>
      </c>
      <c r="C75" s="161">
        <v>124.7</v>
      </c>
      <c r="D75" s="161">
        <v>130.5</v>
      </c>
      <c r="E75" s="161">
        <v>128.5</v>
      </c>
      <c r="F75" s="161">
        <v>129.80000000000001</v>
      </c>
      <c r="G75" s="161">
        <v>124.4</v>
      </c>
      <c r="H75" s="161">
        <v>124</v>
      </c>
      <c r="I75" s="161">
        <v>138.5</v>
      </c>
      <c r="J75" s="161">
        <v>135.1</v>
      </c>
      <c r="K75" s="161">
        <v>121.2</v>
      </c>
      <c r="L75" s="161">
        <v>114.8</v>
      </c>
      <c r="M75" s="161">
        <v>97.6</v>
      </c>
      <c r="N75" s="161">
        <v>99.8</v>
      </c>
    </row>
    <row r="76" spans="1:14" ht="12" customHeight="1">
      <c r="A76" s="159"/>
      <c r="B76" s="162" t="s">
        <v>194</v>
      </c>
      <c r="C76" s="161">
        <v>120</v>
      </c>
      <c r="D76" s="161">
        <v>125.3</v>
      </c>
      <c r="E76" s="161">
        <v>121.7</v>
      </c>
      <c r="F76" s="161">
        <v>122.3</v>
      </c>
      <c r="G76" s="161">
        <v>121.3</v>
      </c>
      <c r="H76" s="161">
        <v>120.5</v>
      </c>
      <c r="I76" s="161">
        <v>139.30000000000001</v>
      </c>
      <c r="J76" s="161">
        <v>145.69999999999999</v>
      </c>
      <c r="K76" s="161">
        <v>110.4</v>
      </c>
      <c r="L76" s="161">
        <v>116.4</v>
      </c>
      <c r="M76" s="161">
        <v>85.7</v>
      </c>
      <c r="N76" s="161">
        <v>102.1</v>
      </c>
    </row>
    <row r="77" spans="1:14" ht="12" customHeight="1">
      <c r="A77" s="159"/>
      <c r="B77" s="162" t="s">
        <v>643</v>
      </c>
      <c r="C77" s="161">
        <v>74.2</v>
      </c>
      <c r="D77" s="161">
        <v>75.7</v>
      </c>
      <c r="E77" s="161">
        <v>77.8</v>
      </c>
      <c r="F77" s="161">
        <v>78.3</v>
      </c>
      <c r="G77" s="161">
        <v>91.4</v>
      </c>
      <c r="H77" s="161">
        <v>91.7</v>
      </c>
      <c r="I77" s="161">
        <v>149</v>
      </c>
      <c r="J77" s="161">
        <v>158.30000000000001</v>
      </c>
      <c r="K77" s="161">
        <v>132.69999999999999</v>
      </c>
      <c r="L77" s="161">
        <v>148.1</v>
      </c>
      <c r="M77" s="161">
        <v>98.5</v>
      </c>
      <c r="N77" s="161">
        <v>112.5</v>
      </c>
    </row>
    <row r="78" spans="1:14" ht="24" customHeight="1">
      <c r="A78" s="159">
        <v>2021</v>
      </c>
      <c r="B78" s="162" t="s">
        <v>815</v>
      </c>
      <c r="C78" s="161">
        <v>53.7</v>
      </c>
      <c r="D78" s="161">
        <v>52.1</v>
      </c>
      <c r="E78" s="161">
        <v>56.7</v>
      </c>
      <c r="F78" s="161">
        <v>52.4</v>
      </c>
      <c r="G78" s="161">
        <v>68.3</v>
      </c>
      <c r="H78" s="161">
        <v>65.7</v>
      </c>
      <c r="I78" s="161">
        <v>72.3</v>
      </c>
      <c r="J78" s="161">
        <v>72.3</v>
      </c>
      <c r="K78" s="161">
        <v>77.8</v>
      </c>
      <c r="L78" s="161">
        <v>81.099999999999994</v>
      </c>
      <c r="M78" s="161">
        <v>69</v>
      </c>
      <c r="N78" s="161">
        <v>78.900000000000006</v>
      </c>
    </row>
    <row r="79" spans="1:14" ht="12" customHeight="1">
      <c r="A79" s="159"/>
      <c r="B79" s="162" t="s">
        <v>53</v>
      </c>
      <c r="C79" s="161">
        <v>67.8</v>
      </c>
      <c r="D79" s="161">
        <v>67.2</v>
      </c>
      <c r="E79" s="161">
        <v>67.8</v>
      </c>
      <c r="F79" s="161">
        <v>63.8</v>
      </c>
      <c r="G79" s="161">
        <v>73.5</v>
      </c>
      <c r="H79" s="161">
        <v>70.3</v>
      </c>
      <c r="I79" s="161">
        <v>99.9</v>
      </c>
      <c r="J79" s="161">
        <v>102.4</v>
      </c>
      <c r="K79" s="161">
        <v>87.5</v>
      </c>
      <c r="L79" s="161">
        <v>87.1</v>
      </c>
      <c r="M79" s="161">
        <v>86.8</v>
      </c>
      <c r="N79" s="161">
        <v>99.8</v>
      </c>
    </row>
    <row r="80" spans="1:14" ht="12" customHeight="1">
      <c r="A80" s="159"/>
      <c r="B80" s="162" t="s">
        <v>58</v>
      </c>
      <c r="C80" s="161">
        <v>132</v>
      </c>
      <c r="D80" s="161">
        <v>135.30000000000001</v>
      </c>
      <c r="E80" s="161">
        <v>123.3</v>
      </c>
      <c r="F80" s="161">
        <v>121.9</v>
      </c>
      <c r="G80" s="161">
        <v>122.8</v>
      </c>
      <c r="H80" s="161">
        <v>120.2</v>
      </c>
      <c r="I80" s="161">
        <v>128.5</v>
      </c>
      <c r="J80" s="161">
        <v>130.9</v>
      </c>
      <c r="K80" s="161">
        <v>113.7</v>
      </c>
      <c r="L80" s="161">
        <v>112.1</v>
      </c>
      <c r="M80" s="161">
        <v>121.1</v>
      </c>
      <c r="N80" s="161">
        <v>135.80000000000001</v>
      </c>
    </row>
    <row r="81" spans="1:14" ht="12" customHeight="1">
      <c r="A81" s="159"/>
      <c r="B81" s="162" t="s">
        <v>59</v>
      </c>
      <c r="C81" s="161">
        <v>121.1</v>
      </c>
      <c r="D81" s="161">
        <v>125.4</v>
      </c>
      <c r="E81" s="161">
        <v>121.3</v>
      </c>
      <c r="F81" s="161">
        <v>121</v>
      </c>
      <c r="G81" s="161">
        <v>135</v>
      </c>
      <c r="H81" s="161">
        <v>133.4</v>
      </c>
      <c r="I81" s="161">
        <v>117.7</v>
      </c>
      <c r="J81" s="161">
        <v>122.7</v>
      </c>
      <c r="K81" s="161">
        <v>101.5</v>
      </c>
      <c r="L81" s="161">
        <v>103.9</v>
      </c>
      <c r="M81" s="161">
        <v>104.1</v>
      </c>
      <c r="N81" s="161">
        <v>124.2</v>
      </c>
    </row>
    <row r="82" spans="1:14" ht="12" customHeight="1">
      <c r="A82" s="159"/>
      <c r="B82" s="162" t="s">
        <v>676</v>
      </c>
      <c r="C82" s="161">
        <v>114.2</v>
      </c>
      <c r="D82" s="161">
        <v>118.4</v>
      </c>
      <c r="E82" s="161">
        <v>121.1</v>
      </c>
      <c r="F82" s="161">
        <v>122.6</v>
      </c>
      <c r="G82" s="161">
        <v>118.2</v>
      </c>
      <c r="H82" s="161">
        <v>114.7</v>
      </c>
      <c r="I82" s="161">
        <v>115.6</v>
      </c>
      <c r="J82" s="161">
        <v>120.4</v>
      </c>
      <c r="K82" s="161">
        <v>96.5</v>
      </c>
      <c r="L82" s="161">
        <v>98.7</v>
      </c>
      <c r="M82" s="161">
        <v>98.4</v>
      </c>
      <c r="N82" s="161">
        <v>106.9</v>
      </c>
    </row>
    <row r="83" spans="1:14" ht="12" customHeight="1">
      <c r="A83" s="159"/>
      <c r="B83" s="162" t="s">
        <v>677</v>
      </c>
      <c r="C83" s="161">
        <v>127.9</v>
      </c>
      <c r="D83" s="161">
        <v>134.19999999999999</v>
      </c>
      <c r="E83" s="161">
        <v>142.1</v>
      </c>
      <c r="F83" s="161">
        <v>142.30000000000001</v>
      </c>
      <c r="G83" s="161">
        <v>152.9</v>
      </c>
      <c r="H83" s="161">
        <v>152.19999999999999</v>
      </c>
      <c r="I83" s="161">
        <v>130</v>
      </c>
      <c r="J83" s="161">
        <v>132.69999999999999</v>
      </c>
      <c r="K83" s="161">
        <v>110.2</v>
      </c>
      <c r="L83" s="161">
        <v>112.8</v>
      </c>
      <c r="M83" s="161">
        <v>108.8</v>
      </c>
      <c r="N83" s="161">
        <v>113</v>
      </c>
    </row>
    <row r="84" spans="1:14" ht="12" customHeight="1">
      <c r="A84" s="159"/>
      <c r="B84" s="162" t="s">
        <v>678</v>
      </c>
      <c r="C84" s="161">
        <v>125.4</v>
      </c>
      <c r="D84" s="161">
        <v>132.1</v>
      </c>
      <c r="E84" s="161">
        <v>129.4</v>
      </c>
      <c r="F84" s="161">
        <v>131.4</v>
      </c>
      <c r="G84" s="161">
        <v>132</v>
      </c>
      <c r="H84" s="161">
        <v>131.19999999999999</v>
      </c>
      <c r="I84" s="161">
        <v>123.6</v>
      </c>
      <c r="J84" s="161">
        <v>131.30000000000001</v>
      </c>
      <c r="K84" s="161">
        <v>103.3</v>
      </c>
      <c r="L84" s="161">
        <v>107</v>
      </c>
      <c r="M84" s="161">
        <v>106.4</v>
      </c>
      <c r="N84" s="161">
        <v>114.3</v>
      </c>
    </row>
    <row r="85" spans="1:14" ht="12" customHeight="1">
      <c r="A85" s="159"/>
      <c r="B85" s="162" t="s">
        <v>214</v>
      </c>
      <c r="C85" s="161">
        <v>106.2</v>
      </c>
      <c r="D85" s="161">
        <v>112.6</v>
      </c>
      <c r="E85" s="161">
        <v>118.1</v>
      </c>
      <c r="F85" s="161">
        <v>118.8</v>
      </c>
      <c r="G85" s="161">
        <v>110.4</v>
      </c>
      <c r="H85" s="161">
        <v>110.2</v>
      </c>
      <c r="I85" s="161">
        <v>100.7</v>
      </c>
      <c r="J85" s="161">
        <v>107.3</v>
      </c>
      <c r="K85" s="161">
        <v>95.5</v>
      </c>
      <c r="L85" s="161">
        <v>98.4</v>
      </c>
      <c r="M85" s="161">
        <v>84.2</v>
      </c>
      <c r="N85" s="161">
        <v>88.7</v>
      </c>
    </row>
    <row r="86" spans="1:14" ht="12" customHeight="1">
      <c r="A86" s="159"/>
      <c r="B86" s="162" t="s">
        <v>192</v>
      </c>
      <c r="C86" s="161">
        <v>123.7</v>
      </c>
      <c r="D86" s="161">
        <v>128.5</v>
      </c>
      <c r="E86" s="161">
        <v>128.19999999999999</v>
      </c>
      <c r="F86" s="161">
        <v>127.5</v>
      </c>
      <c r="G86" s="161">
        <v>121.3</v>
      </c>
      <c r="H86" s="161">
        <v>119.1</v>
      </c>
      <c r="I86" s="161">
        <v>123.6</v>
      </c>
      <c r="J86" s="161">
        <v>131.9</v>
      </c>
      <c r="K86" s="161">
        <v>104</v>
      </c>
      <c r="L86" s="161">
        <v>107.2</v>
      </c>
      <c r="M86" s="161">
        <v>113.7</v>
      </c>
      <c r="N86" s="161">
        <v>131.4</v>
      </c>
    </row>
    <row r="87" spans="1:14" ht="12" customHeight="1">
      <c r="A87" s="159"/>
      <c r="B87" s="162" t="s">
        <v>193</v>
      </c>
      <c r="C87" s="161">
        <v>120.7</v>
      </c>
      <c r="D87" s="161">
        <v>125.3</v>
      </c>
      <c r="E87" s="161">
        <v>125.1</v>
      </c>
      <c r="F87" s="161">
        <v>126.9</v>
      </c>
      <c r="G87" s="161">
        <v>147.30000000000001</v>
      </c>
      <c r="H87" s="161">
        <v>148.5</v>
      </c>
      <c r="I87" s="161">
        <v>123.2</v>
      </c>
      <c r="J87" s="161">
        <v>130.80000000000001</v>
      </c>
      <c r="K87" s="161">
        <v>99.7</v>
      </c>
      <c r="L87" s="161">
        <v>103.8</v>
      </c>
      <c r="M87" s="161">
        <v>97.7</v>
      </c>
      <c r="N87" s="161">
        <v>111.4</v>
      </c>
    </row>
    <row r="88" spans="1:14" ht="20.100000000000001" customHeight="1">
      <c r="A88" s="231" t="s">
        <v>1312</v>
      </c>
      <c r="B88" s="231"/>
      <c r="C88" s="231"/>
      <c r="D88" s="231"/>
      <c r="E88" s="231"/>
      <c r="F88" s="231"/>
      <c r="G88" s="231"/>
      <c r="H88" s="231"/>
      <c r="I88" s="231"/>
      <c r="J88" s="231"/>
      <c r="K88" s="231"/>
      <c r="L88" s="231"/>
      <c r="M88" s="231"/>
      <c r="N88" s="231"/>
    </row>
    <row r="89" spans="1:14" ht="12" customHeight="1">
      <c r="A89" s="1330" t="s">
        <v>1316</v>
      </c>
      <c r="B89" s="1330"/>
      <c r="C89" s="1330"/>
      <c r="D89" s="1330"/>
      <c r="E89" s="1330"/>
      <c r="F89" s="1330"/>
      <c r="G89" s="1330"/>
      <c r="H89" s="1330"/>
      <c r="I89" s="1330"/>
      <c r="J89" s="1330"/>
      <c r="K89" s="1330"/>
      <c r="L89" s="1330"/>
      <c r="M89" s="1330"/>
      <c r="N89" s="1330"/>
    </row>
    <row r="90" spans="1:14" ht="12" customHeight="1">
      <c r="A90" s="1330" t="s">
        <v>1314</v>
      </c>
      <c r="B90" s="1330"/>
      <c r="C90" s="1330"/>
      <c r="D90" s="1330"/>
      <c r="E90" s="1330"/>
      <c r="F90" s="1330"/>
      <c r="G90" s="1330"/>
      <c r="H90" s="1330"/>
      <c r="I90" s="1330"/>
      <c r="J90" s="1330"/>
      <c r="K90" s="1330"/>
      <c r="L90" s="1330"/>
      <c r="M90" s="1330"/>
      <c r="N90" s="1330"/>
    </row>
    <row r="91" spans="1:14" s="232" customFormat="1" ht="15.95" customHeight="1">
      <c r="A91" s="1089" t="s">
        <v>1733</v>
      </c>
      <c r="B91" s="163"/>
      <c r="C91" s="163"/>
      <c r="D91" s="163"/>
      <c r="E91" s="163"/>
      <c r="F91" s="163"/>
      <c r="G91" s="163"/>
      <c r="H91" s="163"/>
      <c r="I91" s="163"/>
      <c r="J91" s="163"/>
      <c r="K91" s="163"/>
      <c r="L91" s="163"/>
      <c r="M91" s="163"/>
      <c r="N91" s="163"/>
    </row>
    <row r="92" spans="1:14" ht="24" customHeight="1">
      <c r="A92" s="231"/>
      <c r="B92" s="231"/>
      <c r="C92" s="231"/>
      <c r="D92" s="231"/>
      <c r="E92" s="231"/>
      <c r="F92" s="231"/>
      <c r="G92" s="231"/>
      <c r="H92" s="231"/>
      <c r="I92" s="231"/>
      <c r="J92" s="231"/>
      <c r="K92" s="231"/>
      <c r="L92" s="231"/>
      <c r="M92" s="231"/>
      <c r="N92" s="23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5" customWidth="1"/>
    <col min="2" max="2" width="14.5703125" style="155" customWidth="1"/>
    <col min="3" max="3" width="20.28515625" style="155" customWidth="1"/>
    <col min="4" max="8" width="18.7109375" style="155" customWidth="1"/>
    <col min="9" max="256" width="11.42578125" style="155"/>
    <col min="257" max="257" width="8.28515625" style="155" customWidth="1"/>
    <col min="258" max="258" width="14.5703125" style="155" customWidth="1"/>
    <col min="259" max="259" width="20.28515625" style="155" customWidth="1"/>
    <col min="260" max="264" width="18.7109375" style="155" customWidth="1"/>
    <col min="265" max="512" width="11.42578125" style="155"/>
    <col min="513" max="513" width="8.28515625" style="155" customWidth="1"/>
    <col min="514" max="514" width="14.5703125" style="155" customWidth="1"/>
    <col min="515" max="515" width="20.28515625" style="155" customWidth="1"/>
    <col min="516" max="520" width="18.7109375" style="155" customWidth="1"/>
    <col min="521" max="768" width="11.42578125" style="155"/>
    <col min="769" max="769" width="8.28515625" style="155" customWidth="1"/>
    <col min="770" max="770" width="14.5703125" style="155" customWidth="1"/>
    <col min="771" max="771" width="20.28515625" style="155" customWidth="1"/>
    <col min="772" max="776" width="18.7109375" style="155" customWidth="1"/>
    <col min="777" max="1024" width="11.42578125" style="155"/>
    <col min="1025" max="1025" width="8.28515625" style="155" customWidth="1"/>
    <col min="1026" max="1026" width="14.5703125" style="155" customWidth="1"/>
    <col min="1027" max="1027" width="20.28515625" style="155" customWidth="1"/>
    <col min="1028" max="1032" width="18.7109375" style="155" customWidth="1"/>
    <col min="1033" max="1280" width="11.42578125" style="155"/>
    <col min="1281" max="1281" width="8.28515625" style="155" customWidth="1"/>
    <col min="1282" max="1282" width="14.5703125" style="155" customWidth="1"/>
    <col min="1283" max="1283" width="20.28515625" style="155" customWidth="1"/>
    <col min="1284" max="1288" width="18.7109375" style="155" customWidth="1"/>
    <col min="1289" max="1536" width="11.42578125" style="155"/>
    <col min="1537" max="1537" width="8.28515625" style="155" customWidth="1"/>
    <col min="1538" max="1538" width="14.5703125" style="155" customWidth="1"/>
    <col min="1539" max="1539" width="20.28515625" style="155" customWidth="1"/>
    <col min="1540" max="1544" width="18.7109375" style="155" customWidth="1"/>
    <col min="1545" max="1792" width="11.42578125" style="155"/>
    <col min="1793" max="1793" width="8.28515625" style="155" customWidth="1"/>
    <col min="1794" max="1794" width="14.5703125" style="155" customWidth="1"/>
    <col min="1795" max="1795" width="20.28515625" style="155" customWidth="1"/>
    <col min="1796" max="1800" width="18.7109375" style="155" customWidth="1"/>
    <col min="1801" max="2048" width="11.42578125" style="155"/>
    <col min="2049" max="2049" width="8.28515625" style="155" customWidth="1"/>
    <col min="2050" max="2050" width="14.5703125" style="155" customWidth="1"/>
    <col min="2051" max="2051" width="20.28515625" style="155" customWidth="1"/>
    <col min="2052" max="2056" width="18.7109375" style="155" customWidth="1"/>
    <col min="2057" max="2304" width="11.42578125" style="155"/>
    <col min="2305" max="2305" width="8.28515625" style="155" customWidth="1"/>
    <col min="2306" max="2306" width="14.5703125" style="155" customWidth="1"/>
    <col min="2307" max="2307" width="20.28515625" style="155" customWidth="1"/>
    <col min="2308" max="2312" width="18.7109375" style="155" customWidth="1"/>
    <col min="2313" max="2560" width="11.42578125" style="155"/>
    <col min="2561" max="2561" width="8.28515625" style="155" customWidth="1"/>
    <col min="2562" max="2562" width="14.5703125" style="155" customWidth="1"/>
    <col min="2563" max="2563" width="20.28515625" style="155" customWidth="1"/>
    <col min="2564" max="2568" width="18.7109375" style="155" customWidth="1"/>
    <col min="2569" max="2816" width="11.42578125" style="155"/>
    <col min="2817" max="2817" width="8.28515625" style="155" customWidth="1"/>
    <col min="2818" max="2818" width="14.5703125" style="155" customWidth="1"/>
    <col min="2819" max="2819" width="20.28515625" style="155" customWidth="1"/>
    <col min="2820" max="2824" width="18.7109375" style="155" customWidth="1"/>
    <col min="2825" max="3072" width="11.42578125" style="155"/>
    <col min="3073" max="3073" width="8.28515625" style="155" customWidth="1"/>
    <col min="3074" max="3074" width="14.5703125" style="155" customWidth="1"/>
    <col min="3075" max="3075" width="20.28515625" style="155" customWidth="1"/>
    <col min="3076" max="3080" width="18.7109375" style="155" customWidth="1"/>
    <col min="3081" max="3328" width="11.42578125" style="155"/>
    <col min="3329" max="3329" width="8.28515625" style="155" customWidth="1"/>
    <col min="3330" max="3330" width="14.5703125" style="155" customWidth="1"/>
    <col min="3331" max="3331" width="20.28515625" style="155" customWidth="1"/>
    <col min="3332" max="3336" width="18.7109375" style="155" customWidth="1"/>
    <col min="3337" max="3584" width="11.42578125" style="155"/>
    <col min="3585" max="3585" width="8.28515625" style="155" customWidth="1"/>
    <col min="3586" max="3586" width="14.5703125" style="155" customWidth="1"/>
    <col min="3587" max="3587" width="20.28515625" style="155" customWidth="1"/>
    <col min="3588" max="3592" width="18.7109375" style="155" customWidth="1"/>
    <col min="3593" max="3840" width="11.42578125" style="155"/>
    <col min="3841" max="3841" width="8.28515625" style="155" customWidth="1"/>
    <col min="3842" max="3842" width="14.5703125" style="155" customWidth="1"/>
    <col min="3843" max="3843" width="20.28515625" style="155" customWidth="1"/>
    <col min="3844" max="3848" width="18.7109375" style="155" customWidth="1"/>
    <col min="3849" max="4096" width="11.42578125" style="155"/>
    <col min="4097" max="4097" width="8.28515625" style="155" customWidth="1"/>
    <col min="4098" max="4098" width="14.5703125" style="155" customWidth="1"/>
    <col min="4099" max="4099" width="20.28515625" style="155" customWidth="1"/>
    <col min="4100" max="4104" width="18.7109375" style="155" customWidth="1"/>
    <col min="4105" max="4352" width="11.42578125" style="155"/>
    <col min="4353" max="4353" width="8.28515625" style="155" customWidth="1"/>
    <col min="4354" max="4354" width="14.5703125" style="155" customWidth="1"/>
    <col min="4355" max="4355" width="20.28515625" style="155" customWidth="1"/>
    <col min="4356" max="4360" width="18.7109375" style="155" customWidth="1"/>
    <col min="4361" max="4608" width="11.42578125" style="155"/>
    <col min="4609" max="4609" width="8.28515625" style="155" customWidth="1"/>
    <col min="4610" max="4610" width="14.5703125" style="155" customWidth="1"/>
    <col min="4611" max="4611" width="20.28515625" style="155" customWidth="1"/>
    <col min="4612" max="4616" width="18.7109375" style="155" customWidth="1"/>
    <col min="4617" max="4864" width="11.42578125" style="155"/>
    <col min="4865" max="4865" width="8.28515625" style="155" customWidth="1"/>
    <col min="4866" max="4866" width="14.5703125" style="155" customWidth="1"/>
    <col min="4867" max="4867" width="20.28515625" style="155" customWidth="1"/>
    <col min="4868" max="4872" width="18.7109375" style="155" customWidth="1"/>
    <col min="4873" max="5120" width="11.42578125" style="155"/>
    <col min="5121" max="5121" width="8.28515625" style="155" customWidth="1"/>
    <col min="5122" max="5122" width="14.5703125" style="155" customWidth="1"/>
    <col min="5123" max="5123" width="20.28515625" style="155" customWidth="1"/>
    <col min="5124" max="5128" width="18.7109375" style="155" customWidth="1"/>
    <col min="5129" max="5376" width="11.42578125" style="155"/>
    <col min="5377" max="5377" width="8.28515625" style="155" customWidth="1"/>
    <col min="5378" max="5378" width="14.5703125" style="155" customWidth="1"/>
    <col min="5379" max="5379" width="20.28515625" style="155" customWidth="1"/>
    <col min="5380" max="5384" width="18.7109375" style="155" customWidth="1"/>
    <col min="5385" max="5632" width="11.42578125" style="155"/>
    <col min="5633" max="5633" width="8.28515625" style="155" customWidth="1"/>
    <col min="5634" max="5634" width="14.5703125" style="155" customWidth="1"/>
    <col min="5635" max="5635" width="20.28515625" style="155" customWidth="1"/>
    <col min="5636" max="5640" width="18.7109375" style="155" customWidth="1"/>
    <col min="5641" max="5888" width="11.42578125" style="155"/>
    <col min="5889" max="5889" width="8.28515625" style="155" customWidth="1"/>
    <col min="5890" max="5890" width="14.5703125" style="155" customWidth="1"/>
    <col min="5891" max="5891" width="20.28515625" style="155" customWidth="1"/>
    <col min="5892" max="5896" width="18.7109375" style="155" customWidth="1"/>
    <col min="5897" max="6144" width="11.42578125" style="155"/>
    <col min="6145" max="6145" width="8.28515625" style="155" customWidth="1"/>
    <col min="6146" max="6146" width="14.5703125" style="155" customWidth="1"/>
    <col min="6147" max="6147" width="20.28515625" style="155" customWidth="1"/>
    <col min="6148" max="6152" width="18.7109375" style="155" customWidth="1"/>
    <col min="6153" max="6400" width="11.42578125" style="155"/>
    <col min="6401" max="6401" width="8.28515625" style="155" customWidth="1"/>
    <col min="6402" max="6402" width="14.5703125" style="155" customWidth="1"/>
    <col min="6403" max="6403" width="20.28515625" style="155" customWidth="1"/>
    <col min="6404" max="6408" width="18.7109375" style="155" customWidth="1"/>
    <col min="6409" max="6656" width="11.42578125" style="155"/>
    <col min="6657" max="6657" width="8.28515625" style="155" customWidth="1"/>
    <col min="6658" max="6658" width="14.5703125" style="155" customWidth="1"/>
    <col min="6659" max="6659" width="20.28515625" style="155" customWidth="1"/>
    <col min="6660" max="6664" width="18.7109375" style="155" customWidth="1"/>
    <col min="6665" max="6912" width="11.42578125" style="155"/>
    <col min="6913" max="6913" width="8.28515625" style="155" customWidth="1"/>
    <col min="6914" max="6914" width="14.5703125" style="155" customWidth="1"/>
    <col min="6915" max="6915" width="20.28515625" style="155" customWidth="1"/>
    <col min="6916" max="6920" width="18.7109375" style="155" customWidth="1"/>
    <col min="6921" max="7168" width="11.42578125" style="155"/>
    <col min="7169" max="7169" width="8.28515625" style="155" customWidth="1"/>
    <col min="7170" max="7170" width="14.5703125" style="155" customWidth="1"/>
    <col min="7171" max="7171" width="20.28515625" style="155" customWidth="1"/>
    <col min="7172" max="7176" width="18.7109375" style="155" customWidth="1"/>
    <col min="7177" max="7424" width="11.42578125" style="155"/>
    <col min="7425" max="7425" width="8.28515625" style="155" customWidth="1"/>
    <col min="7426" max="7426" width="14.5703125" style="155" customWidth="1"/>
    <col min="7427" max="7427" width="20.28515625" style="155" customWidth="1"/>
    <col min="7428" max="7432" width="18.7109375" style="155" customWidth="1"/>
    <col min="7433" max="7680" width="11.42578125" style="155"/>
    <col min="7681" max="7681" width="8.28515625" style="155" customWidth="1"/>
    <col min="7682" max="7682" width="14.5703125" style="155" customWidth="1"/>
    <col min="7683" max="7683" width="20.28515625" style="155" customWidth="1"/>
    <col min="7684" max="7688" width="18.7109375" style="155" customWidth="1"/>
    <col min="7689" max="7936" width="11.42578125" style="155"/>
    <col min="7937" max="7937" width="8.28515625" style="155" customWidth="1"/>
    <col min="7938" max="7938" width="14.5703125" style="155" customWidth="1"/>
    <col min="7939" max="7939" width="20.28515625" style="155" customWidth="1"/>
    <col min="7940" max="7944" width="18.7109375" style="155" customWidth="1"/>
    <col min="7945" max="8192" width="11.42578125" style="155"/>
    <col min="8193" max="8193" width="8.28515625" style="155" customWidth="1"/>
    <col min="8194" max="8194" width="14.5703125" style="155" customWidth="1"/>
    <col min="8195" max="8195" width="20.28515625" style="155" customWidth="1"/>
    <col min="8196" max="8200" width="18.7109375" style="155" customWidth="1"/>
    <col min="8201" max="8448" width="11.42578125" style="155"/>
    <col min="8449" max="8449" width="8.28515625" style="155" customWidth="1"/>
    <col min="8450" max="8450" width="14.5703125" style="155" customWidth="1"/>
    <col min="8451" max="8451" width="20.28515625" style="155" customWidth="1"/>
    <col min="8452" max="8456" width="18.7109375" style="155" customWidth="1"/>
    <col min="8457" max="8704" width="11.42578125" style="155"/>
    <col min="8705" max="8705" width="8.28515625" style="155" customWidth="1"/>
    <col min="8706" max="8706" width="14.5703125" style="155" customWidth="1"/>
    <col min="8707" max="8707" width="20.28515625" style="155" customWidth="1"/>
    <col min="8708" max="8712" width="18.7109375" style="155" customWidth="1"/>
    <col min="8713" max="8960" width="11.42578125" style="155"/>
    <col min="8961" max="8961" width="8.28515625" style="155" customWidth="1"/>
    <col min="8962" max="8962" width="14.5703125" style="155" customWidth="1"/>
    <col min="8963" max="8963" width="20.28515625" style="155" customWidth="1"/>
    <col min="8964" max="8968" width="18.7109375" style="155" customWidth="1"/>
    <col min="8969" max="9216" width="11.42578125" style="155"/>
    <col min="9217" max="9217" width="8.28515625" style="155" customWidth="1"/>
    <col min="9218" max="9218" width="14.5703125" style="155" customWidth="1"/>
    <col min="9219" max="9219" width="20.28515625" style="155" customWidth="1"/>
    <col min="9220" max="9224" width="18.7109375" style="155" customWidth="1"/>
    <col min="9225" max="9472" width="11.42578125" style="155"/>
    <col min="9473" max="9473" width="8.28515625" style="155" customWidth="1"/>
    <col min="9474" max="9474" width="14.5703125" style="155" customWidth="1"/>
    <col min="9475" max="9475" width="20.28515625" style="155" customWidth="1"/>
    <col min="9476" max="9480" width="18.7109375" style="155" customWidth="1"/>
    <col min="9481" max="9728" width="11.42578125" style="155"/>
    <col min="9729" max="9729" width="8.28515625" style="155" customWidth="1"/>
    <col min="9730" max="9730" width="14.5703125" style="155" customWidth="1"/>
    <col min="9731" max="9731" width="20.28515625" style="155" customWidth="1"/>
    <col min="9732" max="9736" width="18.7109375" style="155" customWidth="1"/>
    <col min="9737" max="9984" width="11.42578125" style="155"/>
    <col min="9985" max="9985" width="8.28515625" style="155" customWidth="1"/>
    <col min="9986" max="9986" width="14.5703125" style="155" customWidth="1"/>
    <col min="9987" max="9987" width="20.28515625" style="155" customWidth="1"/>
    <col min="9988" max="9992" width="18.7109375" style="155" customWidth="1"/>
    <col min="9993" max="10240" width="11.42578125" style="155"/>
    <col min="10241" max="10241" width="8.28515625" style="155" customWidth="1"/>
    <col min="10242" max="10242" width="14.5703125" style="155" customWidth="1"/>
    <col min="10243" max="10243" width="20.28515625" style="155" customWidth="1"/>
    <col min="10244" max="10248" width="18.7109375" style="155" customWidth="1"/>
    <col min="10249" max="10496" width="11.42578125" style="155"/>
    <col min="10497" max="10497" width="8.28515625" style="155" customWidth="1"/>
    <col min="10498" max="10498" width="14.5703125" style="155" customWidth="1"/>
    <col min="10499" max="10499" width="20.28515625" style="155" customWidth="1"/>
    <col min="10500" max="10504" width="18.7109375" style="155" customWidth="1"/>
    <col min="10505" max="10752" width="11.42578125" style="155"/>
    <col min="10753" max="10753" width="8.28515625" style="155" customWidth="1"/>
    <col min="10754" max="10754" width="14.5703125" style="155" customWidth="1"/>
    <col min="10755" max="10755" width="20.28515625" style="155" customWidth="1"/>
    <col min="10756" max="10760" width="18.7109375" style="155" customWidth="1"/>
    <col min="10761" max="11008" width="11.42578125" style="155"/>
    <col min="11009" max="11009" width="8.28515625" style="155" customWidth="1"/>
    <col min="11010" max="11010" width="14.5703125" style="155" customWidth="1"/>
    <col min="11011" max="11011" width="20.28515625" style="155" customWidth="1"/>
    <col min="11012" max="11016" width="18.7109375" style="155" customWidth="1"/>
    <col min="11017" max="11264" width="11.42578125" style="155"/>
    <col min="11265" max="11265" width="8.28515625" style="155" customWidth="1"/>
    <col min="11266" max="11266" width="14.5703125" style="155" customWidth="1"/>
    <col min="11267" max="11267" width="20.28515625" style="155" customWidth="1"/>
    <col min="11268" max="11272" width="18.7109375" style="155" customWidth="1"/>
    <col min="11273" max="11520" width="11.42578125" style="155"/>
    <col min="11521" max="11521" width="8.28515625" style="155" customWidth="1"/>
    <col min="11522" max="11522" width="14.5703125" style="155" customWidth="1"/>
    <col min="11523" max="11523" width="20.28515625" style="155" customWidth="1"/>
    <col min="11524" max="11528" width="18.7109375" style="155" customWidth="1"/>
    <col min="11529" max="11776" width="11.42578125" style="155"/>
    <col min="11777" max="11777" width="8.28515625" style="155" customWidth="1"/>
    <col min="11778" max="11778" width="14.5703125" style="155" customWidth="1"/>
    <col min="11779" max="11779" width="20.28515625" style="155" customWidth="1"/>
    <col min="11780" max="11784" width="18.7109375" style="155" customWidth="1"/>
    <col min="11785" max="12032" width="11.42578125" style="155"/>
    <col min="12033" max="12033" width="8.28515625" style="155" customWidth="1"/>
    <col min="12034" max="12034" width="14.5703125" style="155" customWidth="1"/>
    <col min="12035" max="12035" width="20.28515625" style="155" customWidth="1"/>
    <col min="12036" max="12040" width="18.7109375" style="155" customWidth="1"/>
    <col min="12041" max="12288" width="11.42578125" style="155"/>
    <col min="12289" max="12289" width="8.28515625" style="155" customWidth="1"/>
    <col min="12290" max="12290" width="14.5703125" style="155" customWidth="1"/>
    <col min="12291" max="12291" width="20.28515625" style="155" customWidth="1"/>
    <col min="12292" max="12296" width="18.7109375" style="155" customWidth="1"/>
    <col min="12297" max="12544" width="11.42578125" style="155"/>
    <col min="12545" max="12545" width="8.28515625" style="155" customWidth="1"/>
    <col min="12546" max="12546" width="14.5703125" style="155" customWidth="1"/>
    <col min="12547" max="12547" width="20.28515625" style="155" customWidth="1"/>
    <col min="12548" max="12552" width="18.7109375" style="155" customWidth="1"/>
    <col min="12553" max="12800" width="11.42578125" style="155"/>
    <col min="12801" max="12801" width="8.28515625" style="155" customWidth="1"/>
    <col min="12802" max="12802" width="14.5703125" style="155" customWidth="1"/>
    <col min="12803" max="12803" width="20.28515625" style="155" customWidth="1"/>
    <col min="12804" max="12808" width="18.7109375" style="155" customWidth="1"/>
    <col min="12809" max="13056" width="11.42578125" style="155"/>
    <col min="13057" max="13057" width="8.28515625" style="155" customWidth="1"/>
    <col min="13058" max="13058" width="14.5703125" style="155" customWidth="1"/>
    <col min="13059" max="13059" width="20.28515625" style="155" customWidth="1"/>
    <col min="13060" max="13064" width="18.7109375" style="155" customWidth="1"/>
    <col min="13065" max="13312" width="11.42578125" style="155"/>
    <col min="13313" max="13313" width="8.28515625" style="155" customWidth="1"/>
    <col min="13314" max="13314" width="14.5703125" style="155" customWidth="1"/>
    <col min="13315" max="13315" width="20.28515625" style="155" customWidth="1"/>
    <col min="13316" max="13320" width="18.7109375" style="155" customWidth="1"/>
    <col min="13321" max="13568" width="11.42578125" style="155"/>
    <col min="13569" max="13569" width="8.28515625" style="155" customWidth="1"/>
    <col min="13570" max="13570" width="14.5703125" style="155" customWidth="1"/>
    <col min="13571" max="13571" width="20.28515625" style="155" customWidth="1"/>
    <col min="13572" max="13576" width="18.7109375" style="155" customWidth="1"/>
    <col min="13577" max="13824" width="11.42578125" style="155"/>
    <col min="13825" max="13825" width="8.28515625" style="155" customWidth="1"/>
    <col min="13826" max="13826" width="14.5703125" style="155" customWidth="1"/>
    <col min="13827" max="13827" width="20.28515625" style="155" customWidth="1"/>
    <col min="13828" max="13832" width="18.7109375" style="155" customWidth="1"/>
    <col min="13833" max="14080" width="11.42578125" style="155"/>
    <col min="14081" max="14081" width="8.28515625" style="155" customWidth="1"/>
    <col min="14082" max="14082" width="14.5703125" style="155" customWidth="1"/>
    <col min="14083" max="14083" width="20.28515625" style="155" customWidth="1"/>
    <col min="14084" max="14088" width="18.7109375" style="155" customWidth="1"/>
    <col min="14089" max="14336" width="11.42578125" style="155"/>
    <col min="14337" max="14337" width="8.28515625" style="155" customWidth="1"/>
    <col min="14338" max="14338" width="14.5703125" style="155" customWidth="1"/>
    <col min="14339" max="14339" width="20.28515625" style="155" customWidth="1"/>
    <col min="14340" max="14344" width="18.7109375" style="155" customWidth="1"/>
    <col min="14345" max="14592" width="11.42578125" style="155"/>
    <col min="14593" max="14593" width="8.28515625" style="155" customWidth="1"/>
    <col min="14594" max="14594" width="14.5703125" style="155" customWidth="1"/>
    <col min="14595" max="14595" width="20.28515625" style="155" customWidth="1"/>
    <col min="14596" max="14600" width="18.7109375" style="155" customWidth="1"/>
    <col min="14601" max="14848" width="11.42578125" style="155"/>
    <col min="14849" max="14849" width="8.28515625" style="155" customWidth="1"/>
    <col min="14850" max="14850" width="14.5703125" style="155" customWidth="1"/>
    <col min="14851" max="14851" width="20.28515625" style="155" customWidth="1"/>
    <col min="14852" max="14856" width="18.7109375" style="155" customWidth="1"/>
    <col min="14857" max="15104" width="11.42578125" style="155"/>
    <col min="15105" max="15105" width="8.28515625" style="155" customWidth="1"/>
    <col min="15106" max="15106" width="14.5703125" style="155" customWidth="1"/>
    <col min="15107" max="15107" width="20.28515625" style="155" customWidth="1"/>
    <col min="15108" max="15112" width="18.7109375" style="155" customWidth="1"/>
    <col min="15113" max="15360" width="11.42578125" style="155"/>
    <col min="15361" max="15361" width="8.28515625" style="155" customWidth="1"/>
    <col min="15362" max="15362" width="14.5703125" style="155" customWidth="1"/>
    <col min="15363" max="15363" width="20.28515625" style="155" customWidth="1"/>
    <col min="15364" max="15368" width="18.7109375" style="155" customWidth="1"/>
    <col min="15369" max="15616" width="11.42578125" style="155"/>
    <col min="15617" max="15617" width="8.28515625" style="155" customWidth="1"/>
    <col min="15618" max="15618" width="14.5703125" style="155" customWidth="1"/>
    <col min="15619" max="15619" width="20.28515625" style="155" customWidth="1"/>
    <col min="15620" max="15624" width="18.7109375" style="155" customWidth="1"/>
    <col min="15625" max="15872" width="11.42578125" style="155"/>
    <col min="15873" max="15873" width="8.28515625" style="155" customWidth="1"/>
    <col min="15874" max="15874" width="14.5703125" style="155" customWidth="1"/>
    <col min="15875" max="15875" width="20.28515625" style="155" customWidth="1"/>
    <col min="15876" max="15880" width="18.7109375" style="155" customWidth="1"/>
    <col min="15881" max="16128" width="11.42578125" style="155"/>
    <col min="16129" max="16129" width="8.28515625" style="155" customWidth="1"/>
    <col min="16130" max="16130" width="14.5703125" style="155" customWidth="1"/>
    <col min="16131" max="16131" width="20.28515625" style="155" customWidth="1"/>
    <col min="16132" max="16136" width="18.7109375" style="155" customWidth="1"/>
    <col min="16137" max="16384" width="11.42578125" style="155"/>
  </cols>
  <sheetData>
    <row r="1" spans="1:8" ht="15" customHeight="1">
      <c r="A1" s="1106" t="s">
        <v>1750</v>
      </c>
    </row>
    <row r="2" spans="1:8" ht="16.5" customHeight="1">
      <c r="A2" s="1330" t="s">
        <v>130</v>
      </c>
      <c r="B2" s="1330"/>
      <c r="C2" s="1330"/>
      <c r="D2" s="1330"/>
      <c r="E2" s="1330"/>
      <c r="F2" s="1330"/>
      <c r="G2" s="1330"/>
      <c r="H2" s="1330"/>
    </row>
    <row r="3" spans="1:8" ht="16.5" customHeight="1">
      <c r="A3" s="1330" t="s">
        <v>872</v>
      </c>
      <c r="B3" s="1330"/>
      <c r="C3" s="1330"/>
      <c r="D3" s="1330"/>
      <c r="E3" s="1330"/>
      <c r="F3" s="1330"/>
      <c r="G3" s="1330"/>
      <c r="H3" s="1330"/>
    </row>
    <row r="4" spans="1:8" ht="16.5" customHeight="1">
      <c r="A4" s="1330" t="s">
        <v>1317</v>
      </c>
      <c r="B4" s="1330"/>
      <c r="C4" s="1330"/>
      <c r="D4" s="1330"/>
      <c r="E4" s="1330"/>
      <c r="F4" s="1330"/>
      <c r="G4" s="1330"/>
      <c r="H4" s="1330"/>
    </row>
    <row r="5" spans="1:8" ht="16.5" customHeight="1">
      <c r="A5" s="1330" t="s">
        <v>1429</v>
      </c>
      <c r="B5" s="1330"/>
      <c r="C5" s="1330"/>
      <c r="D5" s="1330"/>
      <c r="E5" s="1330"/>
      <c r="F5" s="1330"/>
      <c r="G5" s="1330"/>
      <c r="H5" s="1330"/>
    </row>
    <row r="6" spans="1:8" ht="24" customHeight="1">
      <c r="A6" s="1605" t="s">
        <v>335</v>
      </c>
      <c r="B6" s="1605"/>
      <c r="C6" s="1605"/>
      <c r="D6" s="1605"/>
      <c r="E6" s="1605"/>
      <c r="F6" s="1605"/>
      <c r="G6" s="1605"/>
      <c r="H6" s="1605"/>
    </row>
    <row r="7" spans="1:8" ht="6" customHeight="1">
      <c r="A7" s="1320" t="s">
        <v>41</v>
      </c>
      <c r="B7" s="1321"/>
      <c r="C7" s="233"/>
      <c r="D7" s="1600" t="s">
        <v>733</v>
      </c>
      <c r="E7" s="1596"/>
      <c r="F7" s="1596"/>
      <c r="G7" s="1596"/>
      <c r="H7" s="1596"/>
    </row>
    <row r="8" spans="1:8" ht="6" customHeight="1">
      <c r="A8" s="1597"/>
      <c r="B8" s="1323"/>
      <c r="C8" s="234"/>
      <c r="D8" s="1350"/>
      <c r="E8" s="1597"/>
      <c r="F8" s="1597"/>
      <c r="G8" s="1597"/>
      <c r="H8" s="1597"/>
    </row>
    <row r="9" spans="1:8" ht="6" customHeight="1">
      <c r="A9" s="1597"/>
      <c r="B9" s="1323"/>
      <c r="C9" s="1601" t="s">
        <v>1318</v>
      </c>
      <c r="D9" s="1351"/>
      <c r="E9" s="1325"/>
      <c r="F9" s="1325"/>
      <c r="G9" s="1325"/>
      <c r="H9" s="1325"/>
    </row>
    <row r="10" spans="1:8" ht="6" customHeight="1">
      <c r="A10" s="1597"/>
      <c r="B10" s="1323"/>
      <c r="C10" s="1601"/>
      <c r="D10" s="1602" t="s">
        <v>1430</v>
      </c>
      <c r="E10" s="233"/>
      <c r="F10" s="1600" t="s">
        <v>638</v>
      </c>
      <c r="G10" s="1596"/>
      <c r="H10" s="1596"/>
    </row>
    <row r="11" spans="1:8" ht="6" customHeight="1">
      <c r="A11" s="1597"/>
      <c r="B11" s="1323"/>
      <c r="C11" s="1601" t="s">
        <v>93</v>
      </c>
      <c r="D11" s="1603"/>
      <c r="E11" s="1601"/>
      <c r="F11" s="1350"/>
      <c r="G11" s="1597"/>
      <c r="H11" s="1597"/>
    </row>
    <row r="12" spans="1:8" ht="6" customHeight="1">
      <c r="A12" s="1597"/>
      <c r="B12" s="1323"/>
      <c r="C12" s="1601"/>
      <c r="D12" s="1603"/>
      <c r="E12" s="1601"/>
      <c r="F12" s="1350"/>
      <c r="G12" s="1597"/>
      <c r="H12" s="1597"/>
    </row>
    <row r="13" spans="1:8" ht="6" customHeight="1">
      <c r="A13" s="1597"/>
      <c r="B13" s="1323"/>
      <c r="C13" s="234"/>
      <c r="D13" s="1603"/>
      <c r="E13" s="1601" t="s">
        <v>1319</v>
      </c>
      <c r="F13" s="1351"/>
      <c r="G13" s="1325"/>
      <c r="H13" s="1325"/>
    </row>
    <row r="14" spans="1:8" ht="6" customHeight="1">
      <c r="A14" s="1597"/>
      <c r="B14" s="1323"/>
      <c r="C14" s="1601" t="s">
        <v>1320</v>
      </c>
      <c r="D14" s="1603"/>
      <c r="E14" s="1601"/>
      <c r="F14" s="1348" t="s">
        <v>640</v>
      </c>
      <c r="G14" s="234"/>
      <c r="H14" s="226"/>
    </row>
    <row r="15" spans="1:8" ht="6" customHeight="1">
      <c r="A15" s="1597"/>
      <c r="B15" s="1323"/>
      <c r="C15" s="1601"/>
      <c r="D15" s="1603"/>
      <c r="E15" s="1601" t="s">
        <v>93</v>
      </c>
      <c r="F15" s="1348"/>
      <c r="G15" s="1601" t="s">
        <v>1321</v>
      </c>
      <c r="H15" s="1590" t="s">
        <v>1322</v>
      </c>
    </row>
    <row r="16" spans="1:8" ht="6" customHeight="1">
      <c r="A16" s="1597"/>
      <c r="B16" s="1323"/>
      <c r="C16" s="1601" t="s">
        <v>1323</v>
      </c>
      <c r="D16" s="1603"/>
      <c r="E16" s="1601"/>
      <c r="F16" s="1348"/>
      <c r="G16" s="1601"/>
      <c r="H16" s="1590"/>
    </row>
    <row r="17" spans="1:8" ht="6" customHeight="1">
      <c r="A17" s="1597"/>
      <c r="B17" s="1323"/>
      <c r="C17" s="1601"/>
      <c r="D17" s="1603"/>
      <c r="E17" s="1601"/>
      <c r="F17" s="1348"/>
      <c r="G17" s="1601" t="s">
        <v>1324</v>
      </c>
      <c r="H17" s="1590" t="s">
        <v>1324</v>
      </c>
    </row>
    <row r="18" spans="1:8" ht="6" customHeight="1">
      <c r="A18" s="1597"/>
      <c r="B18" s="1323"/>
      <c r="C18" s="234"/>
      <c r="D18" s="1603"/>
      <c r="E18" s="1601"/>
      <c r="F18" s="1348"/>
      <c r="G18" s="1601"/>
      <c r="H18" s="1590"/>
    </row>
    <row r="19" spans="1:8" ht="6" customHeight="1">
      <c r="A19" s="1325"/>
      <c r="B19" s="1326"/>
      <c r="C19" s="235"/>
      <c r="D19" s="1604"/>
      <c r="E19" s="235"/>
      <c r="F19" s="1349"/>
      <c r="G19" s="235"/>
      <c r="H19" s="236"/>
    </row>
    <row r="20" spans="1:8" ht="30" customHeight="1">
      <c r="A20" s="159">
        <v>2017</v>
      </c>
      <c r="B20" s="160" t="s">
        <v>266</v>
      </c>
      <c r="C20" s="161">
        <v>104.7</v>
      </c>
      <c r="D20" s="161">
        <v>94.8</v>
      </c>
      <c r="E20" s="161">
        <v>104.5</v>
      </c>
      <c r="F20" s="161">
        <v>109</v>
      </c>
      <c r="G20" s="161">
        <v>112.1</v>
      </c>
      <c r="H20" s="161">
        <v>107.4</v>
      </c>
    </row>
    <row r="21" spans="1:8" ht="12" customHeight="1">
      <c r="A21" s="159">
        <v>2018</v>
      </c>
      <c r="B21" s="160" t="s">
        <v>266</v>
      </c>
      <c r="C21" s="161">
        <v>105.6</v>
      </c>
      <c r="D21" s="161">
        <v>88.6</v>
      </c>
      <c r="E21" s="161">
        <v>105.6</v>
      </c>
      <c r="F21" s="161">
        <v>117.4</v>
      </c>
      <c r="G21" s="161">
        <v>119.1</v>
      </c>
      <c r="H21" s="161">
        <v>112.8</v>
      </c>
    </row>
    <row r="22" spans="1:8" ht="12" customHeight="1">
      <c r="A22" s="159">
        <v>2019</v>
      </c>
      <c r="B22" s="160" t="s">
        <v>266</v>
      </c>
      <c r="C22" s="161">
        <v>102.1</v>
      </c>
      <c r="D22" s="161">
        <v>76.7</v>
      </c>
      <c r="E22" s="161">
        <v>101.2</v>
      </c>
      <c r="F22" s="161">
        <v>124.3</v>
      </c>
      <c r="G22" s="161">
        <v>126.3</v>
      </c>
      <c r="H22" s="161">
        <v>119.1</v>
      </c>
    </row>
    <row r="23" spans="1:8" ht="12" customHeight="1">
      <c r="A23" s="159">
        <v>2020</v>
      </c>
      <c r="B23" s="160" t="s">
        <v>266</v>
      </c>
      <c r="C23" s="161">
        <v>94.6</v>
      </c>
      <c r="D23" s="161">
        <v>72.400000000000006</v>
      </c>
      <c r="E23" s="161">
        <v>91.5</v>
      </c>
      <c r="F23" s="161">
        <v>131</v>
      </c>
      <c r="G23" s="161">
        <v>132.5</v>
      </c>
      <c r="H23" s="161">
        <v>127.2</v>
      </c>
    </row>
    <row r="24" spans="1:8" ht="30" customHeight="1">
      <c r="A24" s="159">
        <v>2016</v>
      </c>
      <c r="B24" s="162" t="s">
        <v>193</v>
      </c>
      <c r="C24" s="161">
        <v>101.9</v>
      </c>
      <c r="D24" s="161">
        <v>95.1</v>
      </c>
      <c r="E24" s="161">
        <v>100.4</v>
      </c>
      <c r="F24" s="161">
        <v>112.4</v>
      </c>
      <c r="G24" s="161">
        <v>110.7</v>
      </c>
      <c r="H24" s="161">
        <v>113.2</v>
      </c>
    </row>
    <row r="25" spans="1:8" ht="12" customHeight="1">
      <c r="A25" s="159"/>
      <c r="B25" s="162" t="s">
        <v>194</v>
      </c>
      <c r="C25" s="161">
        <v>111.6</v>
      </c>
      <c r="D25" s="161">
        <v>94.2</v>
      </c>
      <c r="E25" s="161">
        <v>110.4</v>
      </c>
      <c r="F25" s="161">
        <v>119</v>
      </c>
      <c r="G25" s="161">
        <v>116.9</v>
      </c>
      <c r="H25" s="161">
        <v>120.1</v>
      </c>
    </row>
    <row r="26" spans="1:8" ht="12" customHeight="1">
      <c r="A26" s="159"/>
      <c r="B26" s="162" t="s">
        <v>643</v>
      </c>
      <c r="C26" s="161">
        <v>101.2</v>
      </c>
      <c r="D26" s="161">
        <v>82.3</v>
      </c>
      <c r="E26" s="161">
        <v>96.9</v>
      </c>
      <c r="F26" s="161">
        <v>85.2</v>
      </c>
      <c r="G26" s="161">
        <v>87.5</v>
      </c>
      <c r="H26" s="161">
        <v>84</v>
      </c>
    </row>
    <row r="27" spans="1:8" ht="24" customHeight="1">
      <c r="A27" s="159">
        <v>2017</v>
      </c>
      <c r="B27" s="162" t="s">
        <v>815</v>
      </c>
      <c r="C27" s="161">
        <v>91.7</v>
      </c>
      <c r="D27" s="161">
        <v>84.6</v>
      </c>
      <c r="E27" s="161">
        <v>94.8</v>
      </c>
      <c r="F27" s="161">
        <v>58.4</v>
      </c>
      <c r="G27" s="161">
        <v>70.599999999999994</v>
      </c>
      <c r="H27" s="161">
        <v>52.3</v>
      </c>
    </row>
    <row r="28" spans="1:8" ht="12" customHeight="1">
      <c r="A28" s="159"/>
      <c r="B28" s="162" t="s">
        <v>53</v>
      </c>
      <c r="C28" s="161">
        <v>95.8</v>
      </c>
      <c r="D28" s="161">
        <v>81.8</v>
      </c>
      <c r="E28" s="161">
        <v>97.9</v>
      </c>
      <c r="F28" s="161">
        <v>80.400000000000006</v>
      </c>
      <c r="G28" s="161">
        <v>93.6</v>
      </c>
      <c r="H28" s="161">
        <v>73.8</v>
      </c>
    </row>
    <row r="29" spans="1:8" ht="12" customHeight="1">
      <c r="A29" s="159"/>
      <c r="B29" s="162" t="s">
        <v>58</v>
      </c>
      <c r="C29" s="161">
        <v>115</v>
      </c>
      <c r="D29" s="161">
        <v>102.1</v>
      </c>
      <c r="E29" s="161">
        <v>116.4</v>
      </c>
      <c r="F29" s="161">
        <v>117.9</v>
      </c>
      <c r="G29" s="161">
        <v>123.6</v>
      </c>
      <c r="H29" s="161">
        <v>115</v>
      </c>
    </row>
    <row r="30" spans="1:8" ht="12" customHeight="1">
      <c r="A30" s="159"/>
      <c r="B30" s="162" t="s">
        <v>59</v>
      </c>
      <c r="C30" s="161">
        <v>96.6</v>
      </c>
      <c r="D30" s="161">
        <v>97.2</v>
      </c>
      <c r="E30" s="161">
        <v>95.8</v>
      </c>
      <c r="F30" s="161">
        <v>110</v>
      </c>
      <c r="G30" s="161">
        <v>111.1</v>
      </c>
      <c r="H30" s="161">
        <v>109.4</v>
      </c>
    </row>
    <row r="31" spans="1:8" ht="12" customHeight="1">
      <c r="A31" s="159"/>
      <c r="B31" s="162" t="s">
        <v>676</v>
      </c>
      <c r="C31" s="161">
        <v>107.8</v>
      </c>
      <c r="D31" s="161">
        <v>105.3</v>
      </c>
      <c r="E31" s="161">
        <v>107.3</v>
      </c>
      <c r="F31" s="161">
        <v>124.4</v>
      </c>
      <c r="G31" s="161">
        <v>125.9</v>
      </c>
      <c r="H31" s="161">
        <v>123.6</v>
      </c>
    </row>
    <row r="32" spans="1:8" ht="12" customHeight="1">
      <c r="A32" s="159"/>
      <c r="B32" s="162" t="s">
        <v>677</v>
      </c>
      <c r="C32" s="161">
        <v>106.7</v>
      </c>
      <c r="D32" s="161">
        <v>95</v>
      </c>
      <c r="E32" s="161">
        <v>106.4</v>
      </c>
      <c r="F32" s="161">
        <v>120.3</v>
      </c>
      <c r="G32" s="161">
        <v>121.6</v>
      </c>
      <c r="H32" s="161">
        <v>119.6</v>
      </c>
    </row>
    <row r="33" spans="1:8" ht="12" customHeight="1">
      <c r="A33" s="159"/>
      <c r="B33" s="162" t="s">
        <v>678</v>
      </c>
      <c r="C33" s="161">
        <v>102.3</v>
      </c>
      <c r="D33" s="161">
        <v>98.8</v>
      </c>
      <c r="E33" s="161">
        <v>101.2</v>
      </c>
      <c r="F33" s="161">
        <v>118.7</v>
      </c>
      <c r="G33" s="161">
        <v>120</v>
      </c>
      <c r="H33" s="161">
        <v>118</v>
      </c>
    </row>
    <row r="34" spans="1:8" ht="12" customHeight="1">
      <c r="A34" s="159"/>
      <c r="B34" s="162" t="s">
        <v>214</v>
      </c>
      <c r="C34" s="161">
        <v>104.2</v>
      </c>
      <c r="D34" s="161">
        <v>101</v>
      </c>
      <c r="E34" s="161">
        <v>102.9</v>
      </c>
      <c r="F34" s="161">
        <v>122.7</v>
      </c>
      <c r="G34" s="161">
        <v>121.5</v>
      </c>
      <c r="H34" s="161">
        <v>123.3</v>
      </c>
    </row>
    <row r="35" spans="1:8" ht="12" customHeight="1">
      <c r="A35" s="159"/>
      <c r="B35" s="162" t="s">
        <v>192</v>
      </c>
      <c r="C35" s="161">
        <v>109.8</v>
      </c>
      <c r="D35" s="161">
        <v>100.6</v>
      </c>
      <c r="E35" s="161">
        <v>109.9</v>
      </c>
      <c r="F35" s="161">
        <v>123.8</v>
      </c>
      <c r="G35" s="161">
        <v>123.5</v>
      </c>
      <c r="H35" s="161">
        <v>124</v>
      </c>
    </row>
    <row r="36" spans="1:8" ht="12" customHeight="1">
      <c r="A36" s="159"/>
      <c r="B36" s="162" t="s">
        <v>193</v>
      </c>
      <c r="C36" s="161">
        <v>104.5</v>
      </c>
      <c r="D36" s="161">
        <v>93.5</v>
      </c>
      <c r="E36" s="161">
        <v>102.8</v>
      </c>
      <c r="F36" s="161">
        <v>117.8</v>
      </c>
      <c r="G36" s="161">
        <v>117.6</v>
      </c>
      <c r="H36" s="161">
        <v>117.9</v>
      </c>
    </row>
    <row r="37" spans="1:8" ht="12" customHeight="1">
      <c r="A37" s="159"/>
      <c r="B37" s="162" t="s">
        <v>194</v>
      </c>
      <c r="C37" s="161">
        <v>117.9</v>
      </c>
      <c r="D37" s="161">
        <v>96.9</v>
      </c>
      <c r="E37" s="161">
        <v>117.5</v>
      </c>
      <c r="F37" s="161">
        <v>127.6</v>
      </c>
      <c r="G37" s="161">
        <v>127.2</v>
      </c>
      <c r="H37" s="161">
        <v>127.8</v>
      </c>
    </row>
    <row r="38" spans="1:8" ht="12" customHeight="1">
      <c r="A38" s="159"/>
      <c r="B38" s="162" t="s">
        <v>643</v>
      </c>
      <c r="C38" s="161">
        <v>103.8</v>
      </c>
      <c r="D38" s="161">
        <v>81.3</v>
      </c>
      <c r="E38" s="161">
        <v>100.5</v>
      </c>
      <c r="F38" s="161">
        <v>85.4</v>
      </c>
      <c r="G38" s="161">
        <v>89.3</v>
      </c>
      <c r="H38" s="161">
        <v>83.5</v>
      </c>
    </row>
    <row r="39" spans="1:8" ht="24" customHeight="1">
      <c r="A39" s="159">
        <v>2018</v>
      </c>
      <c r="B39" s="162" t="s">
        <v>815</v>
      </c>
      <c r="C39" s="161">
        <v>98.5</v>
      </c>
      <c r="D39" s="161">
        <v>81.7</v>
      </c>
      <c r="E39" s="161">
        <v>101.5</v>
      </c>
      <c r="F39" s="161">
        <v>90.6</v>
      </c>
      <c r="G39" s="161">
        <v>97.6</v>
      </c>
      <c r="H39" s="161">
        <v>72.5</v>
      </c>
    </row>
    <row r="40" spans="1:8" ht="12" customHeight="1">
      <c r="A40" s="159"/>
      <c r="B40" s="162" t="s">
        <v>53</v>
      </c>
      <c r="C40" s="161">
        <v>97.7</v>
      </c>
      <c r="D40" s="161">
        <v>78.8</v>
      </c>
      <c r="E40" s="161">
        <v>100.2</v>
      </c>
      <c r="F40" s="161">
        <v>84</v>
      </c>
      <c r="G40" s="161">
        <v>89.2</v>
      </c>
      <c r="H40" s="161">
        <v>70.599999999999994</v>
      </c>
    </row>
    <row r="41" spans="1:8" ht="12" customHeight="1">
      <c r="A41" s="159"/>
      <c r="B41" s="162" t="s">
        <v>58</v>
      </c>
      <c r="C41" s="161">
        <v>110.8</v>
      </c>
      <c r="D41" s="161">
        <v>91.3</v>
      </c>
      <c r="E41" s="161">
        <v>112.7</v>
      </c>
      <c r="F41" s="161">
        <v>107.9</v>
      </c>
      <c r="G41" s="161">
        <v>111.7</v>
      </c>
      <c r="H41" s="161">
        <v>98</v>
      </c>
    </row>
    <row r="42" spans="1:8" ht="12" customHeight="1">
      <c r="A42" s="159"/>
      <c r="B42" s="162" t="s">
        <v>59</v>
      </c>
      <c r="C42" s="161">
        <v>105</v>
      </c>
      <c r="D42" s="161">
        <v>97.6</v>
      </c>
      <c r="E42" s="161">
        <v>105.4</v>
      </c>
      <c r="F42" s="161">
        <v>124.3</v>
      </c>
      <c r="G42" s="161">
        <v>125.1</v>
      </c>
      <c r="H42" s="161">
        <v>122.3</v>
      </c>
    </row>
    <row r="43" spans="1:8" ht="12" customHeight="1">
      <c r="A43" s="159"/>
      <c r="B43" s="162" t="s">
        <v>676</v>
      </c>
      <c r="C43" s="161">
        <v>104.4</v>
      </c>
      <c r="D43" s="161">
        <v>96.1</v>
      </c>
      <c r="E43" s="161">
        <v>104.6</v>
      </c>
      <c r="F43" s="161">
        <v>124.9</v>
      </c>
      <c r="G43" s="161">
        <v>125.8</v>
      </c>
      <c r="H43" s="161">
        <v>122.7</v>
      </c>
    </row>
    <row r="44" spans="1:8" ht="12" customHeight="1">
      <c r="A44" s="159"/>
      <c r="B44" s="162" t="s">
        <v>677</v>
      </c>
      <c r="C44" s="161">
        <v>112.1</v>
      </c>
      <c r="D44" s="161">
        <v>98.8</v>
      </c>
      <c r="E44" s="161">
        <v>113</v>
      </c>
      <c r="F44" s="161">
        <v>130.4</v>
      </c>
      <c r="G44" s="161">
        <v>131.1</v>
      </c>
      <c r="H44" s="161">
        <v>128.6</v>
      </c>
    </row>
    <row r="45" spans="1:8" ht="12" customHeight="1">
      <c r="A45" s="159"/>
      <c r="B45" s="162" t="s">
        <v>678</v>
      </c>
      <c r="C45" s="161">
        <v>106.6</v>
      </c>
      <c r="D45" s="161">
        <v>97.6</v>
      </c>
      <c r="E45" s="161">
        <v>105.6</v>
      </c>
      <c r="F45" s="161">
        <v>130.69999999999999</v>
      </c>
      <c r="G45" s="161">
        <v>131</v>
      </c>
      <c r="H45" s="161">
        <v>130.1</v>
      </c>
    </row>
    <row r="46" spans="1:8" ht="12" customHeight="1">
      <c r="A46" s="159"/>
      <c r="B46" s="162" t="s">
        <v>214</v>
      </c>
      <c r="C46" s="161">
        <v>103.3</v>
      </c>
      <c r="D46" s="161">
        <v>90</v>
      </c>
      <c r="E46" s="161">
        <v>101.9</v>
      </c>
      <c r="F46" s="161">
        <v>126.4</v>
      </c>
      <c r="G46" s="161">
        <v>126.1</v>
      </c>
      <c r="H46" s="161">
        <v>127.1</v>
      </c>
    </row>
    <row r="47" spans="1:8" ht="12" customHeight="1">
      <c r="A47" s="159"/>
      <c r="B47" s="162" t="s">
        <v>192</v>
      </c>
      <c r="C47" s="161">
        <v>105.7</v>
      </c>
      <c r="D47" s="161">
        <v>86</v>
      </c>
      <c r="E47" s="161">
        <v>105.6</v>
      </c>
      <c r="F47" s="161">
        <v>127.2</v>
      </c>
      <c r="G47" s="161">
        <v>127.5</v>
      </c>
      <c r="H47" s="161">
        <v>126.5</v>
      </c>
    </row>
    <row r="48" spans="1:8" ht="12" customHeight="1">
      <c r="A48" s="159"/>
      <c r="B48" s="162" t="s">
        <v>193</v>
      </c>
      <c r="C48" s="161">
        <v>111.9</v>
      </c>
      <c r="D48" s="161">
        <v>88.9</v>
      </c>
      <c r="E48" s="161">
        <v>110.9</v>
      </c>
      <c r="F48" s="161">
        <v>136.19999999999999</v>
      </c>
      <c r="G48" s="161">
        <v>136.5</v>
      </c>
      <c r="H48" s="161">
        <v>135.6</v>
      </c>
    </row>
    <row r="49" spans="1:8" ht="12" customHeight="1">
      <c r="A49" s="159"/>
      <c r="B49" s="162" t="s">
        <v>194</v>
      </c>
      <c r="C49" s="161">
        <v>113.3</v>
      </c>
      <c r="D49" s="161">
        <v>85.9</v>
      </c>
      <c r="E49" s="161">
        <v>112.3</v>
      </c>
      <c r="F49" s="161">
        <v>132.80000000000001</v>
      </c>
      <c r="G49" s="161">
        <v>133.30000000000001</v>
      </c>
      <c r="H49" s="161">
        <v>131.6</v>
      </c>
    </row>
    <row r="50" spans="1:8" ht="12" customHeight="1">
      <c r="A50" s="159"/>
      <c r="B50" s="162" t="s">
        <v>643</v>
      </c>
      <c r="C50" s="161">
        <v>97.5</v>
      </c>
      <c r="D50" s="161">
        <v>70.599999999999994</v>
      </c>
      <c r="E50" s="161">
        <v>93.8</v>
      </c>
      <c r="F50" s="161">
        <v>92.8</v>
      </c>
      <c r="G50" s="161">
        <v>94.8</v>
      </c>
      <c r="H50" s="161">
        <v>87.7</v>
      </c>
    </row>
    <row r="51" spans="1:8" ht="24" customHeight="1">
      <c r="A51" s="159">
        <v>2019</v>
      </c>
      <c r="B51" s="162" t="s">
        <v>815</v>
      </c>
      <c r="C51" s="161">
        <v>96.2</v>
      </c>
      <c r="D51" s="161">
        <v>67.099999999999994</v>
      </c>
      <c r="E51" s="161">
        <v>98.4</v>
      </c>
      <c r="F51" s="161">
        <v>87.9</v>
      </c>
      <c r="G51" s="161">
        <v>94.5</v>
      </c>
      <c r="H51" s="161">
        <v>71.099999999999994</v>
      </c>
    </row>
    <row r="52" spans="1:8" ht="12" customHeight="1">
      <c r="A52" s="159"/>
      <c r="B52" s="162" t="s">
        <v>53</v>
      </c>
      <c r="C52" s="161">
        <v>99</v>
      </c>
      <c r="D52" s="161">
        <v>66.7</v>
      </c>
      <c r="E52" s="161">
        <v>100.3</v>
      </c>
      <c r="F52" s="161">
        <v>105.6</v>
      </c>
      <c r="G52" s="161">
        <v>111.6</v>
      </c>
      <c r="H52" s="161">
        <v>90.4</v>
      </c>
    </row>
    <row r="53" spans="1:8" ht="12" customHeight="1">
      <c r="A53" s="159"/>
      <c r="B53" s="162" t="s">
        <v>58</v>
      </c>
      <c r="C53" s="161">
        <v>108.3</v>
      </c>
      <c r="D53" s="161">
        <v>77.2</v>
      </c>
      <c r="E53" s="161">
        <v>108.9</v>
      </c>
      <c r="F53" s="161">
        <v>121.2</v>
      </c>
      <c r="G53" s="161">
        <v>124.3</v>
      </c>
      <c r="H53" s="161">
        <v>113.4</v>
      </c>
    </row>
    <row r="54" spans="1:8" ht="12" customHeight="1">
      <c r="A54" s="159"/>
      <c r="B54" s="162" t="s">
        <v>59</v>
      </c>
      <c r="C54" s="161">
        <v>102.3</v>
      </c>
      <c r="D54" s="161">
        <v>83.2</v>
      </c>
      <c r="E54" s="161">
        <v>101.3</v>
      </c>
      <c r="F54" s="161">
        <v>132.69999999999999</v>
      </c>
      <c r="G54" s="161">
        <v>133.5</v>
      </c>
      <c r="H54" s="161">
        <v>130.5</v>
      </c>
    </row>
    <row r="55" spans="1:8" ht="12" customHeight="1">
      <c r="A55" s="159"/>
      <c r="B55" s="162" t="s">
        <v>676</v>
      </c>
      <c r="C55" s="161">
        <v>106.4</v>
      </c>
      <c r="D55" s="161">
        <v>85.6</v>
      </c>
      <c r="E55" s="161">
        <v>106</v>
      </c>
      <c r="F55" s="161">
        <v>135.6</v>
      </c>
      <c r="G55" s="161">
        <v>136.9</v>
      </c>
      <c r="H55" s="161">
        <v>132.30000000000001</v>
      </c>
    </row>
    <row r="56" spans="1:8" ht="12" customHeight="1">
      <c r="A56" s="159"/>
      <c r="B56" s="162" t="s">
        <v>677</v>
      </c>
      <c r="C56" s="161">
        <v>97.1</v>
      </c>
      <c r="D56" s="161">
        <v>74</v>
      </c>
      <c r="E56" s="161">
        <v>96.7</v>
      </c>
      <c r="F56" s="161">
        <v>124.2</v>
      </c>
      <c r="G56" s="161">
        <v>125.4</v>
      </c>
      <c r="H56" s="161">
        <v>121</v>
      </c>
    </row>
    <row r="57" spans="1:8" ht="12" customHeight="1">
      <c r="A57" s="159"/>
      <c r="B57" s="162" t="s">
        <v>678</v>
      </c>
      <c r="C57" s="161">
        <v>106.6</v>
      </c>
      <c r="D57" s="161">
        <v>83.1</v>
      </c>
      <c r="E57" s="161">
        <v>105</v>
      </c>
      <c r="F57" s="161">
        <v>143.19999999999999</v>
      </c>
      <c r="G57" s="161">
        <v>144</v>
      </c>
      <c r="H57" s="161">
        <v>141.30000000000001</v>
      </c>
    </row>
    <row r="58" spans="1:8" ht="12" customHeight="1">
      <c r="A58" s="159"/>
      <c r="B58" s="162" t="s">
        <v>214</v>
      </c>
      <c r="C58" s="161">
        <v>96.1</v>
      </c>
      <c r="D58" s="161">
        <v>77.400000000000006</v>
      </c>
      <c r="E58" s="161">
        <v>94.4</v>
      </c>
      <c r="F58" s="161">
        <v>127.1</v>
      </c>
      <c r="G58" s="161">
        <v>127.1</v>
      </c>
      <c r="H58" s="161">
        <v>127.1</v>
      </c>
    </row>
    <row r="59" spans="1:8" ht="12" customHeight="1">
      <c r="A59" s="159"/>
      <c r="B59" s="162" t="s">
        <v>192</v>
      </c>
      <c r="C59" s="161">
        <v>105.1</v>
      </c>
      <c r="D59" s="161">
        <v>81.3</v>
      </c>
      <c r="E59" s="161">
        <v>104.4</v>
      </c>
      <c r="F59" s="161">
        <v>137.80000000000001</v>
      </c>
      <c r="G59" s="161">
        <v>138.6</v>
      </c>
      <c r="H59" s="161">
        <v>135.80000000000001</v>
      </c>
    </row>
    <row r="60" spans="1:8" ht="12" customHeight="1">
      <c r="A60" s="159"/>
      <c r="B60" s="162" t="s">
        <v>193</v>
      </c>
      <c r="C60" s="161">
        <v>106.7</v>
      </c>
      <c r="D60" s="161">
        <v>82.2</v>
      </c>
      <c r="E60" s="161">
        <v>104.7</v>
      </c>
      <c r="F60" s="161">
        <v>141</v>
      </c>
      <c r="G60" s="161">
        <v>141.69999999999999</v>
      </c>
      <c r="H60" s="161">
        <v>139.30000000000001</v>
      </c>
    </row>
    <row r="61" spans="1:8" ht="12" customHeight="1">
      <c r="A61" s="159"/>
      <c r="B61" s="162" t="s">
        <v>194</v>
      </c>
      <c r="C61" s="161">
        <v>106.7</v>
      </c>
      <c r="D61" s="161">
        <v>77.7</v>
      </c>
      <c r="E61" s="161">
        <v>104.5</v>
      </c>
      <c r="F61" s="161">
        <v>135.19999999999999</v>
      </c>
      <c r="G61" s="161">
        <v>135.69999999999999</v>
      </c>
      <c r="H61" s="161">
        <v>133.80000000000001</v>
      </c>
    </row>
    <row r="62" spans="1:8" ht="12" customHeight="1">
      <c r="A62" s="159"/>
      <c r="B62" s="162" t="s">
        <v>643</v>
      </c>
      <c r="C62" s="161">
        <v>94.3</v>
      </c>
      <c r="D62" s="161">
        <v>64.5</v>
      </c>
      <c r="E62" s="161">
        <v>89.6</v>
      </c>
      <c r="F62" s="161">
        <v>99.6</v>
      </c>
      <c r="G62" s="161">
        <v>102</v>
      </c>
      <c r="H62" s="161">
        <v>93.3</v>
      </c>
    </row>
    <row r="63" spans="1:8" ht="24" customHeight="1">
      <c r="A63" s="159">
        <v>2020</v>
      </c>
      <c r="B63" s="162" t="s">
        <v>815</v>
      </c>
      <c r="C63" s="161">
        <v>93.5</v>
      </c>
      <c r="D63" s="161">
        <v>63.6</v>
      </c>
      <c r="E63" s="161">
        <v>94.4</v>
      </c>
      <c r="F63" s="161">
        <v>106.8</v>
      </c>
      <c r="G63" s="161">
        <v>114.1</v>
      </c>
      <c r="H63" s="161">
        <v>88.2</v>
      </c>
    </row>
    <row r="64" spans="1:8" ht="12" customHeight="1">
      <c r="A64" s="159"/>
      <c r="B64" s="162" t="s">
        <v>53</v>
      </c>
      <c r="C64" s="161">
        <v>96.5</v>
      </c>
      <c r="D64" s="161">
        <v>60.9</v>
      </c>
      <c r="E64" s="161">
        <v>97.1</v>
      </c>
      <c r="F64" s="161">
        <v>109.1</v>
      </c>
      <c r="G64" s="161">
        <v>115.4</v>
      </c>
      <c r="H64" s="161">
        <v>93</v>
      </c>
    </row>
    <row r="65" spans="1:8" ht="12" customHeight="1">
      <c r="A65" s="159"/>
      <c r="B65" s="162" t="s">
        <v>58</v>
      </c>
      <c r="C65" s="161">
        <v>101.8</v>
      </c>
      <c r="D65" s="161">
        <v>74.099999999999994</v>
      </c>
      <c r="E65" s="161">
        <v>99.6</v>
      </c>
      <c r="F65" s="161">
        <v>132.19999999999999</v>
      </c>
      <c r="G65" s="161">
        <v>135.19999999999999</v>
      </c>
      <c r="H65" s="161">
        <v>124.6</v>
      </c>
    </row>
    <row r="66" spans="1:8" ht="12" customHeight="1">
      <c r="A66" s="159"/>
      <c r="B66" s="162" t="s">
        <v>59</v>
      </c>
      <c r="C66" s="161">
        <v>76.8</v>
      </c>
      <c r="D66" s="161">
        <v>74.3</v>
      </c>
      <c r="E66" s="161">
        <v>70.5</v>
      </c>
      <c r="F66" s="161">
        <v>136.9</v>
      </c>
      <c r="G66" s="161">
        <v>136.69999999999999</v>
      </c>
      <c r="H66" s="161">
        <v>137.4</v>
      </c>
    </row>
    <row r="67" spans="1:8" ht="12" customHeight="1">
      <c r="A67" s="159"/>
      <c r="B67" s="162" t="s">
        <v>676</v>
      </c>
      <c r="C67" s="161">
        <v>80.5</v>
      </c>
      <c r="D67" s="161">
        <v>73.5</v>
      </c>
      <c r="E67" s="161">
        <v>76</v>
      </c>
      <c r="F67" s="161">
        <v>131.4</v>
      </c>
      <c r="G67" s="161">
        <v>131.6</v>
      </c>
      <c r="H67" s="161">
        <v>131</v>
      </c>
    </row>
    <row r="68" spans="1:8" ht="12" customHeight="1">
      <c r="A68" s="159"/>
      <c r="B68" s="162" t="s">
        <v>677</v>
      </c>
      <c r="C68" s="161">
        <v>93.4</v>
      </c>
      <c r="D68" s="161">
        <v>74.099999999999994</v>
      </c>
      <c r="E68" s="161">
        <v>90</v>
      </c>
      <c r="F68" s="161">
        <v>138.80000000000001</v>
      </c>
      <c r="G68" s="161">
        <v>138.69999999999999</v>
      </c>
      <c r="H68" s="161">
        <v>139.19999999999999</v>
      </c>
    </row>
    <row r="69" spans="1:8" ht="12" customHeight="1">
      <c r="A69" s="159"/>
      <c r="B69" s="162" t="s">
        <v>678</v>
      </c>
      <c r="C69" s="161">
        <v>96.5</v>
      </c>
      <c r="D69" s="161">
        <v>77.5</v>
      </c>
      <c r="E69" s="161">
        <v>93.2</v>
      </c>
      <c r="F69" s="161">
        <v>147.19999999999999</v>
      </c>
      <c r="G69" s="161">
        <v>147.4</v>
      </c>
      <c r="H69" s="161">
        <v>146.80000000000001</v>
      </c>
    </row>
    <row r="70" spans="1:8" ht="12" customHeight="1">
      <c r="A70" s="159"/>
      <c r="B70" s="162" t="s">
        <v>214</v>
      </c>
      <c r="C70" s="161">
        <v>85</v>
      </c>
      <c r="D70" s="161">
        <v>71.900000000000006</v>
      </c>
      <c r="E70" s="161">
        <v>81.2</v>
      </c>
      <c r="F70" s="161">
        <v>126.6</v>
      </c>
      <c r="G70" s="161">
        <v>126.3</v>
      </c>
      <c r="H70" s="161">
        <v>127.5</v>
      </c>
    </row>
    <row r="71" spans="1:8" ht="12" customHeight="1">
      <c r="A71" s="159"/>
      <c r="B71" s="162" t="s">
        <v>192</v>
      </c>
      <c r="C71" s="161">
        <v>101.4</v>
      </c>
      <c r="D71" s="161">
        <v>76.5</v>
      </c>
      <c r="E71" s="161">
        <v>98.9</v>
      </c>
      <c r="F71" s="161">
        <v>147.6</v>
      </c>
      <c r="G71" s="161">
        <v>147.1</v>
      </c>
      <c r="H71" s="161">
        <v>149</v>
      </c>
    </row>
    <row r="72" spans="1:8" ht="12" customHeight="1">
      <c r="A72" s="159"/>
      <c r="B72" s="162" t="s">
        <v>193</v>
      </c>
      <c r="C72" s="161">
        <v>104.2</v>
      </c>
      <c r="D72" s="161">
        <v>77.8</v>
      </c>
      <c r="E72" s="161">
        <v>100.9</v>
      </c>
      <c r="F72" s="161">
        <v>146.4</v>
      </c>
      <c r="G72" s="161">
        <v>146.69999999999999</v>
      </c>
      <c r="H72" s="161">
        <v>145.5</v>
      </c>
    </row>
    <row r="73" spans="1:8" ht="12" customHeight="1">
      <c r="A73" s="159"/>
      <c r="B73" s="162" t="s">
        <v>194</v>
      </c>
      <c r="C73" s="161">
        <v>106.7</v>
      </c>
      <c r="D73" s="161">
        <v>78.8</v>
      </c>
      <c r="E73" s="161">
        <v>103.4</v>
      </c>
      <c r="F73" s="161">
        <v>144.30000000000001</v>
      </c>
      <c r="G73" s="161">
        <v>144.19999999999999</v>
      </c>
      <c r="H73" s="161">
        <v>144.5</v>
      </c>
    </row>
    <row r="74" spans="1:8" ht="12" customHeight="1">
      <c r="A74" s="159"/>
      <c r="B74" s="162" t="s">
        <v>643</v>
      </c>
      <c r="C74" s="161">
        <v>99.1</v>
      </c>
      <c r="D74" s="161">
        <v>65.900000000000006</v>
      </c>
      <c r="E74" s="161">
        <v>92.4</v>
      </c>
      <c r="F74" s="161">
        <v>104.6</v>
      </c>
      <c r="G74" s="161">
        <v>106.7</v>
      </c>
      <c r="H74" s="161">
        <v>99.3</v>
      </c>
    </row>
    <row r="75" spans="1:8" ht="24" customHeight="1">
      <c r="A75" s="159">
        <v>2021</v>
      </c>
      <c r="B75" s="162" t="s">
        <v>815</v>
      </c>
      <c r="C75" s="161">
        <v>84</v>
      </c>
      <c r="D75" s="161">
        <v>62.8</v>
      </c>
      <c r="E75" s="161">
        <v>85.3</v>
      </c>
      <c r="F75" s="161">
        <v>87</v>
      </c>
      <c r="G75" s="161">
        <v>93</v>
      </c>
      <c r="H75" s="161">
        <v>71.5</v>
      </c>
    </row>
    <row r="76" spans="1:8" ht="12" customHeight="1">
      <c r="A76" s="159"/>
      <c r="B76" s="162" t="s">
        <v>53</v>
      </c>
      <c r="C76" s="161">
        <v>91.3</v>
      </c>
      <c r="D76" s="161">
        <v>60.4</v>
      </c>
      <c r="E76" s="161">
        <v>92.1</v>
      </c>
      <c r="F76" s="161">
        <v>100.7</v>
      </c>
      <c r="G76" s="161">
        <v>108.4</v>
      </c>
      <c r="H76" s="161">
        <v>80.900000000000006</v>
      </c>
    </row>
    <row r="77" spans="1:8" ht="12" customHeight="1">
      <c r="A77" s="159"/>
      <c r="B77" s="162" t="s">
        <v>58</v>
      </c>
      <c r="C77" s="161">
        <v>110.7</v>
      </c>
      <c r="D77" s="161">
        <v>79.2</v>
      </c>
      <c r="E77" s="161">
        <v>109.3</v>
      </c>
      <c r="F77" s="161">
        <v>150.30000000000001</v>
      </c>
      <c r="G77" s="161">
        <v>153.4</v>
      </c>
      <c r="H77" s="161">
        <v>142.4</v>
      </c>
    </row>
    <row r="78" spans="1:8" ht="12" customHeight="1">
      <c r="A78" s="159"/>
      <c r="B78" s="162" t="s">
        <v>59</v>
      </c>
      <c r="C78" s="161">
        <v>97.9</v>
      </c>
      <c r="D78" s="161">
        <v>75.3</v>
      </c>
      <c r="E78" s="161">
        <v>95.4</v>
      </c>
      <c r="F78" s="161">
        <v>142.1</v>
      </c>
      <c r="G78" s="161">
        <v>142.6</v>
      </c>
      <c r="H78" s="161">
        <v>140.9</v>
      </c>
    </row>
    <row r="79" spans="1:8" ht="12" customHeight="1">
      <c r="A79" s="159"/>
      <c r="B79" s="162" t="s">
        <v>676</v>
      </c>
      <c r="C79" s="161">
        <v>94</v>
      </c>
      <c r="D79" s="161">
        <v>74.8</v>
      </c>
      <c r="E79" s="161">
        <v>91.5</v>
      </c>
      <c r="F79" s="161">
        <v>133.9</v>
      </c>
      <c r="G79" s="161">
        <v>134.5</v>
      </c>
      <c r="H79" s="161">
        <v>132.30000000000001</v>
      </c>
    </row>
    <row r="80" spans="1:8" ht="12" customHeight="1">
      <c r="A80" s="159"/>
      <c r="B80" s="162" t="s">
        <v>677</v>
      </c>
      <c r="C80" s="161">
        <v>102.3</v>
      </c>
      <c r="D80" s="161">
        <v>79.5</v>
      </c>
      <c r="E80" s="161">
        <v>100</v>
      </c>
      <c r="F80" s="161">
        <v>147.80000000000001</v>
      </c>
      <c r="G80" s="161">
        <v>147.4</v>
      </c>
      <c r="H80" s="161">
        <v>148.69999999999999</v>
      </c>
    </row>
    <row r="81" spans="1:8" ht="12" customHeight="1">
      <c r="A81" s="159"/>
      <c r="B81" s="162" t="s">
        <v>678</v>
      </c>
      <c r="C81" s="161">
        <v>98.7</v>
      </c>
      <c r="D81" s="161">
        <v>77.3</v>
      </c>
      <c r="E81" s="161">
        <v>96</v>
      </c>
      <c r="F81" s="161">
        <v>144.19999999999999</v>
      </c>
      <c r="G81" s="161">
        <v>144.4</v>
      </c>
      <c r="H81" s="161">
        <v>143.80000000000001</v>
      </c>
    </row>
    <row r="82" spans="1:8" ht="12" customHeight="1">
      <c r="A82" s="159"/>
      <c r="B82" s="162" t="s">
        <v>214</v>
      </c>
      <c r="C82" s="161">
        <v>89.9</v>
      </c>
      <c r="D82" s="161">
        <v>73.7</v>
      </c>
      <c r="E82" s="161">
        <v>86.6</v>
      </c>
      <c r="F82" s="161">
        <v>131.30000000000001</v>
      </c>
      <c r="G82" s="161">
        <v>130.4</v>
      </c>
      <c r="H82" s="161">
        <v>133.5</v>
      </c>
    </row>
    <row r="83" spans="1:8" ht="12" customHeight="1">
      <c r="A83" s="159"/>
      <c r="B83" s="162" t="s">
        <v>192</v>
      </c>
      <c r="C83" s="161">
        <v>100.9</v>
      </c>
      <c r="D83" s="161">
        <v>79</v>
      </c>
      <c r="E83" s="161">
        <v>97.8</v>
      </c>
      <c r="F83" s="161">
        <v>150</v>
      </c>
      <c r="G83" s="161">
        <v>149.1</v>
      </c>
      <c r="H83" s="161">
        <v>152.30000000000001</v>
      </c>
    </row>
    <row r="84" spans="1:8" ht="12" customHeight="1">
      <c r="A84" s="159"/>
      <c r="B84" s="162" t="s">
        <v>193</v>
      </c>
      <c r="C84" s="161">
        <v>99.6</v>
      </c>
      <c r="D84" s="161">
        <v>78</v>
      </c>
      <c r="E84" s="161">
        <v>96</v>
      </c>
      <c r="F84" s="161">
        <v>143.9</v>
      </c>
      <c r="G84" s="161">
        <v>143.19999999999999</v>
      </c>
      <c r="H84" s="161">
        <v>145.80000000000001</v>
      </c>
    </row>
    <row r="85" spans="1:8" ht="50.1" customHeight="1">
      <c r="A85" s="231" t="s">
        <v>1325</v>
      </c>
      <c r="B85" s="231"/>
      <c r="C85" s="231"/>
      <c r="D85" s="231"/>
      <c r="E85" s="231"/>
      <c r="F85" s="231"/>
      <c r="G85" s="231"/>
      <c r="H85" s="231"/>
    </row>
    <row r="86" spans="1:8" s="232" customFormat="1" ht="42" customHeight="1">
      <c r="A86" s="1089" t="s">
        <v>1733</v>
      </c>
      <c r="B86" s="1089"/>
      <c r="C86" s="1089"/>
      <c r="D86" s="1089"/>
      <c r="E86" s="1089"/>
      <c r="F86" s="1089"/>
      <c r="G86" s="1089"/>
      <c r="H86" s="1089"/>
    </row>
    <row r="87" spans="1:8">
      <c r="A87" s="231"/>
      <c r="B87" s="231"/>
      <c r="C87" s="231"/>
      <c r="D87" s="231"/>
      <c r="E87" s="231"/>
      <c r="F87" s="231"/>
      <c r="G87" s="231"/>
      <c r="H87" s="231"/>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16" customWidth="1"/>
    <col min="2" max="2" width="6.7109375" style="316" customWidth="1"/>
    <col min="3" max="25" width="1.5703125" style="316" customWidth="1"/>
    <col min="26" max="34" width="1.7109375" style="316" customWidth="1"/>
    <col min="35" max="43" width="1.5703125" style="316" customWidth="1"/>
    <col min="44" max="54" width="1.7109375" style="316" customWidth="1"/>
    <col min="55" max="55" width="1.5703125" style="316" customWidth="1"/>
    <col min="56" max="58" width="1.42578125" style="316" customWidth="1"/>
    <col min="59" max="60" width="1.5703125" style="316" customWidth="1"/>
    <col min="61" max="62" width="1.42578125" style="316" customWidth="1"/>
    <col min="63" max="69" width="1.5703125" style="316" customWidth="1"/>
    <col min="70" max="81" width="1.42578125" style="316" customWidth="1"/>
    <col min="82" max="82" width="1.7109375" style="316" customWidth="1"/>
    <col min="83" max="257" width="16.28515625" style="316"/>
    <col min="258" max="258" width="5.5703125" style="316" customWidth="1"/>
    <col min="259" max="259" width="6.7109375" style="316" customWidth="1"/>
    <col min="260" max="282" width="1.5703125" style="316" customWidth="1"/>
    <col min="283" max="291" width="1.7109375" style="316" customWidth="1"/>
    <col min="292" max="300" width="1.5703125" style="316" customWidth="1"/>
    <col min="301" max="311" width="1.7109375" style="316" customWidth="1"/>
    <col min="312" max="312" width="1.5703125" style="316" customWidth="1"/>
    <col min="313" max="315" width="1.42578125" style="316" customWidth="1"/>
    <col min="316" max="317" width="1.5703125" style="316" customWidth="1"/>
    <col min="318" max="319" width="1.42578125" style="316" customWidth="1"/>
    <col min="320" max="326" width="1.5703125" style="316" customWidth="1"/>
    <col min="327" max="338" width="1.42578125" style="316" customWidth="1"/>
    <col min="339" max="513" width="16.28515625" style="316"/>
    <col min="514" max="514" width="5.5703125" style="316" customWidth="1"/>
    <col min="515" max="515" width="6.7109375" style="316" customWidth="1"/>
    <col min="516" max="538" width="1.5703125" style="316" customWidth="1"/>
    <col min="539" max="547" width="1.7109375" style="316" customWidth="1"/>
    <col min="548" max="556" width="1.5703125" style="316" customWidth="1"/>
    <col min="557" max="567" width="1.7109375" style="316" customWidth="1"/>
    <col min="568" max="568" width="1.5703125" style="316" customWidth="1"/>
    <col min="569" max="571" width="1.42578125" style="316" customWidth="1"/>
    <col min="572" max="573" width="1.5703125" style="316" customWidth="1"/>
    <col min="574" max="575" width="1.42578125" style="316" customWidth="1"/>
    <col min="576" max="582" width="1.5703125" style="316" customWidth="1"/>
    <col min="583" max="594" width="1.42578125" style="316" customWidth="1"/>
    <col min="595" max="769" width="16.28515625" style="316"/>
    <col min="770" max="770" width="5.5703125" style="316" customWidth="1"/>
    <col min="771" max="771" width="6.7109375" style="316" customWidth="1"/>
    <col min="772" max="794" width="1.5703125" style="316" customWidth="1"/>
    <col min="795" max="803" width="1.7109375" style="316" customWidth="1"/>
    <col min="804" max="812" width="1.5703125" style="316" customWidth="1"/>
    <col min="813" max="823" width="1.7109375" style="316" customWidth="1"/>
    <col min="824" max="824" width="1.5703125" style="316" customWidth="1"/>
    <col min="825" max="827" width="1.42578125" style="316" customWidth="1"/>
    <col min="828" max="829" width="1.5703125" style="316" customWidth="1"/>
    <col min="830" max="831" width="1.42578125" style="316" customWidth="1"/>
    <col min="832" max="838" width="1.5703125" style="316" customWidth="1"/>
    <col min="839" max="850" width="1.42578125" style="316" customWidth="1"/>
    <col min="851" max="1025" width="16.28515625" style="316"/>
    <col min="1026" max="1026" width="5.5703125" style="316" customWidth="1"/>
    <col min="1027" max="1027" width="6.7109375" style="316" customWidth="1"/>
    <col min="1028" max="1050" width="1.5703125" style="316" customWidth="1"/>
    <col min="1051" max="1059" width="1.7109375" style="316" customWidth="1"/>
    <col min="1060" max="1068" width="1.5703125" style="316" customWidth="1"/>
    <col min="1069" max="1079" width="1.7109375" style="316" customWidth="1"/>
    <col min="1080" max="1080" width="1.5703125" style="316" customWidth="1"/>
    <col min="1081" max="1083" width="1.42578125" style="316" customWidth="1"/>
    <col min="1084" max="1085" width="1.5703125" style="316" customWidth="1"/>
    <col min="1086" max="1087" width="1.42578125" style="316" customWidth="1"/>
    <col min="1088" max="1094" width="1.5703125" style="316" customWidth="1"/>
    <col min="1095" max="1106" width="1.42578125" style="316" customWidth="1"/>
    <col min="1107" max="1281" width="16.28515625" style="316"/>
    <col min="1282" max="1282" width="5.5703125" style="316" customWidth="1"/>
    <col min="1283" max="1283" width="6.7109375" style="316" customWidth="1"/>
    <col min="1284" max="1306" width="1.5703125" style="316" customWidth="1"/>
    <col min="1307" max="1315" width="1.7109375" style="316" customWidth="1"/>
    <col min="1316" max="1324" width="1.5703125" style="316" customWidth="1"/>
    <col min="1325" max="1335" width="1.7109375" style="316" customWidth="1"/>
    <col min="1336" max="1336" width="1.5703125" style="316" customWidth="1"/>
    <col min="1337" max="1339" width="1.42578125" style="316" customWidth="1"/>
    <col min="1340" max="1341" width="1.5703125" style="316" customWidth="1"/>
    <col min="1342" max="1343" width="1.42578125" style="316" customWidth="1"/>
    <col min="1344" max="1350" width="1.5703125" style="316" customWidth="1"/>
    <col min="1351" max="1362" width="1.42578125" style="316" customWidth="1"/>
    <col min="1363" max="1537" width="16.28515625" style="316"/>
    <col min="1538" max="1538" width="5.5703125" style="316" customWidth="1"/>
    <col min="1539" max="1539" width="6.7109375" style="316" customWidth="1"/>
    <col min="1540" max="1562" width="1.5703125" style="316" customWidth="1"/>
    <col min="1563" max="1571" width="1.7109375" style="316" customWidth="1"/>
    <col min="1572" max="1580" width="1.5703125" style="316" customWidth="1"/>
    <col min="1581" max="1591" width="1.7109375" style="316" customWidth="1"/>
    <col min="1592" max="1592" width="1.5703125" style="316" customWidth="1"/>
    <col min="1593" max="1595" width="1.42578125" style="316" customWidth="1"/>
    <col min="1596" max="1597" width="1.5703125" style="316" customWidth="1"/>
    <col min="1598" max="1599" width="1.42578125" style="316" customWidth="1"/>
    <col min="1600" max="1606" width="1.5703125" style="316" customWidth="1"/>
    <col min="1607" max="1618" width="1.42578125" style="316" customWidth="1"/>
    <col min="1619" max="1793" width="16.28515625" style="316"/>
    <col min="1794" max="1794" width="5.5703125" style="316" customWidth="1"/>
    <col min="1795" max="1795" width="6.7109375" style="316" customWidth="1"/>
    <col min="1796" max="1818" width="1.5703125" style="316" customWidth="1"/>
    <col min="1819" max="1827" width="1.7109375" style="316" customWidth="1"/>
    <col min="1828" max="1836" width="1.5703125" style="316" customWidth="1"/>
    <col min="1837" max="1847" width="1.7109375" style="316" customWidth="1"/>
    <col min="1848" max="1848" width="1.5703125" style="316" customWidth="1"/>
    <col min="1849" max="1851" width="1.42578125" style="316" customWidth="1"/>
    <col min="1852" max="1853" width="1.5703125" style="316" customWidth="1"/>
    <col min="1854" max="1855" width="1.42578125" style="316" customWidth="1"/>
    <col min="1856" max="1862" width="1.5703125" style="316" customWidth="1"/>
    <col min="1863" max="1874" width="1.42578125" style="316" customWidth="1"/>
    <col min="1875" max="2049" width="16.28515625" style="316"/>
    <col min="2050" max="2050" width="5.5703125" style="316" customWidth="1"/>
    <col min="2051" max="2051" width="6.7109375" style="316" customWidth="1"/>
    <col min="2052" max="2074" width="1.5703125" style="316" customWidth="1"/>
    <col min="2075" max="2083" width="1.7109375" style="316" customWidth="1"/>
    <col min="2084" max="2092" width="1.5703125" style="316" customWidth="1"/>
    <col min="2093" max="2103" width="1.7109375" style="316" customWidth="1"/>
    <col min="2104" max="2104" width="1.5703125" style="316" customWidth="1"/>
    <col min="2105" max="2107" width="1.42578125" style="316" customWidth="1"/>
    <col min="2108" max="2109" width="1.5703125" style="316" customWidth="1"/>
    <col min="2110" max="2111" width="1.42578125" style="316" customWidth="1"/>
    <col min="2112" max="2118" width="1.5703125" style="316" customWidth="1"/>
    <col min="2119" max="2130" width="1.42578125" style="316" customWidth="1"/>
    <col min="2131" max="2305" width="16.28515625" style="316"/>
    <col min="2306" max="2306" width="5.5703125" style="316" customWidth="1"/>
    <col min="2307" max="2307" width="6.7109375" style="316" customWidth="1"/>
    <col min="2308" max="2330" width="1.5703125" style="316" customWidth="1"/>
    <col min="2331" max="2339" width="1.7109375" style="316" customWidth="1"/>
    <col min="2340" max="2348" width="1.5703125" style="316" customWidth="1"/>
    <col min="2349" max="2359" width="1.7109375" style="316" customWidth="1"/>
    <col min="2360" max="2360" width="1.5703125" style="316" customWidth="1"/>
    <col min="2361" max="2363" width="1.42578125" style="316" customWidth="1"/>
    <col min="2364" max="2365" width="1.5703125" style="316" customWidth="1"/>
    <col min="2366" max="2367" width="1.42578125" style="316" customWidth="1"/>
    <col min="2368" max="2374" width="1.5703125" style="316" customWidth="1"/>
    <col min="2375" max="2386" width="1.42578125" style="316" customWidth="1"/>
    <col min="2387" max="2561" width="16.28515625" style="316"/>
    <col min="2562" max="2562" width="5.5703125" style="316" customWidth="1"/>
    <col min="2563" max="2563" width="6.7109375" style="316" customWidth="1"/>
    <col min="2564" max="2586" width="1.5703125" style="316" customWidth="1"/>
    <col min="2587" max="2595" width="1.7109375" style="316" customWidth="1"/>
    <col min="2596" max="2604" width="1.5703125" style="316" customWidth="1"/>
    <col min="2605" max="2615" width="1.7109375" style="316" customWidth="1"/>
    <col min="2616" max="2616" width="1.5703125" style="316" customWidth="1"/>
    <col min="2617" max="2619" width="1.42578125" style="316" customWidth="1"/>
    <col min="2620" max="2621" width="1.5703125" style="316" customWidth="1"/>
    <col min="2622" max="2623" width="1.42578125" style="316" customWidth="1"/>
    <col min="2624" max="2630" width="1.5703125" style="316" customWidth="1"/>
    <col min="2631" max="2642" width="1.42578125" style="316" customWidth="1"/>
    <col min="2643" max="2817" width="16.28515625" style="316"/>
    <col min="2818" max="2818" width="5.5703125" style="316" customWidth="1"/>
    <col min="2819" max="2819" width="6.7109375" style="316" customWidth="1"/>
    <col min="2820" max="2842" width="1.5703125" style="316" customWidth="1"/>
    <col min="2843" max="2851" width="1.7109375" style="316" customWidth="1"/>
    <col min="2852" max="2860" width="1.5703125" style="316" customWidth="1"/>
    <col min="2861" max="2871" width="1.7109375" style="316" customWidth="1"/>
    <col min="2872" max="2872" width="1.5703125" style="316" customWidth="1"/>
    <col min="2873" max="2875" width="1.42578125" style="316" customWidth="1"/>
    <col min="2876" max="2877" width="1.5703125" style="316" customWidth="1"/>
    <col min="2878" max="2879" width="1.42578125" style="316" customWidth="1"/>
    <col min="2880" max="2886" width="1.5703125" style="316" customWidth="1"/>
    <col min="2887" max="2898" width="1.42578125" style="316" customWidth="1"/>
    <col min="2899" max="3073" width="16.28515625" style="316"/>
    <col min="3074" max="3074" width="5.5703125" style="316" customWidth="1"/>
    <col min="3075" max="3075" width="6.7109375" style="316" customWidth="1"/>
    <col min="3076" max="3098" width="1.5703125" style="316" customWidth="1"/>
    <col min="3099" max="3107" width="1.7109375" style="316" customWidth="1"/>
    <col min="3108" max="3116" width="1.5703125" style="316" customWidth="1"/>
    <col min="3117" max="3127" width="1.7109375" style="316" customWidth="1"/>
    <col min="3128" max="3128" width="1.5703125" style="316" customWidth="1"/>
    <col min="3129" max="3131" width="1.42578125" style="316" customWidth="1"/>
    <col min="3132" max="3133" width="1.5703125" style="316" customWidth="1"/>
    <col min="3134" max="3135" width="1.42578125" style="316" customWidth="1"/>
    <col min="3136" max="3142" width="1.5703125" style="316" customWidth="1"/>
    <col min="3143" max="3154" width="1.42578125" style="316" customWidth="1"/>
    <col min="3155" max="3329" width="16.28515625" style="316"/>
    <col min="3330" max="3330" width="5.5703125" style="316" customWidth="1"/>
    <col min="3331" max="3331" width="6.7109375" style="316" customWidth="1"/>
    <col min="3332" max="3354" width="1.5703125" style="316" customWidth="1"/>
    <col min="3355" max="3363" width="1.7109375" style="316" customWidth="1"/>
    <col min="3364" max="3372" width="1.5703125" style="316" customWidth="1"/>
    <col min="3373" max="3383" width="1.7109375" style="316" customWidth="1"/>
    <col min="3384" max="3384" width="1.5703125" style="316" customWidth="1"/>
    <col min="3385" max="3387" width="1.42578125" style="316" customWidth="1"/>
    <col min="3388" max="3389" width="1.5703125" style="316" customWidth="1"/>
    <col min="3390" max="3391" width="1.42578125" style="316" customWidth="1"/>
    <col min="3392" max="3398" width="1.5703125" style="316" customWidth="1"/>
    <col min="3399" max="3410" width="1.42578125" style="316" customWidth="1"/>
    <col min="3411" max="3585" width="16.28515625" style="316"/>
    <col min="3586" max="3586" width="5.5703125" style="316" customWidth="1"/>
    <col min="3587" max="3587" width="6.7109375" style="316" customWidth="1"/>
    <col min="3588" max="3610" width="1.5703125" style="316" customWidth="1"/>
    <col min="3611" max="3619" width="1.7109375" style="316" customWidth="1"/>
    <col min="3620" max="3628" width="1.5703125" style="316" customWidth="1"/>
    <col min="3629" max="3639" width="1.7109375" style="316" customWidth="1"/>
    <col min="3640" max="3640" width="1.5703125" style="316" customWidth="1"/>
    <col min="3641" max="3643" width="1.42578125" style="316" customWidth="1"/>
    <col min="3644" max="3645" width="1.5703125" style="316" customWidth="1"/>
    <col min="3646" max="3647" width="1.42578125" style="316" customWidth="1"/>
    <col min="3648" max="3654" width="1.5703125" style="316" customWidth="1"/>
    <col min="3655" max="3666" width="1.42578125" style="316" customWidth="1"/>
    <col min="3667" max="3841" width="16.28515625" style="316"/>
    <col min="3842" max="3842" width="5.5703125" style="316" customWidth="1"/>
    <col min="3843" max="3843" width="6.7109375" style="316" customWidth="1"/>
    <col min="3844" max="3866" width="1.5703125" style="316" customWidth="1"/>
    <col min="3867" max="3875" width="1.7109375" style="316" customWidth="1"/>
    <col min="3876" max="3884" width="1.5703125" style="316" customWidth="1"/>
    <col min="3885" max="3895" width="1.7109375" style="316" customWidth="1"/>
    <col min="3896" max="3896" width="1.5703125" style="316" customWidth="1"/>
    <col min="3897" max="3899" width="1.42578125" style="316" customWidth="1"/>
    <col min="3900" max="3901" width="1.5703125" style="316" customWidth="1"/>
    <col min="3902" max="3903" width="1.42578125" style="316" customWidth="1"/>
    <col min="3904" max="3910" width="1.5703125" style="316" customWidth="1"/>
    <col min="3911" max="3922" width="1.42578125" style="316" customWidth="1"/>
    <col min="3923" max="4097" width="16.28515625" style="316"/>
    <col min="4098" max="4098" width="5.5703125" style="316" customWidth="1"/>
    <col min="4099" max="4099" width="6.7109375" style="316" customWidth="1"/>
    <col min="4100" max="4122" width="1.5703125" style="316" customWidth="1"/>
    <col min="4123" max="4131" width="1.7109375" style="316" customWidth="1"/>
    <col min="4132" max="4140" width="1.5703125" style="316" customWidth="1"/>
    <col min="4141" max="4151" width="1.7109375" style="316" customWidth="1"/>
    <col min="4152" max="4152" width="1.5703125" style="316" customWidth="1"/>
    <col min="4153" max="4155" width="1.42578125" style="316" customWidth="1"/>
    <col min="4156" max="4157" width="1.5703125" style="316" customWidth="1"/>
    <col min="4158" max="4159" width="1.42578125" style="316" customWidth="1"/>
    <col min="4160" max="4166" width="1.5703125" style="316" customWidth="1"/>
    <col min="4167" max="4178" width="1.42578125" style="316" customWidth="1"/>
    <col min="4179" max="4353" width="16.28515625" style="316"/>
    <col min="4354" max="4354" width="5.5703125" style="316" customWidth="1"/>
    <col min="4355" max="4355" width="6.7109375" style="316" customWidth="1"/>
    <col min="4356" max="4378" width="1.5703125" style="316" customWidth="1"/>
    <col min="4379" max="4387" width="1.7109375" style="316" customWidth="1"/>
    <col min="4388" max="4396" width="1.5703125" style="316" customWidth="1"/>
    <col min="4397" max="4407" width="1.7109375" style="316" customWidth="1"/>
    <col min="4408" max="4408" width="1.5703125" style="316" customWidth="1"/>
    <col min="4409" max="4411" width="1.42578125" style="316" customWidth="1"/>
    <col min="4412" max="4413" width="1.5703125" style="316" customWidth="1"/>
    <col min="4414" max="4415" width="1.42578125" style="316" customWidth="1"/>
    <col min="4416" max="4422" width="1.5703125" style="316" customWidth="1"/>
    <col min="4423" max="4434" width="1.42578125" style="316" customWidth="1"/>
    <col min="4435" max="4609" width="16.28515625" style="316"/>
    <col min="4610" max="4610" width="5.5703125" style="316" customWidth="1"/>
    <col min="4611" max="4611" width="6.7109375" style="316" customWidth="1"/>
    <col min="4612" max="4634" width="1.5703125" style="316" customWidth="1"/>
    <col min="4635" max="4643" width="1.7109375" style="316" customWidth="1"/>
    <col min="4644" max="4652" width="1.5703125" style="316" customWidth="1"/>
    <col min="4653" max="4663" width="1.7109375" style="316" customWidth="1"/>
    <col min="4664" max="4664" width="1.5703125" style="316" customWidth="1"/>
    <col min="4665" max="4667" width="1.42578125" style="316" customWidth="1"/>
    <col min="4668" max="4669" width="1.5703125" style="316" customWidth="1"/>
    <col min="4670" max="4671" width="1.42578125" style="316" customWidth="1"/>
    <col min="4672" max="4678" width="1.5703125" style="316" customWidth="1"/>
    <col min="4679" max="4690" width="1.42578125" style="316" customWidth="1"/>
    <col min="4691" max="4865" width="16.28515625" style="316"/>
    <col min="4866" max="4866" width="5.5703125" style="316" customWidth="1"/>
    <col min="4867" max="4867" width="6.7109375" style="316" customWidth="1"/>
    <col min="4868" max="4890" width="1.5703125" style="316" customWidth="1"/>
    <col min="4891" max="4899" width="1.7109375" style="316" customWidth="1"/>
    <col min="4900" max="4908" width="1.5703125" style="316" customWidth="1"/>
    <col min="4909" max="4919" width="1.7109375" style="316" customWidth="1"/>
    <col min="4920" max="4920" width="1.5703125" style="316" customWidth="1"/>
    <col min="4921" max="4923" width="1.42578125" style="316" customWidth="1"/>
    <col min="4924" max="4925" width="1.5703125" style="316" customWidth="1"/>
    <col min="4926" max="4927" width="1.42578125" style="316" customWidth="1"/>
    <col min="4928" max="4934" width="1.5703125" style="316" customWidth="1"/>
    <col min="4935" max="4946" width="1.42578125" style="316" customWidth="1"/>
    <col min="4947" max="5121" width="16.28515625" style="316"/>
    <col min="5122" max="5122" width="5.5703125" style="316" customWidth="1"/>
    <col min="5123" max="5123" width="6.7109375" style="316" customWidth="1"/>
    <col min="5124" max="5146" width="1.5703125" style="316" customWidth="1"/>
    <col min="5147" max="5155" width="1.7109375" style="316" customWidth="1"/>
    <col min="5156" max="5164" width="1.5703125" style="316" customWidth="1"/>
    <col min="5165" max="5175" width="1.7109375" style="316" customWidth="1"/>
    <col min="5176" max="5176" width="1.5703125" style="316" customWidth="1"/>
    <col min="5177" max="5179" width="1.42578125" style="316" customWidth="1"/>
    <col min="5180" max="5181" width="1.5703125" style="316" customWidth="1"/>
    <col min="5182" max="5183" width="1.42578125" style="316" customWidth="1"/>
    <col min="5184" max="5190" width="1.5703125" style="316" customWidth="1"/>
    <col min="5191" max="5202" width="1.42578125" style="316" customWidth="1"/>
    <col min="5203" max="5377" width="16.28515625" style="316"/>
    <col min="5378" max="5378" width="5.5703125" style="316" customWidth="1"/>
    <col min="5379" max="5379" width="6.7109375" style="316" customWidth="1"/>
    <col min="5380" max="5402" width="1.5703125" style="316" customWidth="1"/>
    <col min="5403" max="5411" width="1.7109375" style="316" customWidth="1"/>
    <col min="5412" max="5420" width="1.5703125" style="316" customWidth="1"/>
    <col min="5421" max="5431" width="1.7109375" style="316" customWidth="1"/>
    <col min="5432" max="5432" width="1.5703125" style="316" customWidth="1"/>
    <col min="5433" max="5435" width="1.42578125" style="316" customWidth="1"/>
    <col min="5436" max="5437" width="1.5703125" style="316" customWidth="1"/>
    <col min="5438" max="5439" width="1.42578125" style="316" customWidth="1"/>
    <col min="5440" max="5446" width="1.5703125" style="316" customWidth="1"/>
    <col min="5447" max="5458" width="1.42578125" style="316" customWidth="1"/>
    <col min="5459" max="5633" width="16.28515625" style="316"/>
    <col min="5634" max="5634" width="5.5703125" style="316" customWidth="1"/>
    <col min="5635" max="5635" width="6.7109375" style="316" customWidth="1"/>
    <col min="5636" max="5658" width="1.5703125" style="316" customWidth="1"/>
    <col min="5659" max="5667" width="1.7109375" style="316" customWidth="1"/>
    <col min="5668" max="5676" width="1.5703125" style="316" customWidth="1"/>
    <col min="5677" max="5687" width="1.7109375" style="316" customWidth="1"/>
    <col min="5688" max="5688" width="1.5703125" style="316" customWidth="1"/>
    <col min="5689" max="5691" width="1.42578125" style="316" customWidth="1"/>
    <col min="5692" max="5693" width="1.5703125" style="316" customWidth="1"/>
    <col min="5694" max="5695" width="1.42578125" style="316" customWidth="1"/>
    <col min="5696" max="5702" width="1.5703125" style="316" customWidth="1"/>
    <col min="5703" max="5714" width="1.42578125" style="316" customWidth="1"/>
    <col min="5715" max="5889" width="16.28515625" style="316"/>
    <col min="5890" max="5890" width="5.5703125" style="316" customWidth="1"/>
    <col min="5891" max="5891" width="6.7109375" style="316" customWidth="1"/>
    <col min="5892" max="5914" width="1.5703125" style="316" customWidth="1"/>
    <col min="5915" max="5923" width="1.7109375" style="316" customWidth="1"/>
    <col min="5924" max="5932" width="1.5703125" style="316" customWidth="1"/>
    <col min="5933" max="5943" width="1.7109375" style="316" customWidth="1"/>
    <col min="5944" max="5944" width="1.5703125" style="316" customWidth="1"/>
    <col min="5945" max="5947" width="1.42578125" style="316" customWidth="1"/>
    <col min="5948" max="5949" width="1.5703125" style="316" customWidth="1"/>
    <col min="5950" max="5951" width="1.42578125" style="316" customWidth="1"/>
    <col min="5952" max="5958" width="1.5703125" style="316" customWidth="1"/>
    <col min="5959" max="5970" width="1.42578125" style="316" customWidth="1"/>
    <col min="5971" max="6145" width="16.28515625" style="316"/>
    <col min="6146" max="6146" width="5.5703125" style="316" customWidth="1"/>
    <col min="6147" max="6147" width="6.7109375" style="316" customWidth="1"/>
    <col min="6148" max="6170" width="1.5703125" style="316" customWidth="1"/>
    <col min="6171" max="6179" width="1.7109375" style="316" customWidth="1"/>
    <col min="6180" max="6188" width="1.5703125" style="316" customWidth="1"/>
    <col min="6189" max="6199" width="1.7109375" style="316" customWidth="1"/>
    <col min="6200" max="6200" width="1.5703125" style="316" customWidth="1"/>
    <col min="6201" max="6203" width="1.42578125" style="316" customWidth="1"/>
    <col min="6204" max="6205" width="1.5703125" style="316" customWidth="1"/>
    <col min="6206" max="6207" width="1.42578125" style="316" customWidth="1"/>
    <col min="6208" max="6214" width="1.5703125" style="316" customWidth="1"/>
    <col min="6215" max="6226" width="1.42578125" style="316" customWidth="1"/>
    <col min="6227" max="6401" width="16.28515625" style="316"/>
    <col min="6402" max="6402" width="5.5703125" style="316" customWidth="1"/>
    <col min="6403" max="6403" width="6.7109375" style="316" customWidth="1"/>
    <col min="6404" max="6426" width="1.5703125" style="316" customWidth="1"/>
    <col min="6427" max="6435" width="1.7109375" style="316" customWidth="1"/>
    <col min="6436" max="6444" width="1.5703125" style="316" customWidth="1"/>
    <col min="6445" max="6455" width="1.7109375" style="316" customWidth="1"/>
    <col min="6456" max="6456" width="1.5703125" style="316" customWidth="1"/>
    <col min="6457" max="6459" width="1.42578125" style="316" customWidth="1"/>
    <col min="6460" max="6461" width="1.5703125" style="316" customWidth="1"/>
    <col min="6462" max="6463" width="1.42578125" style="316" customWidth="1"/>
    <col min="6464" max="6470" width="1.5703125" style="316" customWidth="1"/>
    <col min="6471" max="6482" width="1.42578125" style="316" customWidth="1"/>
    <col min="6483" max="6657" width="16.28515625" style="316"/>
    <col min="6658" max="6658" width="5.5703125" style="316" customWidth="1"/>
    <col min="6659" max="6659" width="6.7109375" style="316" customWidth="1"/>
    <col min="6660" max="6682" width="1.5703125" style="316" customWidth="1"/>
    <col min="6683" max="6691" width="1.7109375" style="316" customWidth="1"/>
    <col min="6692" max="6700" width="1.5703125" style="316" customWidth="1"/>
    <col min="6701" max="6711" width="1.7109375" style="316" customWidth="1"/>
    <col min="6712" max="6712" width="1.5703125" style="316" customWidth="1"/>
    <col min="6713" max="6715" width="1.42578125" style="316" customWidth="1"/>
    <col min="6716" max="6717" width="1.5703125" style="316" customWidth="1"/>
    <col min="6718" max="6719" width="1.42578125" style="316" customWidth="1"/>
    <col min="6720" max="6726" width="1.5703125" style="316" customWidth="1"/>
    <col min="6727" max="6738" width="1.42578125" style="316" customWidth="1"/>
    <col min="6739" max="6913" width="16.28515625" style="316"/>
    <col min="6914" max="6914" width="5.5703125" style="316" customWidth="1"/>
    <col min="6915" max="6915" width="6.7109375" style="316" customWidth="1"/>
    <col min="6916" max="6938" width="1.5703125" style="316" customWidth="1"/>
    <col min="6939" max="6947" width="1.7109375" style="316" customWidth="1"/>
    <col min="6948" max="6956" width="1.5703125" style="316" customWidth="1"/>
    <col min="6957" max="6967" width="1.7109375" style="316" customWidth="1"/>
    <col min="6968" max="6968" width="1.5703125" style="316" customWidth="1"/>
    <col min="6969" max="6971" width="1.42578125" style="316" customWidth="1"/>
    <col min="6972" max="6973" width="1.5703125" style="316" customWidth="1"/>
    <col min="6974" max="6975" width="1.42578125" style="316" customWidth="1"/>
    <col min="6976" max="6982" width="1.5703125" style="316" customWidth="1"/>
    <col min="6983" max="6994" width="1.42578125" style="316" customWidth="1"/>
    <col min="6995" max="7169" width="16.28515625" style="316"/>
    <col min="7170" max="7170" width="5.5703125" style="316" customWidth="1"/>
    <col min="7171" max="7171" width="6.7109375" style="316" customWidth="1"/>
    <col min="7172" max="7194" width="1.5703125" style="316" customWidth="1"/>
    <col min="7195" max="7203" width="1.7109375" style="316" customWidth="1"/>
    <col min="7204" max="7212" width="1.5703125" style="316" customWidth="1"/>
    <col min="7213" max="7223" width="1.7109375" style="316" customWidth="1"/>
    <col min="7224" max="7224" width="1.5703125" style="316" customWidth="1"/>
    <col min="7225" max="7227" width="1.42578125" style="316" customWidth="1"/>
    <col min="7228" max="7229" width="1.5703125" style="316" customWidth="1"/>
    <col min="7230" max="7231" width="1.42578125" style="316" customWidth="1"/>
    <col min="7232" max="7238" width="1.5703125" style="316" customWidth="1"/>
    <col min="7239" max="7250" width="1.42578125" style="316" customWidth="1"/>
    <col min="7251" max="7425" width="16.28515625" style="316"/>
    <col min="7426" max="7426" width="5.5703125" style="316" customWidth="1"/>
    <col min="7427" max="7427" width="6.7109375" style="316" customWidth="1"/>
    <col min="7428" max="7450" width="1.5703125" style="316" customWidth="1"/>
    <col min="7451" max="7459" width="1.7109375" style="316" customWidth="1"/>
    <col min="7460" max="7468" width="1.5703125" style="316" customWidth="1"/>
    <col min="7469" max="7479" width="1.7109375" style="316" customWidth="1"/>
    <col min="7480" max="7480" width="1.5703125" style="316" customWidth="1"/>
    <col min="7481" max="7483" width="1.42578125" style="316" customWidth="1"/>
    <col min="7484" max="7485" width="1.5703125" style="316" customWidth="1"/>
    <col min="7486" max="7487" width="1.42578125" style="316" customWidth="1"/>
    <col min="7488" max="7494" width="1.5703125" style="316" customWidth="1"/>
    <col min="7495" max="7506" width="1.42578125" style="316" customWidth="1"/>
    <col min="7507" max="7681" width="16.28515625" style="316"/>
    <col min="7682" max="7682" width="5.5703125" style="316" customWidth="1"/>
    <col min="7683" max="7683" width="6.7109375" style="316" customWidth="1"/>
    <col min="7684" max="7706" width="1.5703125" style="316" customWidth="1"/>
    <col min="7707" max="7715" width="1.7109375" style="316" customWidth="1"/>
    <col min="7716" max="7724" width="1.5703125" style="316" customWidth="1"/>
    <col min="7725" max="7735" width="1.7109375" style="316" customWidth="1"/>
    <col min="7736" max="7736" width="1.5703125" style="316" customWidth="1"/>
    <col min="7737" max="7739" width="1.42578125" style="316" customWidth="1"/>
    <col min="7740" max="7741" width="1.5703125" style="316" customWidth="1"/>
    <col min="7742" max="7743" width="1.42578125" style="316" customWidth="1"/>
    <col min="7744" max="7750" width="1.5703125" style="316" customWidth="1"/>
    <col min="7751" max="7762" width="1.42578125" style="316" customWidth="1"/>
    <col min="7763" max="7937" width="16.28515625" style="316"/>
    <col min="7938" max="7938" width="5.5703125" style="316" customWidth="1"/>
    <col min="7939" max="7939" width="6.7109375" style="316" customWidth="1"/>
    <col min="7940" max="7962" width="1.5703125" style="316" customWidth="1"/>
    <col min="7963" max="7971" width="1.7109375" style="316" customWidth="1"/>
    <col min="7972" max="7980" width="1.5703125" style="316" customWidth="1"/>
    <col min="7981" max="7991" width="1.7109375" style="316" customWidth="1"/>
    <col min="7992" max="7992" width="1.5703125" style="316" customWidth="1"/>
    <col min="7993" max="7995" width="1.42578125" style="316" customWidth="1"/>
    <col min="7996" max="7997" width="1.5703125" style="316" customWidth="1"/>
    <col min="7998" max="7999" width="1.42578125" style="316" customWidth="1"/>
    <col min="8000" max="8006" width="1.5703125" style="316" customWidth="1"/>
    <col min="8007" max="8018" width="1.42578125" style="316" customWidth="1"/>
    <col min="8019" max="8193" width="16.28515625" style="316"/>
    <col min="8194" max="8194" width="5.5703125" style="316" customWidth="1"/>
    <col min="8195" max="8195" width="6.7109375" style="316" customWidth="1"/>
    <col min="8196" max="8218" width="1.5703125" style="316" customWidth="1"/>
    <col min="8219" max="8227" width="1.7109375" style="316" customWidth="1"/>
    <col min="8228" max="8236" width="1.5703125" style="316" customWidth="1"/>
    <col min="8237" max="8247" width="1.7109375" style="316" customWidth="1"/>
    <col min="8248" max="8248" width="1.5703125" style="316" customWidth="1"/>
    <col min="8249" max="8251" width="1.42578125" style="316" customWidth="1"/>
    <col min="8252" max="8253" width="1.5703125" style="316" customWidth="1"/>
    <col min="8254" max="8255" width="1.42578125" style="316" customWidth="1"/>
    <col min="8256" max="8262" width="1.5703125" style="316" customWidth="1"/>
    <col min="8263" max="8274" width="1.42578125" style="316" customWidth="1"/>
    <col min="8275" max="8449" width="16.28515625" style="316"/>
    <col min="8450" max="8450" width="5.5703125" style="316" customWidth="1"/>
    <col min="8451" max="8451" width="6.7109375" style="316" customWidth="1"/>
    <col min="8452" max="8474" width="1.5703125" style="316" customWidth="1"/>
    <col min="8475" max="8483" width="1.7109375" style="316" customWidth="1"/>
    <col min="8484" max="8492" width="1.5703125" style="316" customWidth="1"/>
    <col min="8493" max="8503" width="1.7109375" style="316" customWidth="1"/>
    <col min="8504" max="8504" width="1.5703125" style="316" customWidth="1"/>
    <col min="8505" max="8507" width="1.42578125" style="316" customWidth="1"/>
    <col min="8508" max="8509" width="1.5703125" style="316" customWidth="1"/>
    <col min="8510" max="8511" width="1.42578125" style="316" customWidth="1"/>
    <col min="8512" max="8518" width="1.5703125" style="316" customWidth="1"/>
    <col min="8519" max="8530" width="1.42578125" style="316" customWidth="1"/>
    <col min="8531" max="8705" width="16.28515625" style="316"/>
    <col min="8706" max="8706" width="5.5703125" style="316" customWidth="1"/>
    <col min="8707" max="8707" width="6.7109375" style="316" customWidth="1"/>
    <col min="8708" max="8730" width="1.5703125" style="316" customWidth="1"/>
    <col min="8731" max="8739" width="1.7109375" style="316" customWidth="1"/>
    <col min="8740" max="8748" width="1.5703125" style="316" customWidth="1"/>
    <col min="8749" max="8759" width="1.7109375" style="316" customWidth="1"/>
    <col min="8760" max="8760" width="1.5703125" style="316" customWidth="1"/>
    <col min="8761" max="8763" width="1.42578125" style="316" customWidth="1"/>
    <col min="8764" max="8765" width="1.5703125" style="316" customWidth="1"/>
    <col min="8766" max="8767" width="1.42578125" style="316" customWidth="1"/>
    <col min="8768" max="8774" width="1.5703125" style="316" customWidth="1"/>
    <col min="8775" max="8786" width="1.42578125" style="316" customWidth="1"/>
    <col min="8787" max="8961" width="16.28515625" style="316"/>
    <col min="8962" max="8962" width="5.5703125" style="316" customWidth="1"/>
    <col min="8963" max="8963" width="6.7109375" style="316" customWidth="1"/>
    <col min="8964" max="8986" width="1.5703125" style="316" customWidth="1"/>
    <col min="8987" max="8995" width="1.7109375" style="316" customWidth="1"/>
    <col min="8996" max="9004" width="1.5703125" style="316" customWidth="1"/>
    <col min="9005" max="9015" width="1.7109375" style="316" customWidth="1"/>
    <col min="9016" max="9016" width="1.5703125" style="316" customWidth="1"/>
    <col min="9017" max="9019" width="1.42578125" style="316" customWidth="1"/>
    <col min="9020" max="9021" width="1.5703125" style="316" customWidth="1"/>
    <col min="9022" max="9023" width="1.42578125" style="316" customWidth="1"/>
    <col min="9024" max="9030" width="1.5703125" style="316" customWidth="1"/>
    <col min="9031" max="9042" width="1.42578125" style="316" customWidth="1"/>
    <col min="9043" max="9217" width="16.28515625" style="316"/>
    <col min="9218" max="9218" width="5.5703125" style="316" customWidth="1"/>
    <col min="9219" max="9219" width="6.7109375" style="316" customWidth="1"/>
    <col min="9220" max="9242" width="1.5703125" style="316" customWidth="1"/>
    <col min="9243" max="9251" width="1.7109375" style="316" customWidth="1"/>
    <col min="9252" max="9260" width="1.5703125" style="316" customWidth="1"/>
    <col min="9261" max="9271" width="1.7109375" style="316" customWidth="1"/>
    <col min="9272" max="9272" width="1.5703125" style="316" customWidth="1"/>
    <col min="9273" max="9275" width="1.42578125" style="316" customWidth="1"/>
    <col min="9276" max="9277" width="1.5703125" style="316" customWidth="1"/>
    <col min="9278" max="9279" width="1.42578125" style="316" customWidth="1"/>
    <col min="9280" max="9286" width="1.5703125" style="316" customWidth="1"/>
    <col min="9287" max="9298" width="1.42578125" style="316" customWidth="1"/>
    <col min="9299" max="9473" width="16.28515625" style="316"/>
    <col min="9474" max="9474" width="5.5703125" style="316" customWidth="1"/>
    <col min="9475" max="9475" width="6.7109375" style="316" customWidth="1"/>
    <col min="9476" max="9498" width="1.5703125" style="316" customWidth="1"/>
    <col min="9499" max="9507" width="1.7109375" style="316" customWidth="1"/>
    <col min="9508" max="9516" width="1.5703125" style="316" customWidth="1"/>
    <col min="9517" max="9527" width="1.7109375" style="316" customWidth="1"/>
    <col min="9528" max="9528" width="1.5703125" style="316" customWidth="1"/>
    <col min="9529" max="9531" width="1.42578125" style="316" customWidth="1"/>
    <col min="9532" max="9533" width="1.5703125" style="316" customWidth="1"/>
    <col min="9534" max="9535" width="1.42578125" style="316" customWidth="1"/>
    <col min="9536" max="9542" width="1.5703125" style="316" customWidth="1"/>
    <col min="9543" max="9554" width="1.42578125" style="316" customWidth="1"/>
    <col min="9555" max="9729" width="16.28515625" style="316"/>
    <col min="9730" max="9730" width="5.5703125" style="316" customWidth="1"/>
    <col min="9731" max="9731" width="6.7109375" style="316" customWidth="1"/>
    <col min="9732" max="9754" width="1.5703125" style="316" customWidth="1"/>
    <col min="9755" max="9763" width="1.7109375" style="316" customWidth="1"/>
    <col min="9764" max="9772" width="1.5703125" style="316" customWidth="1"/>
    <col min="9773" max="9783" width="1.7109375" style="316" customWidth="1"/>
    <col min="9784" max="9784" width="1.5703125" style="316" customWidth="1"/>
    <col min="9785" max="9787" width="1.42578125" style="316" customWidth="1"/>
    <col min="9788" max="9789" width="1.5703125" style="316" customWidth="1"/>
    <col min="9790" max="9791" width="1.42578125" style="316" customWidth="1"/>
    <col min="9792" max="9798" width="1.5703125" style="316" customWidth="1"/>
    <col min="9799" max="9810" width="1.42578125" style="316" customWidth="1"/>
    <col min="9811" max="9985" width="16.28515625" style="316"/>
    <col min="9986" max="9986" width="5.5703125" style="316" customWidth="1"/>
    <col min="9987" max="9987" width="6.7109375" style="316" customWidth="1"/>
    <col min="9988" max="10010" width="1.5703125" style="316" customWidth="1"/>
    <col min="10011" max="10019" width="1.7109375" style="316" customWidth="1"/>
    <col min="10020" max="10028" width="1.5703125" style="316" customWidth="1"/>
    <col min="10029" max="10039" width="1.7109375" style="316" customWidth="1"/>
    <col min="10040" max="10040" width="1.5703125" style="316" customWidth="1"/>
    <col min="10041" max="10043" width="1.42578125" style="316" customWidth="1"/>
    <col min="10044" max="10045" width="1.5703125" style="316" customWidth="1"/>
    <col min="10046" max="10047" width="1.42578125" style="316" customWidth="1"/>
    <col min="10048" max="10054" width="1.5703125" style="316" customWidth="1"/>
    <col min="10055" max="10066" width="1.42578125" style="316" customWidth="1"/>
    <col min="10067" max="10241" width="16.28515625" style="316"/>
    <col min="10242" max="10242" width="5.5703125" style="316" customWidth="1"/>
    <col min="10243" max="10243" width="6.7109375" style="316" customWidth="1"/>
    <col min="10244" max="10266" width="1.5703125" style="316" customWidth="1"/>
    <col min="10267" max="10275" width="1.7109375" style="316" customWidth="1"/>
    <col min="10276" max="10284" width="1.5703125" style="316" customWidth="1"/>
    <col min="10285" max="10295" width="1.7109375" style="316" customWidth="1"/>
    <col min="10296" max="10296" width="1.5703125" style="316" customWidth="1"/>
    <col min="10297" max="10299" width="1.42578125" style="316" customWidth="1"/>
    <col min="10300" max="10301" width="1.5703125" style="316" customWidth="1"/>
    <col min="10302" max="10303" width="1.42578125" style="316" customWidth="1"/>
    <col min="10304" max="10310" width="1.5703125" style="316" customWidth="1"/>
    <col min="10311" max="10322" width="1.42578125" style="316" customWidth="1"/>
    <col min="10323" max="10497" width="16.28515625" style="316"/>
    <col min="10498" max="10498" width="5.5703125" style="316" customWidth="1"/>
    <col min="10499" max="10499" width="6.7109375" style="316" customWidth="1"/>
    <col min="10500" max="10522" width="1.5703125" style="316" customWidth="1"/>
    <col min="10523" max="10531" width="1.7109375" style="316" customWidth="1"/>
    <col min="10532" max="10540" width="1.5703125" style="316" customWidth="1"/>
    <col min="10541" max="10551" width="1.7109375" style="316" customWidth="1"/>
    <col min="10552" max="10552" width="1.5703125" style="316" customWidth="1"/>
    <col min="10553" max="10555" width="1.42578125" style="316" customWidth="1"/>
    <col min="10556" max="10557" width="1.5703125" style="316" customWidth="1"/>
    <col min="10558" max="10559" width="1.42578125" style="316" customWidth="1"/>
    <col min="10560" max="10566" width="1.5703125" style="316" customWidth="1"/>
    <col min="10567" max="10578" width="1.42578125" style="316" customWidth="1"/>
    <col min="10579" max="10753" width="16.28515625" style="316"/>
    <col min="10754" max="10754" width="5.5703125" style="316" customWidth="1"/>
    <col min="10755" max="10755" width="6.7109375" style="316" customWidth="1"/>
    <col min="10756" max="10778" width="1.5703125" style="316" customWidth="1"/>
    <col min="10779" max="10787" width="1.7109375" style="316" customWidth="1"/>
    <col min="10788" max="10796" width="1.5703125" style="316" customWidth="1"/>
    <col min="10797" max="10807" width="1.7109375" style="316" customWidth="1"/>
    <col min="10808" max="10808" width="1.5703125" style="316" customWidth="1"/>
    <col min="10809" max="10811" width="1.42578125" style="316" customWidth="1"/>
    <col min="10812" max="10813" width="1.5703125" style="316" customWidth="1"/>
    <col min="10814" max="10815" width="1.42578125" style="316" customWidth="1"/>
    <col min="10816" max="10822" width="1.5703125" style="316" customWidth="1"/>
    <col min="10823" max="10834" width="1.42578125" style="316" customWidth="1"/>
    <col min="10835" max="11009" width="16.28515625" style="316"/>
    <col min="11010" max="11010" width="5.5703125" style="316" customWidth="1"/>
    <col min="11011" max="11011" width="6.7109375" style="316" customWidth="1"/>
    <col min="11012" max="11034" width="1.5703125" style="316" customWidth="1"/>
    <col min="11035" max="11043" width="1.7109375" style="316" customWidth="1"/>
    <col min="11044" max="11052" width="1.5703125" style="316" customWidth="1"/>
    <col min="11053" max="11063" width="1.7109375" style="316" customWidth="1"/>
    <col min="11064" max="11064" width="1.5703125" style="316" customWidth="1"/>
    <col min="11065" max="11067" width="1.42578125" style="316" customWidth="1"/>
    <col min="11068" max="11069" width="1.5703125" style="316" customWidth="1"/>
    <col min="11070" max="11071" width="1.42578125" style="316" customWidth="1"/>
    <col min="11072" max="11078" width="1.5703125" style="316" customWidth="1"/>
    <col min="11079" max="11090" width="1.42578125" style="316" customWidth="1"/>
    <col min="11091" max="11265" width="16.28515625" style="316"/>
    <col min="11266" max="11266" width="5.5703125" style="316" customWidth="1"/>
    <col min="11267" max="11267" width="6.7109375" style="316" customWidth="1"/>
    <col min="11268" max="11290" width="1.5703125" style="316" customWidth="1"/>
    <col min="11291" max="11299" width="1.7109375" style="316" customWidth="1"/>
    <col min="11300" max="11308" width="1.5703125" style="316" customWidth="1"/>
    <col min="11309" max="11319" width="1.7109375" style="316" customWidth="1"/>
    <col min="11320" max="11320" width="1.5703125" style="316" customWidth="1"/>
    <col min="11321" max="11323" width="1.42578125" style="316" customWidth="1"/>
    <col min="11324" max="11325" width="1.5703125" style="316" customWidth="1"/>
    <col min="11326" max="11327" width="1.42578125" style="316" customWidth="1"/>
    <col min="11328" max="11334" width="1.5703125" style="316" customWidth="1"/>
    <col min="11335" max="11346" width="1.42578125" style="316" customWidth="1"/>
    <col min="11347" max="11521" width="16.28515625" style="316"/>
    <col min="11522" max="11522" width="5.5703125" style="316" customWidth="1"/>
    <col min="11523" max="11523" width="6.7109375" style="316" customWidth="1"/>
    <col min="11524" max="11546" width="1.5703125" style="316" customWidth="1"/>
    <col min="11547" max="11555" width="1.7109375" style="316" customWidth="1"/>
    <col min="11556" max="11564" width="1.5703125" style="316" customWidth="1"/>
    <col min="11565" max="11575" width="1.7109375" style="316" customWidth="1"/>
    <col min="11576" max="11576" width="1.5703125" style="316" customWidth="1"/>
    <col min="11577" max="11579" width="1.42578125" style="316" customWidth="1"/>
    <col min="11580" max="11581" width="1.5703125" style="316" customWidth="1"/>
    <col min="11582" max="11583" width="1.42578125" style="316" customWidth="1"/>
    <col min="11584" max="11590" width="1.5703125" style="316" customWidth="1"/>
    <col min="11591" max="11602" width="1.42578125" style="316" customWidth="1"/>
    <col min="11603" max="11777" width="16.28515625" style="316"/>
    <col min="11778" max="11778" width="5.5703125" style="316" customWidth="1"/>
    <col min="11779" max="11779" width="6.7109375" style="316" customWidth="1"/>
    <col min="11780" max="11802" width="1.5703125" style="316" customWidth="1"/>
    <col min="11803" max="11811" width="1.7109375" style="316" customWidth="1"/>
    <col min="11812" max="11820" width="1.5703125" style="316" customWidth="1"/>
    <col min="11821" max="11831" width="1.7109375" style="316" customWidth="1"/>
    <col min="11832" max="11832" width="1.5703125" style="316" customWidth="1"/>
    <col min="11833" max="11835" width="1.42578125" style="316" customWidth="1"/>
    <col min="11836" max="11837" width="1.5703125" style="316" customWidth="1"/>
    <col min="11838" max="11839" width="1.42578125" style="316" customWidth="1"/>
    <col min="11840" max="11846" width="1.5703125" style="316" customWidth="1"/>
    <col min="11847" max="11858" width="1.42578125" style="316" customWidth="1"/>
    <col min="11859" max="12033" width="16.28515625" style="316"/>
    <col min="12034" max="12034" width="5.5703125" style="316" customWidth="1"/>
    <col min="12035" max="12035" width="6.7109375" style="316" customWidth="1"/>
    <col min="12036" max="12058" width="1.5703125" style="316" customWidth="1"/>
    <col min="12059" max="12067" width="1.7109375" style="316" customWidth="1"/>
    <col min="12068" max="12076" width="1.5703125" style="316" customWidth="1"/>
    <col min="12077" max="12087" width="1.7109375" style="316" customWidth="1"/>
    <col min="12088" max="12088" width="1.5703125" style="316" customWidth="1"/>
    <col min="12089" max="12091" width="1.42578125" style="316" customWidth="1"/>
    <col min="12092" max="12093" width="1.5703125" style="316" customWidth="1"/>
    <col min="12094" max="12095" width="1.42578125" style="316" customWidth="1"/>
    <col min="12096" max="12102" width="1.5703125" style="316" customWidth="1"/>
    <col min="12103" max="12114" width="1.42578125" style="316" customWidth="1"/>
    <col min="12115" max="12289" width="16.28515625" style="316"/>
    <col min="12290" max="12290" width="5.5703125" style="316" customWidth="1"/>
    <col min="12291" max="12291" width="6.7109375" style="316" customWidth="1"/>
    <col min="12292" max="12314" width="1.5703125" style="316" customWidth="1"/>
    <col min="12315" max="12323" width="1.7109375" style="316" customWidth="1"/>
    <col min="12324" max="12332" width="1.5703125" style="316" customWidth="1"/>
    <col min="12333" max="12343" width="1.7109375" style="316" customWidth="1"/>
    <col min="12344" max="12344" width="1.5703125" style="316" customWidth="1"/>
    <col min="12345" max="12347" width="1.42578125" style="316" customWidth="1"/>
    <col min="12348" max="12349" width="1.5703125" style="316" customWidth="1"/>
    <col min="12350" max="12351" width="1.42578125" style="316" customWidth="1"/>
    <col min="12352" max="12358" width="1.5703125" style="316" customWidth="1"/>
    <col min="12359" max="12370" width="1.42578125" style="316" customWidth="1"/>
    <col min="12371" max="12545" width="16.28515625" style="316"/>
    <col min="12546" max="12546" width="5.5703125" style="316" customWidth="1"/>
    <col min="12547" max="12547" width="6.7109375" style="316" customWidth="1"/>
    <col min="12548" max="12570" width="1.5703125" style="316" customWidth="1"/>
    <col min="12571" max="12579" width="1.7109375" style="316" customWidth="1"/>
    <col min="12580" max="12588" width="1.5703125" style="316" customWidth="1"/>
    <col min="12589" max="12599" width="1.7109375" style="316" customWidth="1"/>
    <col min="12600" max="12600" width="1.5703125" style="316" customWidth="1"/>
    <col min="12601" max="12603" width="1.42578125" style="316" customWidth="1"/>
    <col min="12604" max="12605" width="1.5703125" style="316" customWidth="1"/>
    <col min="12606" max="12607" width="1.42578125" style="316" customWidth="1"/>
    <col min="12608" max="12614" width="1.5703125" style="316" customWidth="1"/>
    <col min="12615" max="12626" width="1.42578125" style="316" customWidth="1"/>
    <col min="12627" max="12801" width="16.28515625" style="316"/>
    <col min="12802" max="12802" width="5.5703125" style="316" customWidth="1"/>
    <col min="12803" max="12803" width="6.7109375" style="316" customWidth="1"/>
    <col min="12804" max="12826" width="1.5703125" style="316" customWidth="1"/>
    <col min="12827" max="12835" width="1.7109375" style="316" customWidth="1"/>
    <col min="12836" max="12844" width="1.5703125" style="316" customWidth="1"/>
    <col min="12845" max="12855" width="1.7109375" style="316" customWidth="1"/>
    <col min="12856" max="12856" width="1.5703125" style="316" customWidth="1"/>
    <col min="12857" max="12859" width="1.42578125" style="316" customWidth="1"/>
    <col min="12860" max="12861" width="1.5703125" style="316" customWidth="1"/>
    <col min="12862" max="12863" width="1.42578125" style="316" customWidth="1"/>
    <col min="12864" max="12870" width="1.5703125" style="316" customWidth="1"/>
    <col min="12871" max="12882" width="1.42578125" style="316" customWidth="1"/>
    <col min="12883" max="13057" width="16.28515625" style="316"/>
    <col min="13058" max="13058" width="5.5703125" style="316" customWidth="1"/>
    <col min="13059" max="13059" width="6.7109375" style="316" customWidth="1"/>
    <col min="13060" max="13082" width="1.5703125" style="316" customWidth="1"/>
    <col min="13083" max="13091" width="1.7109375" style="316" customWidth="1"/>
    <col min="13092" max="13100" width="1.5703125" style="316" customWidth="1"/>
    <col min="13101" max="13111" width="1.7109375" style="316" customWidth="1"/>
    <col min="13112" max="13112" width="1.5703125" style="316" customWidth="1"/>
    <col min="13113" max="13115" width="1.42578125" style="316" customWidth="1"/>
    <col min="13116" max="13117" width="1.5703125" style="316" customWidth="1"/>
    <col min="13118" max="13119" width="1.42578125" style="316" customWidth="1"/>
    <col min="13120" max="13126" width="1.5703125" style="316" customWidth="1"/>
    <col min="13127" max="13138" width="1.42578125" style="316" customWidth="1"/>
    <col min="13139" max="13313" width="16.28515625" style="316"/>
    <col min="13314" max="13314" width="5.5703125" style="316" customWidth="1"/>
    <col min="13315" max="13315" width="6.7109375" style="316" customWidth="1"/>
    <col min="13316" max="13338" width="1.5703125" style="316" customWidth="1"/>
    <col min="13339" max="13347" width="1.7109375" style="316" customWidth="1"/>
    <col min="13348" max="13356" width="1.5703125" style="316" customWidth="1"/>
    <col min="13357" max="13367" width="1.7109375" style="316" customWidth="1"/>
    <col min="13368" max="13368" width="1.5703125" style="316" customWidth="1"/>
    <col min="13369" max="13371" width="1.42578125" style="316" customWidth="1"/>
    <col min="13372" max="13373" width="1.5703125" style="316" customWidth="1"/>
    <col min="13374" max="13375" width="1.42578125" style="316" customWidth="1"/>
    <col min="13376" max="13382" width="1.5703125" style="316" customWidth="1"/>
    <col min="13383" max="13394" width="1.42578125" style="316" customWidth="1"/>
    <col min="13395" max="13569" width="16.28515625" style="316"/>
    <col min="13570" max="13570" width="5.5703125" style="316" customWidth="1"/>
    <col min="13571" max="13571" width="6.7109375" style="316" customWidth="1"/>
    <col min="13572" max="13594" width="1.5703125" style="316" customWidth="1"/>
    <col min="13595" max="13603" width="1.7109375" style="316" customWidth="1"/>
    <col min="13604" max="13612" width="1.5703125" style="316" customWidth="1"/>
    <col min="13613" max="13623" width="1.7109375" style="316" customWidth="1"/>
    <col min="13624" max="13624" width="1.5703125" style="316" customWidth="1"/>
    <col min="13625" max="13627" width="1.42578125" style="316" customWidth="1"/>
    <col min="13628" max="13629" width="1.5703125" style="316" customWidth="1"/>
    <col min="13630" max="13631" width="1.42578125" style="316" customWidth="1"/>
    <col min="13632" max="13638" width="1.5703125" style="316" customWidth="1"/>
    <col min="13639" max="13650" width="1.42578125" style="316" customWidth="1"/>
    <col min="13651" max="13825" width="16.28515625" style="316"/>
    <col min="13826" max="13826" width="5.5703125" style="316" customWidth="1"/>
    <col min="13827" max="13827" width="6.7109375" style="316" customWidth="1"/>
    <col min="13828" max="13850" width="1.5703125" style="316" customWidth="1"/>
    <col min="13851" max="13859" width="1.7109375" style="316" customWidth="1"/>
    <col min="13860" max="13868" width="1.5703125" style="316" customWidth="1"/>
    <col min="13869" max="13879" width="1.7109375" style="316" customWidth="1"/>
    <col min="13880" max="13880" width="1.5703125" style="316" customWidth="1"/>
    <col min="13881" max="13883" width="1.42578125" style="316" customWidth="1"/>
    <col min="13884" max="13885" width="1.5703125" style="316" customWidth="1"/>
    <col min="13886" max="13887" width="1.42578125" style="316" customWidth="1"/>
    <col min="13888" max="13894" width="1.5703125" style="316" customWidth="1"/>
    <col min="13895" max="13906" width="1.42578125" style="316" customWidth="1"/>
    <col min="13907" max="14081" width="16.28515625" style="316"/>
    <col min="14082" max="14082" width="5.5703125" style="316" customWidth="1"/>
    <col min="14083" max="14083" width="6.7109375" style="316" customWidth="1"/>
    <col min="14084" max="14106" width="1.5703125" style="316" customWidth="1"/>
    <col min="14107" max="14115" width="1.7109375" style="316" customWidth="1"/>
    <col min="14116" max="14124" width="1.5703125" style="316" customWidth="1"/>
    <col min="14125" max="14135" width="1.7109375" style="316" customWidth="1"/>
    <col min="14136" max="14136" width="1.5703125" style="316" customWidth="1"/>
    <col min="14137" max="14139" width="1.42578125" style="316" customWidth="1"/>
    <col min="14140" max="14141" width="1.5703125" style="316" customWidth="1"/>
    <col min="14142" max="14143" width="1.42578125" style="316" customWidth="1"/>
    <col min="14144" max="14150" width="1.5703125" style="316" customWidth="1"/>
    <col min="14151" max="14162" width="1.42578125" style="316" customWidth="1"/>
    <col min="14163" max="14337" width="16.28515625" style="316"/>
    <col min="14338" max="14338" width="5.5703125" style="316" customWidth="1"/>
    <col min="14339" max="14339" width="6.7109375" style="316" customWidth="1"/>
    <col min="14340" max="14362" width="1.5703125" style="316" customWidth="1"/>
    <col min="14363" max="14371" width="1.7109375" style="316" customWidth="1"/>
    <col min="14372" max="14380" width="1.5703125" style="316" customWidth="1"/>
    <col min="14381" max="14391" width="1.7109375" style="316" customWidth="1"/>
    <col min="14392" max="14392" width="1.5703125" style="316" customWidth="1"/>
    <col min="14393" max="14395" width="1.42578125" style="316" customWidth="1"/>
    <col min="14396" max="14397" width="1.5703125" style="316" customWidth="1"/>
    <col min="14398" max="14399" width="1.42578125" style="316" customWidth="1"/>
    <col min="14400" max="14406" width="1.5703125" style="316" customWidth="1"/>
    <col min="14407" max="14418" width="1.42578125" style="316" customWidth="1"/>
    <col min="14419" max="14593" width="16.28515625" style="316"/>
    <col min="14594" max="14594" width="5.5703125" style="316" customWidth="1"/>
    <col min="14595" max="14595" width="6.7109375" style="316" customWidth="1"/>
    <col min="14596" max="14618" width="1.5703125" style="316" customWidth="1"/>
    <col min="14619" max="14627" width="1.7109375" style="316" customWidth="1"/>
    <col min="14628" max="14636" width="1.5703125" style="316" customWidth="1"/>
    <col min="14637" max="14647" width="1.7109375" style="316" customWidth="1"/>
    <col min="14648" max="14648" width="1.5703125" style="316" customWidth="1"/>
    <col min="14649" max="14651" width="1.42578125" style="316" customWidth="1"/>
    <col min="14652" max="14653" width="1.5703125" style="316" customWidth="1"/>
    <col min="14654" max="14655" width="1.42578125" style="316" customWidth="1"/>
    <col min="14656" max="14662" width="1.5703125" style="316" customWidth="1"/>
    <col min="14663" max="14674" width="1.42578125" style="316" customWidth="1"/>
    <col min="14675" max="14849" width="16.28515625" style="316"/>
    <col min="14850" max="14850" width="5.5703125" style="316" customWidth="1"/>
    <col min="14851" max="14851" width="6.7109375" style="316" customWidth="1"/>
    <col min="14852" max="14874" width="1.5703125" style="316" customWidth="1"/>
    <col min="14875" max="14883" width="1.7109375" style="316" customWidth="1"/>
    <col min="14884" max="14892" width="1.5703125" style="316" customWidth="1"/>
    <col min="14893" max="14903" width="1.7109375" style="316" customWidth="1"/>
    <col min="14904" max="14904" width="1.5703125" style="316" customWidth="1"/>
    <col min="14905" max="14907" width="1.42578125" style="316" customWidth="1"/>
    <col min="14908" max="14909" width="1.5703125" style="316" customWidth="1"/>
    <col min="14910" max="14911" width="1.42578125" style="316" customWidth="1"/>
    <col min="14912" max="14918" width="1.5703125" style="316" customWidth="1"/>
    <col min="14919" max="14930" width="1.42578125" style="316" customWidth="1"/>
    <col min="14931" max="16384" width="16.28515625" style="316"/>
  </cols>
  <sheetData>
    <row r="1" spans="1:81" s="1100" customFormat="1" ht="15" customHeight="1">
      <c r="A1" s="1106" t="s">
        <v>1750</v>
      </c>
    </row>
    <row r="2" spans="1:81" ht="17.100000000000001" customHeight="1">
      <c r="A2" s="462" t="s">
        <v>130</v>
      </c>
      <c r="B2" s="458"/>
      <c r="C2" s="458"/>
      <c r="D2" s="458"/>
      <c r="E2" s="458"/>
      <c r="F2" s="458"/>
      <c r="G2" s="458"/>
      <c r="H2" s="458"/>
      <c r="I2" s="458"/>
      <c r="J2" s="458"/>
      <c r="K2" s="458"/>
      <c r="L2" s="458"/>
      <c r="M2" s="458"/>
      <c r="N2" s="458"/>
      <c r="O2" s="458"/>
      <c r="P2" s="458"/>
      <c r="Q2" s="458"/>
      <c r="R2" s="458"/>
      <c r="S2" s="458"/>
      <c r="T2" s="458"/>
      <c r="U2" s="458"/>
      <c r="V2" s="458"/>
      <c r="W2" s="458"/>
      <c r="X2" s="458"/>
      <c r="Y2" s="458"/>
      <c r="Z2" s="458"/>
      <c r="AA2" s="458"/>
      <c r="AB2" s="458"/>
      <c r="AC2" s="458"/>
      <c r="AD2" s="458"/>
      <c r="AE2" s="458"/>
      <c r="AF2" s="458"/>
      <c r="AG2" s="458"/>
      <c r="AH2" s="458"/>
      <c r="AI2" s="458"/>
      <c r="AJ2" s="458"/>
      <c r="AK2" s="458"/>
      <c r="AL2" s="458"/>
      <c r="AM2" s="458"/>
      <c r="AN2" s="458"/>
      <c r="AO2" s="458"/>
      <c r="AP2" s="458"/>
      <c r="AQ2" s="458"/>
      <c r="AR2" s="458"/>
      <c r="AS2" s="458"/>
      <c r="AT2" s="458"/>
      <c r="AU2" s="458"/>
      <c r="AV2" s="458"/>
      <c r="AW2" s="458"/>
      <c r="AX2" s="458"/>
      <c r="AY2" s="458"/>
      <c r="AZ2" s="458"/>
      <c r="BA2" s="458"/>
      <c r="BB2" s="458"/>
      <c r="BC2" s="458"/>
      <c r="BD2" s="458"/>
      <c r="BE2" s="458"/>
      <c r="BF2" s="458"/>
      <c r="BG2" s="458"/>
      <c r="BH2" s="458"/>
      <c r="BI2" s="458"/>
      <c r="BJ2" s="458"/>
      <c r="BK2" s="458"/>
      <c r="BL2" s="458"/>
      <c r="BM2" s="458"/>
      <c r="BN2" s="458"/>
      <c r="BO2" s="458"/>
      <c r="BP2" s="458"/>
      <c r="BQ2" s="458"/>
      <c r="BR2" s="458"/>
      <c r="BS2" s="458"/>
      <c r="BT2" s="458"/>
      <c r="BU2" s="458"/>
      <c r="BV2" s="458"/>
      <c r="BW2" s="458"/>
      <c r="BX2" s="458"/>
      <c r="BY2" s="458"/>
      <c r="BZ2" s="458"/>
      <c r="CA2" s="458"/>
      <c r="CB2" s="458"/>
    </row>
    <row r="3" spans="1:81" ht="17.100000000000001" customHeight="1">
      <c r="A3" s="1613" t="s">
        <v>606</v>
      </c>
      <c r="B3" s="1613"/>
      <c r="C3" s="1613"/>
      <c r="D3" s="1613"/>
      <c r="E3" s="1613"/>
      <c r="F3" s="1613"/>
      <c r="G3" s="1613"/>
      <c r="H3" s="1613"/>
      <c r="I3" s="1613"/>
      <c r="J3" s="1613"/>
      <c r="K3" s="1613"/>
      <c r="L3" s="1613"/>
      <c r="M3" s="1613"/>
      <c r="N3" s="1613"/>
      <c r="O3" s="1613"/>
      <c r="P3" s="1613"/>
      <c r="Q3" s="1613"/>
      <c r="R3" s="1613"/>
      <c r="S3" s="1613"/>
      <c r="T3" s="1613"/>
      <c r="U3" s="1613"/>
      <c r="V3" s="1613"/>
      <c r="W3" s="1613"/>
      <c r="X3" s="1613"/>
      <c r="Y3" s="1613"/>
      <c r="Z3" s="1613"/>
      <c r="AA3" s="1613"/>
      <c r="AB3" s="1613"/>
      <c r="AC3" s="1613"/>
      <c r="AD3" s="1613"/>
      <c r="AE3" s="1613"/>
      <c r="AF3" s="1613"/>
      <c r="AG3" s="1613"/>
      <c r="AH3" s="1613"/>
      <c r="AI3" s="1613"/>
      <c r="AJ3" s="1613"/>
      <c r="AK3" s="1613"/>
      <c r="AL3" s="1613"/>
      <c r="AM3" s="1613"/>
      <c r="AN3" s="1613"/>
      <c r="AO3" s="1613"/>
      <c r="AP3" s="1613"/>
      <c r="AQ3" s="1613"/>
      <c r="AR3" s="1613"/>
      <c r="AS3" s="1613"/>
      <c r="AT3" s="1613"/>
      <c r="AU3" s="1613"/>
      <c r="AV3" s="1613"/>
      <c r="AW3" s="1613"/>
      <c r="AX3" s="1613"/>
      <c r="AY3" s="1613"/>
      <c r="AZ3" s="1613"/>
      <c r="BA3" s="1613"/>
      <c r="BB3" s="1613"/>
      <c r="BC3" s="1613"/>
      <c r="BD3" s="1613"/>
      <c r="BE3" s="1613"/>
      <c r="BF3" s="1613"/>
      <c r="BG3" s="1613"/>
      <c r="BH3" s="1613"/>
      <c r="BI3" s="1613"/>
      <c r="BJ3" s="1613"/>
      <c r="BK3" s="1613"/>
      <c r="BL3" s="1613"/>
      <c r="BM3" s="1613"/>
      <c r="BN3" s="1613"/>
      <c r="BO3" s="1613"/>
      <c r="BP3" s="1613"/>
      <c r="BQ3" s="1613"/>
      <c r="BR3" s="1613"/>
      <c r="BS3" s="1613"/>
      <c r="BT3" s="1613"/>
      <c r="BU3" s="1613"/>
      <c r="BV3" s="1613"/>
      <c r="BW3" s="1613"/>
      <c r="BX3" s="1613"/>
      <c r="BY3" s="1613"/>
      <c r="BZ3" s="1613"/>
      <c r="CA3" s="1613"/>
      <c r="CB3" s="1613"/>
      <c r="CC3" s="1613"/>
    </row>
    <row r="4" spans="1:81" ht="17.100000000000001" customHeight="1">
      <c r="A4" s="1613" t="s">
        <v>1167</v>
      </c>
      <c r="B4" s="1613"/>
      <c r="C4" s="1613"/>
      <c r="D4" s="1613"/>
      <c r="E4" s="1613"/>
      <c r="F4" s="1613"/>
      <c r="G4" s="1613"/>
      <c r="H4" s="1613"/>
      <c r="I4" s="1613"/>
      <c r="J4" s="1613"/>
      <c r="K4" s="1613"/>
      <c r="L4" s="1613"/>
      <c r="M4" s="1613"/>
      <c r="N4" s="1613"/>
      <c r="O4" s="1613"/>
      <c r="P4" s="1613"/>
      <c r="Q4" s="1613"/>
      <c r="R4" s="1613"/>
      <c r="S4" s="1613"/>
      <c r="T4" s="1613"/>
      <c r="U4" s="1613"/>
      <c r="V4" s="1613"/>
      <c r="W4" s="1613"/>
      <c r="X4" s="1613"/>
      <c r="Y4" s="1613"/>
      <c r="Z4" s="1613"/>
      <c r="AA4" s="1613"/>
      <c r="AB4" s="1613"/>
      <c r="AC4" s="1613"/>
      <c r="AD4" s="1613"/>
      <c r="AE4" s="1613"/>
      <c r="AF4" s="1613"/>
      <c r="AG4" s="1613"/>
      <c r="AH4" s="1613"/>
      <c r="AI4" s="1613"/>
      <c r="AJ4" s="1613"/>
      <c r="AK4" s="1613"/>
      <c r="AL4" s="1613"/>
      <c r="AM4" s="1613"/>
      <c r="AN4" s="1613"/>
      <c r="AO4" s="1613"/>
      <c r="AP4" s="1613"/>
      <c r="AQ4" s="1613"/>
      <c r="AR4" s="1613"/>
      <c r="AS4" s="1613"/>
      <c r="AT4" s="1613"/>
      <c r="AU4" s="1613"/>
      <c r="AV4" s="1613"/>
      <c r="AW4" s="1613"/>
      <c r="AX4" s="1613"/>
      <c r="AY4" s="1613"/>
      <c r="AZ4" s="1613"/>
      <c r="BA4" s="1613"/>
      <c r="BB4" s="1613"/>
      <c r="BC4" s="1613"/>
      <c r="BD4" s="1613"/>
      <c r="BE4" s="1613"/>
      <c r="BF4" s="1613"/>
      <c r="BG4" s="1613"/>
      <c r="BH4" s="1613"/>
      <c r="BI4" s="1613"/>
      <c r="BJ4" s="1613"/>
      <c r="BK4" s="1613"/>
      <c r="BL4" s="1613"/>
      <c r="BM4" s="1613"/>
      <c r="BN4" s="1613"/>
      <c r="BO4" s="1613"/>
      <c r="BP4" s="1613"/>
      <c r="BQ4" s="1613"/>
      <c r="BR4" s="1613"/>
      <c r="BS4" s="1613"/>
      <c r="BT4" s="1613"/>
      <c r="BU4" s="1613"/>
      <c r="BV4" s="1613"/>
      <c r="BW4" s="1613"/>
      <c r="BX4" s="1613"/>
      <c r="BY4" s="1613"/>
      <c r="BZ4" s="1613"/>
      <c r="CA4" s="1613"/>
      <c r="CB4" s="1613"/>
      <c r="CC4" s="1613"/>
    </row>
    <row r="5" spans="1:81" ht="17.100000000000001" customHeight="1">
      <c r="A5" s="1614" t="s">
        <v>335</v>
      </c>
      <c r="B5" s="1614"/>
      <c r="C5" s="1614"/>
      <c r="D5" s="1614"/>
      <c r="E5" s="1614"/>
      <c r="F5" s="1614"/>
      <c r="G5" s="1614"/>
      <c r="H5" s="1614"/>
      <c r="I5" s="1614"/>
      <c r="J5" s="1614"/>
      <c r="K5" s="1614"/>
      <c r="L5" s="1614"/>
      <c r="M5" s="1614"/>
      <c r="N5" s="1614"/>
      <c r="O5" s="1614"/>
      <c r="P5" s="1614"/>
      <c r="Q5" s="1614"/>
      <c r="R5" s="1614"/>
      <c r="S5" s="1614"/>
      <c r="T5" s="1614"/>
      <c r="U5" s="1614"/>
      <c r="V5" s="1614"/>
      <c r="W5" s="1614"/>
      <c r="X5" s="1614"/>
      <c r="Y5" s="1614"/>
      <c r="Z5" s="1614"/>
      <c r="AA5" s="1614"/>
      <c r="AB5" s="1614"/>
      <c r="AC5" s="1614"/>
      <c r="AD5" s="1614"/>
      <c r="AE5" s="1614"/>
      <c r="AF5" s="1614"/>
      <c r="AG5" s="1614"/>
      <c r="AH5" s="1614"/>
      <c r="AI5" s="1614"/>
      <c r="AJ5" s="1614"/>
      <c r="AK5" s="1614"/>
      <c r="AL5" s="1614"/>
      <c r="AM5" s="1614"/>
      <c r="AN5" s="1614"/>
      <c r="AO5" s="1614"/>
      <c r="AP5" s="1614"/>
      <c r="AQ5" s="1614"/>
      <c r="AR5" s="1614"/>
      <c r="AS5" s="1614"/>
      <c r="AT5" s="1614"/>
      <c r="AU5" s="1614"/>
      <c r="AV5" s="1614"/>
      <c r="AW5" s="1614"/>
      <c r="AX5" s="1614"/>
      <c r="AY5" s="1614"/>
      <c r="AZ5" s="1614"/>
      <c r="BA5" s="1614"/>
      <c r="BB5" s="1614"/>
      <c r="BC5" s="1614"/>
      <c r="BD5" s="1614"/>
      <c r="BE5" s="1614"/>
      <c r="BF5" s="1614"/>
      <c r="BG5" s="1614"/>
      <c r="BH5" s="1614"/>
      <c r="BI5" s="1614"/>
      <c r="BJ5" s="1614"/>
      <c r="BK5" s="1614"/>
      <c r="BL5" s="1614"/>
      <c r="BM5" s="1614"/>
      <c r="BN5" s="1614"/>
      <c r="BO5" s="1614"/>
      <c r="BP5" s="1614"/>
      <c r="BQ5" s="1614"/>
      <c r="BR5" s="1614"/>
      <c r="BS5" s="1614"/>
      <c r="BT5" s="1614"/>
      <c r="BU5" s="1614"/>
      <c r="BV5" s="1614"/>
      <c r="BW5" s="1614"/>
      <c r="BX5" s="1614"/>
      <c r="BY5" s="1614"/>
      <c r="BZ5" s="1614"/>
      <c r="CA5" s="1614"/>
      <c r="CB5" s="1614"/>
      <c r="CC5" s="1614"/>
    </row>
    <row r="6" spans="1:81" ht="6" customHeight="1">
      <c r="A6" s="1615" t="s">
        <v>1018</v>
      </c>
      <c r="B6" s="1360"/>
      <c r="C6" s="1361" t="s">
        <v>1019</v>
      </c>
      <c r="D6" s="1264"/>
      <c r="E6" s="1264"/>
      <c r="F6" s="1264"/>
      <c r="G6" s="1264"/>
      <c r="H6" s="1264"/>
      <c r="I6" s="1264"/>
      <c r="J6" s="1264"/>
      <c r="K6" s="1264"/>
      <c r="L6" s="1264"/>
      <c r="M6" s="1264"/>
      <c r="N6" s="1264"/>
      <c r="O6" s="1264"/>
      <c r="P6" s="1264"/>
      <c r="Q6" s="1264"/>
      <c r="R6" s="1264"/>
      <c r="S6" s="1264"/>
      <c r="T6" s="1264"/>
      <c r="U6" s="1264"/>
      <c r="V6" s="1264"/>
      <c r="W6" s="1264"/>
      <c r="X6" s="1264"/>
      <c r="Y6" s="1264"/>
      <c r="Z6" s="1264"/>
      <c r="AA6" s="1264"/>
      <c r="AB6" s="1264"/>
      <c r="AC6" s="1264"/>
      <c r="AD6" s="1264"/>
      <c r="AE6" s="1264"/>
      <c r="AF6" s="1264"/>
      <c r="AG6" s="1264"/>
      <c r="AH6" s="1264"/>
      <c r="AI6" s="1264"/>
      <c r="AJ6" s="1264"/>
      <c r="AK6" s="1264"/>
      <c r="AL6" s="1264"/>
      <c r="AM6" s="1264"/>
      <c r="AN6" s="1264"/>
      <c r="AO6" s="1264"/>
      <c r="AP6" s="1264"/>
      <c r="AQ6" s="1264"/>
      <c r="AR6" s="1264"/>
      <c r="AS6" s="1264"/>
      <c r="AT6" s="1264"/>
      <c r="AU6" s="1264"/>
      <c r="AV6" s="1264"/>
      <c r="AW6" s="1264"/>
      <c r="AX6" s="1264"/>
      <c r="AY6" s="1264"/>
      <c r="AZ6" s="1264"/>
      <c r="BA6" s="1264"/>
      <c r="BB6" s="1264"/>
      <c r="BC6" s="1264"/>
      <c r="BD6" s="1264"/>
      <c r="BE6" s="1264"/>
      <c r="BF6" s="1264"/>
      <c r="BG6" s="1264"/>
      <c r="BH6" s="1264"/>
      <c r="BI6" s="1264"/>
      <c r="BJ6" s="1264"/>
      <c r="BK6" s="1264"/>
      <c r="BL6" s="1264"/>
      <c r="BM6" s="1264"/>
      <c r="BN6" s="1264"/>
      <c r="BO6" s="1264"/>
      <c r="BP6" s="1264"/>
      <c r="BQ6" s="1264"/>
      <c r="BR6" s="1264"/>
      <c r="BS6" s="1264"/>
      <c r="BT6" s="1264"/>
      <c r="BU6" s="1264"/>
      <c r="BV6" s="1264"/>
      <c r="BW6" s="1264"/>
      <c r="BX6" s="1264"/>
      <c r="BY6" s="1264"/>
      <c r="BZ6" s="1264"/>
      <c r="CA6" s="1264"/>
      <c r="CB6" s="1264"/>
      <c r="CC6" s="1264"/>
    </row>
    <row r="7" spans="1:81" ht="6" customHeight="1">
      <c r="A7" s="1369"/>
      <c r="B7" s="1367"/>
      <c r="C7" s="1362"/>
      <c r="D7" s="1266"/>
      <c r="E7" s="1266"/>
      <c r="F7" s="1266"/>
      <c r="G7" s="1266"/>
      <c r="H7" s="1266"/>
      <c r="I7" s="1266"/>
      <c r="J7" s="1266"/>
      <c r="K7" s="1266"/>
      <c r="L7" s="1266"/>
      <c r="M7" s="1266"/>
      <c r="N7" s="1266"/>
      <c r="O7" s="1266"/>
      <c r="P7" s="1266"/>
      <c r="Q7" s="1266"/>
      <c r="R7" s="1266"/>
      <c r="S7" s="1266"/>
      <c r="T7" s="1266"/>
      <c r="U7" s="1266"/>
      <c r="V7" s="1266"/>
      <c r="W7" s="1266"/>
      <c r="X7" s="1266"/>
      <c r="Y7" s="1266"/>
      <c r="Z7" s="1266"/>
      <c r="AA7" s="1266"/>
      <c r="AB7" s="1266"/>
      <c r="AC7" s="1266"/>
      <c r="AD7" s="1266"/>
      <c r="AE7" s="1266"/>
      <c r="AF7" s="1266"/>
      <c r="AG7" s="1266"/>
      <c r="AH7" s="1266"/>
      <c r="AI7" s="1266"/>
      <c r="AJ7" s="1266"/>
      <c r="AK7" s="1266"/>
      <c r="AL7" s="1266"/>
      <c r="AM7" s="1266"/>
      <c r="AN7" s="1266"/>
      <c r="AO7" s="1266"/>
      <c r="AP7" s="1266"/>
      <c r="AQ7" s="1266"/>
      <c r="AR7" s="1266"/>
      <c r="AS7" s="1266"/>
      <c r="AT7" s="1266"/>
      <c r="AU7" s="1266"/>
      <c r="AV7" s="1266"/>
      <c r="AW7" s="1266"/>
      <c r="AX7" s="1266"/>
      <c r="AY7" s="1266"/>
      <c r="AZ7" s="1266"/>
      <c r="BA7" s="1266"/>
      <c r="BB7" s="1266"/>
      <c r="BC7" s="1266"/>
      <c r="BD7" s="1266"/>
      <c r="BE7" s="1266"/>
      <c r="BF7" s="1266"/>
      <c r="BG7" s="1266"/>
      <c r="BH7" s="1266"/>
      <c r="BI7" s="1266"/>
      <c r="BJ7" s="1266"/>
      <c r="BK7" s="1266"/>
      <c r="BL7" s="1266"/>
      <c r="BM7" s="1266"/>
      <c r="BN7" s="1266"/>
      <c r="BO7" s="1266"/>
      <c r="BP7" s="1266"/>
      <c r="BQ7" s="1266"/>
      <c r="BR7" s="1266"/>
      <c r="BS7" s="1266"/>
      <c r="BT7" s="1266"/>
      <c r="BU7" s="1266"/>
      <c r="BV7" s="1266"/>
      <c r="BW7" s="1266"/>
      <c r="BX7" s="1266"/>
      <c r="BY7" s="1266"/>
      <c r="BZ7" s="1266"/>
      <c r="CA7" s="1266"/>
      <c r="CB7" s="1266"/>
      <c r="CC7" s="1266"/>
    </row>
    <row r="8" spans="1:81" ht="6" customHeight="1">
      <c r="A8" s="1369"/>
      <c r="B8" s="1367"/>
      <c r="C8" s="1363"/>
      <c r="D8" s="1268"/>
      <c r="E8" s="1268"/>
      <c r="F8" s="1268"/>
      <c r="G8" s="1268"/>
      <c r="H8" s="1268"/>
      <c r="I8" s="1268"/>
      <c r="J8" s="1268"/>
      <c r="K8" s="1268"/>
      <c r="L8" s="1268"/>
      <c r="M8" s="1268"/>
      <c r="N8" s="1268"/>
      <c r="O8" s="1268"/>
      <c r="P8" s="1268"/>
      <c r="Q8" s="1268"/>
      <c r="R8" s="1268"/>
      <c r="S8" s="1268"/>
      <c r="T8" s="1268"/>
      <c r="U8" s="1268"/>
      <c r="V8" s="1268"/>
      <c r="W8" s="1268"/>
      <c r="X8" s="1268"/>
      <c r="Y8" s="1268"/>
      <c r="Z8" s="1268"/>
      <c r="AA8" s="1268"/>
      <c r="AB8" s="1268"/>
      <c r="AC8" s="1268"/>
      <c r="AD8" s="1268"/>
      <c r="AE8" s="1268"/>
      <c r="AF8" s="1268"/>
      <c r="AG8" s="1268"/>
      <c r="AH8" s="1268"/>
      <c r="AI8" s="1268"/>
      <c r="AJ8" s="1268"/>
      <c r="AK8" s="1268"/>
      <c r="AL8" s="1268"/>
      <c r="AM8" s="1268"/>
      <c r="AN8" s="1268"/>
      <c r="AO8" s="1268"/>
      <c r="AP8" s="1268"/>
      <c r="AQ8" s="1268"/>
      <c r="AR8" s="1268"/>
      <c r="AS8" s="1268"/>
      <c r="AT8" s="1268"/>
      <c r="AU8" s="1268"/>
      <c r="AV8" s="1268"/>
      <c r="AW8" s="1268"/>
      <c r="AX8" s="1268"/>
      <c r="AY8" s="1268"/>
      <c r="AZ8" s="1268"/>
      <c r="BA8" s="1268"/>
      <c r="BB8" s="1268"/>
      <c r="BC8" s="1268"/>
      <c r="BD8" s="1268"/>
      <c r="BE8" s="1268"/>
      <c r="BF8" s="1268"/>
      <c r="BG8" s="1268"/>
      <c r="BH8" s="1268"/>
      <c r="BI8" s="1268"/>
      <c r="BJ8" s="1268"/>
      <c r="BK8" s="1268"/>
      <c r="BL8" s="1268"/>
      <c r="BM8" s="1268"/>
      <c r="BN8" s="1268"/>
      <c r="BO8" s="1268"/>
      <c r="BP8" s="1268"/>
      <c r="BQ8" s="1268"/>
      <c r="BR8" s="1268"/>
      <c r="BS8" s="1268"/>
      <c r="BT8" s="1268"/>
      <c r="BU8" s="1268"/>
      <c r="BV8" s="1268"/>
      <c r="BW8" s="1268"/>
      <c r="BX8" s="1268"/>
      <c r="BY8" s="1268"/>
      <c r="BZ8" s="1268"/>
      <c r="CA8" s="1268"/>
      <c r="CB8" s="1268"/>
      <c r="CC8" s="1268"/>
    </row>
    <row r="9" spans="1:81" ht="6" customHeight="1">
      <c r="A9" s="1369"/>
      <c r="B9" s="1367"/>
      <c r="C9" s="312"/>
      <c r="D9" s="324"/>
      <c r="E9" s="324"/>
      <c r="F9" s="324"/>
      <c r="G9" s="324"/>
      <c r="H9" s="324"/>
      <c r="I9" s="309"/>
      <c r="J9" s="312"/>
      <c r="K9" s="324"/>
      <c r="L9" s="324"/>
      <c r="M9" s="324"/>
      <c r="N9" s="324"/>
      <c r="O9" s="324"/>
      <c r="P9" s="309"/>
      <c r="Q9" s="312"/>
      <c r="R9" s="324"/>
      <c r="S9" s="324"/>
      <c r="T9" s="324"/>
      <c r="U9" s="324"/>
      <c r="V9" s="324"/>
      <c r="W9" s="324"/>
      <c r="X9" s="324"/>
      <c r="Y9" s="309"/>
      <c r="Z9" s="312"/>
      <c r="AA9" s="324"/>
      <c r="AB9" s="324"/>
      <c r="AC9" s="324"/>
      <c r="AD9" s="324"/>
      <c r="AE9" s="324"/>
      <c r="AF9" s="324"/>
      <c r="AG9" s="324"/>
      <c r="AH9" s="309"/>
      <c r="AI9" s="312"/>
      <c r="AJ9" s="324"/>
      <c r="AK9" s="324"/>
      <c r="AL9" s="324"/>
      <c r="AM9" s="324"/>
      <c r="AN9" s="324"/>
      <c r="AO9" s="324"/>
      <c r="AP9" s="324"/>
      <c r="AQ9" s="309"/>
      <c r="AR9" s="1361"/>
      <c r="AS9" s="1264"/>
      <c r="AT9" s="1264"/>
      <c r="AU9" s="1264"/>
      <c r="AV9" s="1264"/>
      <c r="AW9" s="1264"/>
      <c r="AX9" s="1264"/>
      <c r="AY9" s="1264"/>
      <c r="AZ9" s="1264"/>
      <c r="BA9" s="1264"/>
      <c r="BB9" s="1265"/>
      <c r="BC9" s="1353" t="s">
        <v>499</v>
      </c>
      <c r="BD9" s="1264"/>
      <c r="BE9" s="1264"/>
      <c r="BF9" s="1264"/>
      <c r="BG9" s="1264"/>
      <c r="BH9" s="1264"/>
      <c r="BI9" s="1264"/>
      <c r="BJ9" s="1264"/>
      <c r="BK9" s="1264"/>
      <c r="BL9" s="1264"/>
      <c r="BM9" s="1264"/>
      <c r="BN9" s="1264"/>
      <c r="BO9" s="1264"/>
      <c r="BP9" s="1264"/>
      <c r="BQ9" s="1265"/>
      <c r="BR9" s="1353" t="s">
        <v>153</v>
      </c>
      <c r="BS9" s="1264"/>
      <c r="BT9" s="1264"/>
      <c r="BU9" s="1264"/>
      <c r="BV9" s="1264"/>
      <c r="BW9" s="1264"/>
      <c r="BX9" s="1264"/>
      <c r="BY9" s="1264"/>
      <c r="BZ9" s="1264"/>
      <c r="CA9" s="1264"/>
      <c r="CB9" s="1264"/>
      <c r="CC9" s="1264"/>
    </row>
    <row r="10" spans="1:81" ht="6" customHeight="1">
      <c r="A10" s="1369"/>
      <c r="B10" s="1367"/>
      <c r="C10" s="313"/>
      <c r="D10" s="325"/>
      <c r="E10" s="325"/>
      <c r="F10" s="325"/>
      <c r="G10" s="325"/>
      <c r="H10" s="325"/>
      <c r="I10" s="310"/>
      <c r="J10" s="313"/>
      <c r="K10" s="325"/>
      <c r="L10" s="325"/>
      <c r="M10" s="325"/>
      <c r="N10" s="325"/>
      <c r="O10" s="325"/>
      <c r="P10" s="310"/>
      <c r="Q10" s="313"/>
      <c r="R10" s="325"/>
      <c r="S10" s="325"/>
      <c r="T10" s="325"/>
      <c r="U10" s="325"/>
      <c r="V10" s="325"/>
      <c r="W10" s="325"/>
      <c r="X10" s="325"/>
      <c r="Y10" s="310"/>
      <c r="Z10" s="313"/>
      <c r="AA10" s="325"/>
      <c r="AB10" s="325"/>
      <c r="AC10" s="325"/>
      <c r="AD10" s="325"/>
      <c r="AE10" s="325"/>
      <c r="AF10" s="325"/>
      <c r="AG10" s="325"/>
      <c r="AH10" s="310"/>
      <c r="AI10" s="313"/>
      <c r="AJ10" s="325"/>
      <c r="AK10" s="325"/>
      <c r="AL10" s="325"/>
      <c r="AM10" s="325"/>
      <c r="AN10" s="325"/>
      <c r="AO10" s="325"/>
      <c r="AP10" s="325"/>
      <c r="AQ10" s="310"/>
      <c r="AR10" s="1362"/>
      <c r="AS10" s="1266"/>
      <c r="AT10" s="1266"/>
      <c r="AU10" s="1266"/>
      <c r="AV10" s="1266"/>
      <c r="AW10" s="1266"/>
      <c r="AX10" s="1266"/>
      <c r="AY10" s="1266"/>
      <c r="AZ10" s="1266"/>
      <c r="BA10" s="1266"/>
      <c r="BB10" s="1267"/>
      <c r="BC10" s="1362"/>
      <c r="BD10" s="1266"/>
      <c r="BE10" s="1266"/>
      <c r="BF10" s="1266"/>
      <c r="BG10" s="1266"/>
      <c r="BH10" s="1266"/>
      <c r="BI10" s="1266"/>
      <c r="BJ10" s="1266"/>
      <c r="BK10" s="1266"/>
      <c r="BL10" s="1266"/>
      <c r="BM10" s="1266"/>
      <c r="BN10" s="1266"/>
      <c r="BO10" s="1266"/>
      <c r="BP10" s="1266"/>
      <c r="BQ10" s="1267"/>
      <c r="BR10" s="1362"/>
      <c r="BS10" s="1266"/>
      <c r="BT10" s="1266"/>
      <c r="BU10" s="1266"/>
      <c r="BV10" s="1266"/>
      <c r="BW10" s="1266"/>
      <c r="BX10" s="1266"/>
      <c r="BY10" s="1266"/>
      <c r="BZ10" s="1266"/>
      <c r="CA10" s="1266"/>
      <c r="CB10" s="1266"/>
      <c r="CC10" s="1266"/>
    </row>
    <row r="11" spans="1:81" ht="6" customHeight="1">
      <c r="A11" s="1369"/>
      <c r="B11" s="1367"/>
      <c r="C11" s="313"/>
      <c r="D11" s="325"/>
      <c r="E11" s="325"/>
      <c r="F11" s="325"/>
      <c r="G11" s="325"/>
      <c r="H11" s="325"/>
      <c r="I11" s="310"/>
      <c r="J11" s="313"/>
      <c r="K11" s="325"/>
      <c r="L11" s="325"/>
      <c r="M11" s="325"/>
      <c r="N11" s="325"/>
      <c r="O11" s="325"/>
      <c r="P11" s="310"/>
      <c r="Q11" s="313"/>
      <c r="R11" s="325"/>
      <c r="S11" s="325"/>
      <c r="T11" s="325"/>
      <c r="U11" s="325"/>
      <c r="V11" s="325"/>
      <c r="W11" s="325"/>
      <c r="X11" s="325"/>
      <c r="Y11" s="310"/>
      <c r="Z11" s="313"/>
      <c r="AA11" s="325"/>
      <c r="AB11" s="325"/>
      <c r="AC11" s="325"/>
      <c r="AD11" s="325"/>
      <c r="AE11" s="325"/>
      <c r="AF11" s="325"/>
      <c r="AG11" s="325"/>
      <c r="AH11" s="310"/>
      <c r="AI11" s="1362"/>
      <c r="AJ11" s="1266"/>
      <c r="AK11" s="1266"/>
      <c r="AL11" s="1266"/>
      <c r="AM11" s="1266"/>
      <c r="AN11" s="1266"/>
      <c r="AO11" s="1266"/>
      <c r="AP11" s="1266"/>
      <c r="AQ11" s="1267"/>
      <c r="AR11" s="1362"/>
      <c r="AS11" s="1266"/>
      <c r="AT11" s="1266"/>
      <c r="AU11" s="1266"/>
      <c r="AV11" s="1266"/>
      <c r="AW11" s="1266"/>
      <c r="AX11" s="1266"/>
      <c r="AY11" s="1266"/>
      <c r="AZ11" s="1266"/>
      <c r="BA11" s="1266"/>
      <c r="BB11" s="1267"/>
      <c r="BC11" s="1362"/>
      <c r="BD11" s="1266"/>
      <c r="BE11" s="1266"/>
      <c r="BF11" s="1266"/>
      <c r="BG11" s="1266"/>
      <c r="BH11" s="1266"/>
      <c r="BI11" s="1266"/>
      <c r="BJ11" s="1266"/>
      <c r="BK11" s="1266"/>
      <c r="BL11" s="1266"/>
      <c r="BM11" s="1266"/>
      <c r="BN11" s="1266"/>
      <c r="BO11" s="1266"/>
      <c r="BP11" s="1266"/>
      <c r="BQ11" s="1267"/>
      <c r="BR11" s="1362"/>
      <c r="BS11" s="1266"/>
      <c r="BT11" s="1266"/>
      <c r="BU11" s="1266"/>
      <c r="BV11" s="1266"/>
      <c r="BW11" s="1266"/>
      <c r="BX11" s="1266"/>
      <c r="BY11" s="1266"/>
      <c r="BZ11" s="1266"/>
      <c r="CA11" s="1266"/>
      <c r="CB11" s="1266"/>
      <c r="CC11" s="1266"/>
    </row>
    <row r="12" spans="1:81" ht="6" customHeight="1">
      <c r="A12" s="1369"/>
      <c r="B12" s="1367"/>
      <c r="C12" s="313"/>
      <c r="D12" s="325"/>
      <c r="E12" s="325"/>
      <c r="F12" s="325"/>
      <c r="G12" s="325"/>
      <c r="H12" s="325"/>
      <c r="I12" s="310"/>
      <c r="J12" s="313"/>
      <c r="K12" s="325"/>
      <c r="L12" s="325"/>
      <c r="M12" s="325"/>
      <c r="N12" s="325"/>
      <c r="O12" s="325"/>
      <c r="P12" s="310"/>
      <c r="Q12" s="313"/>
      <c r="R12" s="325"/>
      <c r="S12" s="325"/>
      <c r="T12" s="325"/>
      <c r="U12" s="325"/>
      <c r="V12" s="325"/>
      <c r="W12" s="325"/>
      <c r="X12" s="325"/>
      <c r="Y12" s="310"/>
      <c r="Z12" s="313"/>
      <c r="AA12" s="325"/>
      <c r="AB12" s="325"/>
      <c r="AC12" s="325"/>
      <c r="AD12" s="325"/>
      <c r="AE12" s="325"/>
      <c r="AF12" s="325"/>
      <c r="AG12" s="325"/>
      <c r="AH12" s="310"/>
      <c r="AI12" s="1362"/>
      <c r="AJ12" s="1266"/>
      <c r="AK12" s="1266"/>
      <c r="AL12" s="1266"/>
      <c r="AM12" s="1266"/>
      <c r="AN12" s="1266"/>
      <c r="AO12" s="1266"/>
      <c r="AP12" s="1266"/>
      <c r="AQ12" s="1267"/>
      <c r="AR12" s="1362"/>
      <c r="AS12" s="1266"/>
      <c r="AT12" s="1266"/>
      <c r="AU12" s="1266"/>
      <c r="AV12" s="1266"/>
      <c r="AW12" s="1266"/>
      <c r="AX12" s="1266"/>
      <c r="AY12" s="1266"/>
      <c r="AZ12" s="1266"/>
      <c r="BA12" s="1266"/>
      <c r="BB12" s="1267"/>
      <c r="BC12" s="1362"/>
      <c r="BD12" s="1266"/>
      <c r="BE12" s="1266"/>
      <c r="BF12" s="1266"/>
      <c r="BG12" s="1266"/>
      <c r="BH12" s="1266"/>
      <c r="BI12" s="1266"/>
      <c r="BJ12" s="1266"/>
      <c r="BK12" s="1266"/>
      <c r="BL12" s="1266"/>
      <c r="BM12" s="1266"/>
      <c r="BN12" s="1266"/>
      <c r="BO12" s="1266"/>
      <c r="BP12" s="1266"/>
      <c r="BQ12" s="1267"/>
      <c r="BR12" s="1362"/>
      <c r="BS12" s="1266"/>
      <c r="BT12" s="1266"/>
      <c r="BU12" s="1266"/>
      <c r="BV12" s="1266"/>
      <c r="BW12" s="1266"/>
      <c r="BX12" s="1266"/>
      <c r="BY12" s="1266"/>
      <c r="BZ12" s="1266"/>
      <c r="CA12" s="1266"/>
      <c r="CB12" s="1266"/>
      <c r="CC12" s="1266"/>
    </row>
    <row r="13" spans="1:81" ht="6" customHeight="1">
      <c r="A13" s="1369"/>
      <c r="B13" s="1367"/>
      <c r="C13" s="313"/>
      <c r="D13" s="325"/>
      <c r="E13" s="325"/>
      <c r="F13" s="325"/>
      <c r="G13" s="325"/>
      <c r="H13" s="325"/>
      <c r="I13" s="310"/>
      <c r="J13" s="313"/>
      <c r="K13" s="325"/>
      <c r="L13" s="325"/>
      <c r="M13" s="325"/>
      <c r="N13" s="325"/>
      <c r="O13" s="325"/>
      <c r="P13" s="310"/>
      <c r="Q13" s="1362" t="s">
        <v>833</v>
      </c>
      <c r="R13" s="1266"/>
      <c r="S13" s="1266"/>
      <c r="T13" s="1266"/>
      <c r="U13" s="1266"/>
      <c r="V13" s="1266"/>
      <c r="W13" s="1266"/>
      <c r="X13" s="1266"/>
      <c r="Y13" s="1267"/>
      <c r="Z13" s="1362" t="s">
        <v>834</v>
      </c>
      <c r="AA13" s="1266"/>
      <c r="AB13" s="1266"/>
      <c r="AC13" s="1266"/>
      <c r="AD13" s="1266"/>
      <c r="AE13" s="1266"/>
      <c r="AF13" s="1266"/>
      <c r="AG13" s="1266"/>
      <c r="AH13" s="1267"/>
      <c r="AI13" s="1362" t="s">
        <v>847</v>
      </c>
      <c r="AJ13" s="1266"/>
      <c r="AK13" s="1266"/>
      <c r="AL13" s="1266"/>
      <c r="AM13" s="1266"/>
      <c r="AN13" s="1266"/>
      <c r="AO13" s="1266"/>
      <c r="AP13" s="1266"/>
      <c r="AQ13" s="1267"/>
      <c r="AR13" s="1362" t="s">
        <v>1020</v>
      </c>
      <c r="AS13" s="1266"/>
      <c r="AT13" s="1266"/>
      <c r="AU13" s="1266"/>
      <c r="AV13" s="1266"/>
      <c r="AW13" s="1266"/>
      <c r="AX13" s="1266"/>
      <c r="AY13" s="1266"/>
      <c r="AZ13" s="1266"/>
      <c r="BA13" s="1266"/>
      <c r="BB13" s="1267"/>
      <c r="BC13" s="1362"/>
      <c r="BD13" s="1266"/>
      <c r="BE13" s="1266"/>
      <c r="BF13" s="1266"/>
      <c r="BG13" s="1266"/>
      <c r="BH13" s="1266"/>
      <c r="BI13" s="1266"/>
      <c r="BJ13" s="1266"/>
      <c r="BK13" s="1266"/>
      <c r="BL13" s="1266"/>
      <c r="BM13" s="1266"/>
      <c r="BN13" s="1266"/>
      <c r="BO13" s="1266"/>
      <c r="BP13" s="1266"/>
      <c r="BQ13" s="1267"/>
      <c r="BR13" s="1362"/>
      <c r="BS13" s="1266"/>
      <c r="BT13" s="1266"/>
      <c r="BU13" s="1266"/>
      <c r="BV13" s="1266"/>
      <c r="BW13" s="1266"/>
      <c r="BX13" s="1266"/>
      <c r="BY13" s="1266"/>
      <c r="BZ13" s="1266"/>
      <c r="CA13" s="1266"/>
      <c r="CB13" s="1266"/>
      <c r="CC13" s="1266"/>
    </row>
    <row r="14" spans="1:81" ht="6" customHeight="1">
      <c r="A14" s="1369"/>
      <c r="B14" s="1367"/>
      <c r="C14" s="313"/>
      <c r="D14" s="325"/>
      <c r="E14" s="325"/>
      <c r="F14" s="325"/>
      <c r="G14" s="325"/>
      <c r="H14" s="325"/>
      <c r="I14" s="310"/>
      <c r="J14" s="313"/>
      <c r="K14" s="325"/>
      <c r="L14" s="325"/>
      <c r="M14" s="325"/>
      <c r="N14" s="325"/>
      <c r="O14" s="325"/>
      <c r="P14" s="310"/>
      <c r="Q14" s="1362"/>
      <c r="R14" s="1266"/>
      <c r="S14" s="1266"/>
      <c r="T14" s="1266"/>
      <c r="U14" s="1266"/>
      <c r="V14" s="1266"/>
      <c r="W14" s="1266"/>
      <c r="X14" s="1266"/>
      <c r="Y14" s="1267"/>
      <c r="Z14" s="1362"/>
      <c r="AA14" s="1266"/>
      <c r="AB14" s="1266"/>
      <c r="AC14" s="1266"/>
      <c r="AD14" s="1266"/>
      <c r="AE14" s="1266"/>
      <c r="AF14" s="1266"/>
      <c r="AG14" s="1266"/>
      <c r="AH14" s="1267"/>
      <c r="AI14" s="1362"/>
      <c r="AJ14" s="1266"/>
      <c r="AK14" s="1266"/>
      <c r="AL14" s="1266"/>
      <c r="AM14" s="1266"/>
      <c r="AN14" s="1266"/>
      <c r="AO14" s="1266"/>
      <c r="AP14" s="1266"/>
      <c r="AQ14" s="1267"/>
      <c r="AR14" s="1362"/>
      <c r="AS14" s="1266"/>
      <c r="AT14" s="1266"/>
      <c r="AU14" s="1266"/>
      <c r="AV14" s="1266"/>
      <c r="AW14" s="1266"/>
      <c r="AX14" s="1266"/>
      <c r="AY14" s="1266"/>
      <c r="AZ14" s="1266"/>
      <c r="BA14" s="1266"/>
      <c r="BB14" s="1267"/>
      <c r="BC14" s="1362"/>
      <c r="BD14" s="1266"/>
      <c r="BE14" s="1266"/>
      <c r="BF14" s="1266"/>
      <c r="BG14" s="1266"/>
      <c r="BH14" s="1266"/>
      <c r="BI14" s="1266"/>
      <c r="BJ14" s="1266"/>
      <c r="BK14" s="1266"/>
      <c r="BL14" s="1266"/>
      <c r="BM14" s="1266"/>
      <c r="BN14" s="1266"/>
      <c r="BO14" s="1266"/>
      <c r="BP14" s="1266"/>
      <c r="BQ14" s="1267"/>
      <c r="BR14" s="1362"/>
      <c r="BS14" s="1266"/>
      <c r="BT14" s="1266"/>
      <c r="BU14" s="1266"/>
      <c r="BV14" s="1266"/>
      <c r="BW14" s="1266"/>
      <c r="BX14" s="1266"/>
      <c r="BY14" s="1266"/>
      <c r="BZ14" s="1266"/>
      <c r="CA14" s="1266"/>
      <c r="CB14" s="1266"/>
      <c r="CC14" s="1266"/>
    </row>
    <row r="15" spans="1:81" ht="6" customHeight="1">
      <c r="A15" s="1369"/>
      <c r="B15" s="1367"/>
      <c r="C15" s="1362" t="s">
        <v>848</v>
      </c>
      <c r="D15" s="1266"/>
      <c r="E15" s="1266"/>
      <c r="F15" s="1266"/>
      <c r="G15" s="1266"/>
      <c r="H15" s="1266"/>
      <c r="I15" s="1267"/>
      <c r="J15" s="1362" t="s">
        <v>849</v>
      </c>
      <c r="K15" s="1266"/>
      <c r="L15" s="1266"/>
      <c r="M15" s="1266"/>
      <c r="N15" s="1266"/>
      <c r="O15" s="1266"/>
      <c r="P15" s="1267"/>
      <c r="Q15" s="1362" t="s">
        <v>850</v>
      </c>
      <c r="R15" s="1266"/>
      <c r="S15" s="1266"/>
      <c r="T15" s="1266"/>
      <c r="U15" s="1266"/>
      <c r="V15" s="1266"/>
      <c r="W15" s="1266"/>
      <c r="X15" s="1266"/>
      <c r="Y15" s="1267"/>
      <c r="Z15" s="1362" t="s">
        <v>851</v>
      </c>
      <c r="AA15" s="1266"/>
      <c r="AB15" s="1266"/>
      <c r="AC15" s="1266"/>
      <c r="AD15" s="1266"/>
      <c r="AE15" s="1266"/>
      <c r="AF15" s="1266"/>
      <c r="AG15" s="1266"/>
      <c r="AH15" s="1267"/>
      <c r="AI15" s="1362" t="s">
        <v>852</v>
      </c>
      <c r="AJ15" s="1266"/>
      <c r="AK15" s="1266"/>
      <c r="AL15" s="1266"/>
      <c r="AM15" s="1266"/>
      <c r="AN15" s="1266"/>
      <c r="AO15" s="1266"/>
      <c r="AP15" s="1266"/>
      <c r="AQ15" s="1267"/>
      <c r="AR15" s="1362" t="s">
        <v>164</v>
      </c>
      <c r="AS15" s="1266"/>
      <c r="AT15" s="1266"/>
      <c r="AU15" s="1266"/>
      <c r="AV15" s="1266"/>
      <c r="AW15" s="1266"/>
      <c r="AX15" s="1266"/>
      <c r="AY15" s="1266"/>
      <c r="AZ15" s="1266"/>
      <c r="BA15" s="1266"/>
      <c r="BB15" s="1267"/>
      <c r="BC15" s="1362"/>
      <c r="BD15" s="1266"/>
      <c r="BE15" s="1266"/>
      <c r="BF15" s="1266"/>
      <c r="BG15" s="1266"/>
      <c r="BH15" s="1266"/>
      <c r="BI15" s="1266"/>
      <c r="BJ15" s="1266"/>
      <c r="BK15" s="1266"/>
      <c r="BL15" s="1266"/>
      <c r="BM15" s="1266"/>
      <c r="BN15" s="1266"/>
      <c r="BO15" s="1266"/>
      <c r="BP15" s="1266"/>
      <c r="BQ15" s="1267"/>
      <c r="BR15" s="1362"/>
      <c r="BS15" s="1266"/>
      <c r="BT15" s="1266"/>
      <c r="BU15" s="1266"/>
      <c r="BV15" s="1266"/>
      <c r="BW15" s="1266"/>
      <c r="BX15" s="1266"/>
      <c r="BY15" s="1266"/>
      <c r="BZ15" s="1266"/>
      <c r="CA15" s="1266"/>
      <c r="CB15" s="1266"/>
      <c r="CC15" s="1266"/>
    </row>
    <row r="16" spans="1:81" ht="6" customHeight="1">
      <c r="A16" s="1369"/>
      <c r="B16" s="1367"/>
      <c r="C16" s="1362"/>
      <c r="D16" s="1266"/>
      <c r="E16" s="1266"/>
      <c r="F16" s="1266"/>
      <c r="G16" s="1266"/>
      <c r="H16" s="1266"/>
      <c r="I16" s="1267"/>
      <c r="J16" s="1362"/>
      <c r="K16" s="1266"/>
      <c r="L16" s="1266"/>
      <c r="M16" s="1266"/>
      <c r="N16" s="1266"/>
      <c r="O16" s="1266"/>
      <c r="P16" s="1267"/>
      <c r="Q16" s="1362"/>
      <c r="R16" s="1266"/>
      <c r="S16" s="1266"/>
      <c r="T16" s="1266"/>
      <c r="U16" s="1266"/>
      <c r="V16" s="1266"/>
      <c r="W16" s="1266"/>
      <c r="X16" s="1266"/>
      <c r="Y16" s="1267"/>
      <c r="Z16" s="1362"/>
      <c r="AA16" s="1266"/>
      <c r="AB16" s="1266"/>
      <c r="AC16" s="1266"/>
      <c r="AD16" s="1266"/>
      <c r="AE16" s="1266"/>
      <c r="AF16" s="1266"/>
      <c r="AG16" s="1266"/>
      <c r="AH16" s="1267"/>
      <c r="AI16" s="1362"/>
      <c r="AJ16" s="1266"/>
      <c r="AK16" s="1266"/>
      <c r="AL16" s="1266"/>
      <c r="AM16" s="1266"/>
      <c r="AN16" s="1266"/>
      <c r="AO16" s="1266"/>
      <c r="AP16" s="1266"/>
      <c r="AQ16" s="1267"/>
      <c r="AR16" s="1362"/>
      <c r="AS16" s="1266"/>
      <c r="AT16" s="1266"/>
      <c r="AU16" s="1266"/>
      <c r="AV16" s="1266"/>
      <c r="AW16" s="1266"/>
      <c r="AX16" s="1266"/>
      <c r="AY16" s="1266"/>
      <c r="AZ16" s="1266"/>
      <c r="BA16" s="1266"/>
      <c r="BB16" s="1267"/>
      <c r="BC16" s="1362"/>
      <c r="BD16" s="1266"/>
      <c r="BE16" s="1266"/>
      <c r="BF16" s="1266"/>
      <c r="BG16" s="1266"/>
      <c r="BH16" s="1266"/>
      <c r="BI16" s="1266"/>
      <c r="BJ16" s="1266"/>
      <c r="BK16" s="1266"/>
      <c r="BL16" s="1266"/>
      <c r="BM16" s="1266"/>
      <c r="BN16" s="1266"/>
      <c r="BO16" s="1266"/>
      <c r="BP16" s="1266"/>
      <c r="BQ16" s="1267"/>
      <c r="BR16" s="1362"/>
      <c r="BS16" s="1266"/>
      <c r="BT16" s="1266"/>
      <c r="BU16" s="1266"/>
      <c r="BV16" s="1266"/>
      <c r="BW16" s="1266"/>
      <c r="BX16" s="1266"/>
      <c r="BY16" s="1266"/>
      <c r="BZ16" s="1266"/>
      <c r="CA16" s="1266"/>
      <c r="CB16" s="1266"/>
      <c r="CC16" s="1266"/>
    </row>
    <row r="17" spans="1:81" ht="6" customHeight="1">
      <c r="A17" s="1369"/>
      <c r="B17" s="1367"/>
      <c r="C17" s="1362" t="s">
        <v>367</v>
      </c>
      <c r="D17" s="1266"/>
      <c r="E17" s="1266"/>
      <c r="F17" s="1266"/>
      <c r="G17" s="1266"/>
      <c r="H17" s="1266"/>
      <c r="I17" s="1267"/>
      <c r="J17" s="1362" t="s">
        <v>368</v>
      </c>
      <c r="K17" s="1266"/>
      <c r="L17" s="1266"/>
      <c r="M17" s="1266"/>
      <c r="N17" s="1266"/>
      <c r="O17" s="1266"/>
      <c r="P17" s="1267"/>
      <c r="Q17" s="1362" t="s">
        <v>369</v>
      </c>
      <c r="R17" s="1266"/>
      <c r="S17" s="1266"/>
      <c r="T17" s="1266"/>
      <c r="U17" s="1266"/>
      <c r="V17" s="1266"/>
      <c r="W17" s="1266"/>
      <c r="X17" s="1266"/>
      <c r="Y17" s="1267"/>
      <c r="Z17" s="1362" t="s">
        <v>370</v>
      </c>
      <c r="AA17" s="1266"/>
      <c r="AB17" s="1266"/>
      <c r="AC17" s="1266"/>
      <c r="AD17" s="1266"/>
      <c r="AE17" s="1266"/>
      <c r="AF17" s="1266"/>
      <c r="AG17" s="1266"/>
      <c r="AH17" s="1267"/>
      <c r="AI17" s="1362" t="s">
        <v>101</v>
      </c>
      <c r="AJ17" s="1266"/>
      <c r="AK17" s="1266"/>
      <c r="AL17" s="1266"/>
      <c r="AM17" s="1266"/>
      <c r="AN17" s="1266"/>
      <c r="AO17" s="1266"/>
      <c r="AP17" s="1266"/>
      <c r="AQ17" s="1267"/>
      <c r="AR17" s="1362" t="s">
        <v>165</v>
      </c>
      <c r="AS17" s="1266"/>
      <c r="AT17" s="1266"/>
      <c r="AU17" s="1266"/>
      <c r="AV17" s="1266"/>
      <c r="AW17" s="1266"/>
      <c r="AX17" s="1266"/>
      <c r="AY17" s="1266"/>
      <c r="AZ17" s="1266"/>
      <c r="BA17" s="1266"/>
      <c r="BB17" s="1267"/>
      <c r="BC17" s="1362"/>
      <c r="BD17" s="1266"/>
      <c r="BE17" s="1266"/>
      <c r="BF17" s="1266"/>
      <c r="BG17" s="1266"/>
      <c r="BH17" s="1266"/>
      <c r="BI17" s="1266"/>
      <c r="BJ17" s="1266"/>
      <c r="BK17" s="1266"/>
      <c r="BL17" s="1266"/>
      <c r="BM17" s="1266"/>
      <c r="BN17" s="1266"/>
      <c r="BO17" s="1266"/>
      <c r="BP17" s="1266"/>
      <c r="BQ17" s="1267"/>
      <c r="BR17" s="1362"/>
      <c r="BS17" s="1266"/>
      <c r="BT17" s="1266"/>
      <c r="BU17" s="1266"/>
      <c r="BV17" s="1266"/>
      <c r="BW17" s="1266"/>
      <c r="BX17" s="1266"/>
      <c r="BY17" s="1266"/>
      <c r="BZ17" s="1266"/>
      <c r="CA17" s="1266"/>
      <c r="CB17" s="1266"/>
      <c r="CC17" s="1266"/>
    </row>
    <row r="18" spans="1:81" ht="6" customHeight="1">
      <c r="A18" s="1369"/>
      <c r="B18" s="1367"/>
      <c r="C18" s="1362"/>
      <c r="D18" s="1266"/>
      <c r="E18" s="1266"/>
      <c r="F18" s="1266"/>
      <c r="G18" s="1266"/>
      <c r="H18" s="1266"/>
      <c r="I18" s="1267"/>
      <c r="J18" s="1362"/>
      <c r="K18" s="1266"/>
      <c r="L18" s="1266"/>
      <c r="M18" s="1266"/>
      <c r="N18" s="1266"/>
      <c r="O18" s="1266"/>
      <c r="P18" s="1267"/>
      <c r="Q18" s="1362"/>
      <c r="R18" s="1266"/>
      <c r="S18" s="1266"/>
      <c r="T18" s="1266"/>
      <c r="U18" s="1266"/>
      <c r="V18" s="1266"/>
      <c r="W18" s="1266"/>
      <c r="X18" s="1266"/>
      <c r="Y18" s="1267"/>
      <c r="Z18" s="1362"/>
      <c r="AA18" s="1266"/>
      <c r="AB18" s="1266"/>
      <c r="AC18" s="1266"/>
      <c r="AD18" s="1266"/>
      <c r="AE18" s="1266"/>
      <c r="AF18" s="1266"/>
      <c r="AG18" s="1266"/>
      <c r="AH18" s="1267"/>
      <c r="AI18" s="1362"/>
      <c r="AJ18" s="1266"/>
      <c r="AK18" s="1266"/>
      <c r="AL18" s="1266"/>
      <c r="AM18" s="1266"/>
      <c r="AN18" s="1266"/>
      <c r="AO18" s="1266"/>
      <c r="AP18" s="1266"/>
      <c r="AQ18" s="1267"/>
      <c r="AR18" s="1362"/>
      <c r="AS18" s="1266"/>
      <c r="AT18" s="1266"/>
      <c r="AU18" s="1266"/>
      <c r="AV18" s="1266"/>
      <c r="AW18" s="1266"/>
      <c r="AX18" s="1266"/>
      <c r="AY18" s="1266"/>
      <c r="AZ18" s="1266"/>
      <c r="BA18" s="1266"/>
      <c r="BB18" s="1267"/>
      <c r="BC18" s="1362"/>
      <c r="BD18" s="1266"/>
      <c r="BE18" s="1266"/>
      <c r="BF18" s="1266"/>
      <c r="BG18" s="1266"/>
      <c r="BH18" s="1266"/>
      <c r="BI18" s="1266"/>
      <c r="BJ18" s="1266"/>
      <c r="BK18" s="1266"/>
      <c r="BL18" s="1266"/>
      <c r="BM18" s="1266"/>
      <c r="BN18" s="1266"/>
      <c r="BO18" s="1266"/>
      <c r="BP18" s="1266"/>
      <c r="BQ18" s="1267"/>
      <c r="BR18" s="1362"/>
      <c r="BS18" s="1266"/>
      <c r="BT18" s="1266"/>
      <c r="BU18" s="1266"/>
      <c r="BV18" s="1266"/>
      <c r="BW18" s="1266"/>
      <c r="BX18" s="1266"/>
      <c r="BY18" s="1266"/>
      <c r="BZ18" s="1266"/>
      <c r="CA18" s="1266"/>
      <c r="CB18" s="1266"/>
      <c r="CC18" s="1266"/>
    </row>
    <row r="19" spans="1:81" ht="6" customHeight="1">
      <c r="A19" s="1369"/>
      <c r="B19" s="1367"/>
      <c r="C19" s="313"/>
      <c r="D19" s="325"/>
      <c r="E19" s="325"/>
      <c r="F19" s="325"/>
      <c r="G19" s="325"/>
      <c r="H19" s="325"/>
      <c r="I19" s="310"/>
      <c r="J19" s="313"/>
      <c r="K19" s="325"/>
      <c r="L19" s="325"/>
      <c r="M19" s="325"/>
      <c r="N19" s="325"/>
      <c r="O19" s="325"/>
      <c r="P19" s="310"/>
      <c r="Q19" s="1362" t="s">
        <v>102</v>
      </c>
      <c r="R19" s="1266"/>
      <c r="S19" s="1266"/>
      <c r="T19" s="1266"/>
      <c r="U19" s="1266"/>
      <c r="V19" s="1266"/>
      <c r="W19" s="1266"/>
      <c r="X19" s="1266"/>
      <c r="Y19" s="1267"/>
      <c r="Z19" s="1362" t="s">
        <v>102</v>
      </c>
      <c r="AA19" s="1266"/>
      <c r="AB19" s="1266"/>
      <c r="AC19" s="1266"/>
      <c r="AD19" s="1266"/>
      <c r="AE19" s="1266"/>
      <c r="AF19" s="1266"/>
      <c r="AG19" s="1266"/>
      <c r="AH19" s="1267"/>
      <c r="AI19" s="1362" t="s">
        <v>103</v>
      </c>
      <c r="AJ19" s="1266"/>
      <c r="AK19" s="1266"/>
      <c r="AL19" s="1266"/>
      <c r="AM19" s="1266"/>
      <c r="AN19" s="1266"/>
      <c r="AO19" s="1266"/>
      <c r="AP19" s="1266"/>
      <c r="AQ19" s="1267"/>
      <c r="AR19" s="1362" t="s">
        <v>166</v>
      </c>
      <c r="AS19" s="1266"/>
      <c r="AT19" s="1266"/>
      <c r="AU19" s="1266"/>
      <c r="AV19" s="1266"/>
      <c r="AW19" s="1266"/>
      <c r="AX19" s="1266"/>
      <c r="AY19" s="1266"/>
      <c r="AZ19" s="1266"/>
      <c r="BA19" s="1266"/>
      <c r="BB19" s="1267"/>
      <c r="BC19" s="1362"/>
      <c r="BD19" s="1266"/>
      <c r="BE19" s="1266"/>
      <c r="BF19" s="1266"/>
      <c r="BG19" s="1266"/>
      <c r="BH19" s="1266"/>
      <c r="BI19" s="1266"/>
      <c r="BJ19" s="1266"/>
      <c r="BK19" s="1266"/>
      <c r="BL19" s="1266"/>
      <c r="BM19" s="1266"/>
      <c r="BN19" s="1266"/>
      <c r="BO19" s="1266"/>
      <c r="BP19" s="1266"/>
      <c r="BQ19" s="1267"/>
      <c r="BR19" s="1362"/>
      <c r="BS19" s="1266"/>
      <c r="BT19" s="1266"/>
      <c r="BU19" s="1266"/>
      <c r="BV19" s="1266"/>
      <c r="BW19" s="1266"/>
      <c r="BX19" s="1266"/>
      <c r="BY19" s="1266"/>
      <c r="BZ19" s="1266"/>
      <c r="CA19" s="1266"/>
      <c r="CB19" s="1266"/>
      <c r="CC19" s="1266"/>
    </row>
    <row r="20" spans="1:81" ht="6" customHeight="1">
      <c r="A20" s="1369"/>
      <c r="B20" s="1367"/>
      <c r="C20" s="313"/>
      <c r="D20" s="325"/>
      <c r="E20" s="325"/>
      <c r="F20" s="325"/>
      <c r="G20" s="325"/>
      <c r="H20" s="325"/>
      <c r="I20" s="310"/>
      <c r="J20" s="313"/>
      <c r="K20" s="325"/>
      <c r="L20" s="325"/>
      <c r="M20" s="325"/>
      <c r="N20" s="325"/>
      <c r="O20" s="325"/>
      <c r="P20" s="310"/>
      <c r="Q20" s="1362"/>
      <c r="R20" s="1266"/>
      <c r="S20" s="1266"/>
      <c r="T20" s="1266"/>
      <c r="U20" s="1266"/>
      <c r="V20" s="1266"/>
      <c r="W20" s="1266"/>
      <c r="X20" s="1266"/>
      <c r="Y20" s="1267"/>
      <c r="Z20" s="1362"/>
      <c r="AA20" s="1266"/>
      <c r="AB20" s="1266"/>
      <c r="AC20" s="1266"/>
      <c r="AD20" s="1266"/>
      <c r="AE20" s="1266"/>
      <c r="AF20" s="1266"/>
      <c r="AG20" s="1266"/>
      <c r="AH20" s="1267"/>
      <c r="AI20" s="1362"/>
      <c r="AJ20" s="1266"/>
      <c r="AK20" s="1266"/>
      <c r="AL20" s="1266"/>
      <c r="AM20" s="1266"/>
      <c r="AN20" s="1266"/>
      <c r="AO20" s="1266"/>
      <c r="AP20" s="1266"/>
      <c r="AQ20" s="1267"/>
      <c r="AR20" s="1362"/>
      <c r="AS20" s="1266"/>
      <c r="AT20" s="1266"/>
      <c r="AU20" s="1266"/>
      <c r="AV20" s="1266"/>
      <c r="AW20" s="1266"/>
      <c r="AX20" s="1266"/>
      <c r="AY20" s="1266"/>
      <c r="AZ20" s="1266"/>
      <c r="BA20" s="1266"/>
      <c r="BB20" s="1267"/>
      <c r="BC20" s="1362"/>
      <c r="BD20" s="1266"/>
      <c r="BE20" s="1266"/>
      <c r="BF20" s="1266"/>
      <c r="BG20" s="1266"/>
      <c r="BH20" s="1266"/>
      <c r="BI20" s="1266"/>
      <c r="BJ20" s="1266"/>
      <c r="BK20" s="1266"/>
      <c r="BL20" s="1266"/>
      <c r="BM20" s="1266"/>
      <c r="BN20" s="1266"/>
      <c r="BO20" s="1266"/>
      <c r="BP20" s="1266"/>
      <c r="BQ20" s="1267"/>
      <c r="BR20" s="1362"/>
      <c r="BS20" s="1266"/>
      <c r="BT20" s="1266"/>
      <c r="BU20" s="1266"/>
      <c r="BV20" s="1266"/>
      <c r="BW20" s="1266"/>
      <c r="BX20" s="1266"/>
      <c r="BY20" s="1266"/>
      <c r="BZ20" s="1266"/>
      <c r="CA20" s="1266"/>
      <c r="CB20" s="1266"/>
      <c r="CC20" s="1266"/>
    </row>
    <row r="21" spans="1:81" ht="6" customHeight="1">
      <c r="A21" s="1369"/>
      <c r="B21" s="1367"/>
      <c r="C21" s="313"/>
      <c r="D21" s="325"/>
      <c r="E21" s="325"/>
      <c r="F21" s="325"/>
      <c r="G21" s="325"/>
      <c r="H21" s="325"/>
      <c r="I21" s="310"/>
      <c r="J21" s="313"/>
      <c r="K21" s="325"/>
      <c r="L21" s="325"/>
      <c r="M21" s="325"/>
      <c r="N21" s="325"/>
      <c r="O21" s="325"/>
      <c r="P21" s="310"/>
      <c r="Q21" s="313"/>
      <c r="R21" s="325"/>
      <c r="S21" s="325"/>
      <c r="T21" s="325"/>
      <c r="U21" s="325"/>
      <c r="V21" s="325"/>
      <c r="W21" s="325"/>
      <c r="X21" s="325"/>
      <c r="Y21" s="310"/>
      <c r="Z21" s="313"/>
      <c r="AA21" s="325"/>
      <c r="AB21" s="325"/>
      <c r="AC21" s="325"/>
      <c r="AD21" s="325"/>
      <c r="AE21" s="325"/>
      <c r="AF21" s="325"/>
      <c r="AG21" s="325"/>
      <c r="AH21" s="310"/>
      <c r="AI21" s="313"/>
      <c r="AJ21" s="325"/>
      <c r="AK21" s="325"/>
      <c r="AL21" s="325"/>
      <c r="AM21" s="325"/>
      <c r="AN21" s="325"/>
      <c r="AO21" s="325"/>
      <c r="AP21" s="325"/>
      <c r="AQ21" s="310"/>
      <c r="AR21" s="1362"/>
      <c r="AS21" s="1266"/>
      <c r="AT21" s="1266"/>
      <c r="AU21" s="1266"/>
      <c r="AV21" s="1266"/>
      <c r="AW21" s="1266"/>
      <c r="AX21" s="1266"/>
      <c r="AY21" s="1266"/>
      <c r="AZ21" s="1266"/>
      <c r="BA21" s="1266"/>
      <c r="BB21" s="1267"/>
      <c r="BC21" s="1362"/>
      <c r="BD21" s="1266"/>
      <c r="BE21" s="1266"/>
      <c r="BF21" s="1266"/>
      <c r="BG21" s="1266"/>
      <c r="BH21" s="1266"/>
      <c r="BI21" s="1266"/>
      <c r="BJ21" s="1266"/>
      <c r="BK21" s="1266"/>
      <c r="BL21" s="1266"/>
      <c r="BM21" s="1266"/>
      <c r="BN21" s="1266"/>
      <c r="BO21" s="1266"/>
      <c r="BP21" s="1266"/>
      <c r="BQ21" s="1267"/>
      <c r="BR21" s="1362"/>
      <c r="BS21" s="1266"/>
      <c r="BT21" s="1266"/>
      <c r="BU21" s="1266"/>
      <c r="BV21" s="1266"/>
      <c r="BW21" s="1266"/>
      <c r="BX21" s="1266"/>
      <c r="BY21" s="1266"/>
      <c r="BZ21" s="1266"/>
      <c r="CA21" s="1266"/>
      <c r="CB21" s="1266"/>
      <c r="CC21" s="1266"/>
    </row>
    <row r="22" spans="1:81" ht="6" customHeight="1">
      <c r="A22" s="1369"/>
      <c r="B22" s="1367"/>
      <c r="C22" s="313"/>
      <c r="D22" s="325"/>
      <c r="E22" s="325"/>
      <c r="F22" s="325"/>
      <c r="G22" s="325"/>
      <c r="H22" s="325"/>
      <c r="I22" s="310"/>
      <c r="J22" s="313"/>
      <c r="K22" s="325"/>
      <c r="L22" s="325"/>
      <c r="M22" s="325"/>
      <c r="N22" s="325"/>
      <c r="O22" s="325"/>
      <c r="P22" s="310"/>
      <c r="Q22" s="313"/>
      <c r="R22" s="325"/>
      <c r="S22" s="325"/>
      <c r="T22" s="325"/>
      <c r="U22" s="325"/>
      <c r="V22" s="325"/>
      <c r="W22" s="325"/>
      <c r="X22" s="325"/>
      <c r="Y22" s="310"/>
      <c r="Z22" s="313"/>
      <c r="AA22" s="325"/>
      <c r="AB22" s="325"/>
      <c r="AC22" s="325"/>
      <c r="AD22" s="325"/>
      <c r="AE22" s="325"/>
      <c r="AF22" s="325"/>
      <c r="AG22" s="325"/>
      <c r="AH22" s="310"/>
      <c r="AI22" s="313"/>
      <c r="AJ22" s="325"/>
      <c r="AK22" s="325"/>
      <c r="AL22" s="325"/>
      <c r="AM22" s="325"/>
      <c r="AN22" s="325"/>
      <c r="AO22" s="325"/>
      <c r="AP22" s="325"/>
      <c r="AQ22" s="310"/>
      <c r="AR22" s="1362"/>
      <c r="AS22" s="1266"/>
      <c r="AT22" s="1266"/>
      <c r="AU22" s="1266"/>
      <c r="AV22" s="1266"/>
      <c r="AW22" s="1266"/>
      <c r="AX22" s="1266"/>
      <c r="AY22" s="1266"/>
      <c r="AZ22" s="1266"/>
      <c r="BA22" s="1266"/>
      <c r="BB22" s="1267"/>
      <c r="BC22" s="1362"/>
      <c r="BD22" s="1266"/>
      <c r="BE22" s="1266"/>
      <c r="BF22" s="1266"/>
      <c r="BG22" s="1266"/>
      <c r="BH22" s="1266"/>
      <c r="BI22" s="1266"/>
      <c r="BJ22" s="1266"/>
      <c r="BK22" s="1266"/>
      <c r="BL22" s="1266"/>
      <c r="BM22" s="1266"/>
      <c r="BN22" s="1266"/>
      <c r="BO22" s="1266"/>
      <c r="BP22" s="1266"/>
      <c r="BQ22" s="1267"/>
      <c r="BR22" s="1362"/>
      <c r="BS22" s="1266"/>
      <c r="BT22" s="1266"/>
      <c r="BU22" s="1266"/>
      <c r="BV22" s="1266"/>
      <c r="BW22" s="1266"/>
      <c r="BX22" s="1266"/>
      <c r="BY22" s="1266"/>
      <c r="BZ22" s="1266"/>
      <c r="CA22" s="1266"/>
      <c r="CB22" s="1266"/>
      <c r="CC22" s="1266"/>
    </row>
    <row r="23" spans="1:81" ht="6" customHeight="1">
      <c r="A23" s="1369"/>
      <c r="B23" s="1367"/>
      <c r="C23" s="313"/>
      <c r="D23" s="325"/>
      <c r="E23" s="325"/>
      <c r="F23" s="325"/>
      <c r="G23" s="325"/>
      <c r="H23" s="325"/>
      <c r="I23" s="310"/>
      <c r="J23" s="313"/>
      <c r="K23" s="325"/>
      <c r="L23" s="325"/>
      <c r="M23" s="325"/>
      <c r="N23" s="325"/>
      <c r="O23" s="325"/>
      <c r="P23" s="310"/>
      <c r="Q23" s="313"/>
      <c r="R23" s="325"/>
      <c r="S23" s="325"/>
      <c r="T23" s="325"/>
      <c r="U23" s="325"/>
      <c r="V23" s="325"/>
      <c r="W23" s="325"/>
      <c r="X23" s="325"/>
      <c r="Y23" s="310"/>
      <c r="Z23" s="313"/>
      <c r="AA23" s="325"/>
      <c r="AB23" s="325"/>
      <c r="AC23" s="325"/>
      <c r="AD23" s="325"/>
      <c r="AE23" s="325"/>
      <c r="AF23" s="325"/>
      <c r="AG23" s="325"/>
      <c r="AH23" s="310"/>
      <c r="AI23" s="313"/>
      <c r="AJ23" s="325"/>
      <c r="AK23" s="325"/>
      <c r="AL23" s="325"/>
      <c r="AM23" s="325"/>
      <c r="AN23" s="325"/>
      <c r="AO23" s="325"/>
      <c r="AP23" s="325"/>
      <c r="AQ23" s="310"/>
      <c r="AR23" s="1362"/>
      <c r="AS23" s="1266"/>
      <c r="AT23" s="1266"/>
      <c r="AU23" s="1266"/>
      <c r="AV23" s="1266"/>
      <c r="AW23" s="1266"/>
      <c r="AX23" s="1266"/>
      <c r="AY23" s="1266"/>
      <c r="AZ23" s="1266"/>
      <c r="BA23" s="1266"/>
      <c r="BB23" s="1267"/>
      <c r="BC23" s="1362"/>
      <c r="BD23" s="1266"/>
      <c r="BE23" s="1266"/>
      <c r="BF23" s="1266"/>
      <c r="BG23" s="1266"/>
      <c r="BH23" s="1266"/>
      <c r="BI23" s="1266"/>
      <c r="BJ23" s="1266"/>
      <c r="BK23" s="1266"/>
      <c r="BL23" s="1266"/>
      <c r="BM23" s="1266"/>
      <c r="BN23" s="1266"/>
      <c r="BO23" s="1266"/>
      <c r="BP23" s="1266"/>
      <c r="BQ23" s="1267"/>
      <c r="BR23" s="1362"/>
      <c r="BS23" s="1266"/>
      <c r="BT23" s="1266"/>
      <c r="BU23" s="1266"/>
      <c r="BV23" s="1266"/>
      <c r="BW23" s="1266"/>
      <c r="BX23" s="1266"/>
      <c r="BY23" s="1266"/>
      <c r="BZ23" s="1266"/>
      <c r="CA23" s="1266"/>
      <c r="CB23" s="1266"/>
      <c r="CC23" s="1266"/>
    </row>
    <row r="24" spans="1:81" s="221" customFormat="1" ht="6" customHeight="1">
      <c r="A24" s="1369"/>
      <c r="B24" s="1367"/>
      <c r="C24" s="313"/>
      <c r="D24" s="325"/>
      <c r="E24" s="325"/>
      <c r="F24" s="325"/>
      <c r="G24" s="325"/>
      <c r="H24" s="325"/>
      <c r="I24" s="310"/>
      <c r="J24" s="313"/>
      <c r="K24" s="325"/>
      <c r="L24" s="325"/>
      <c r="M24" s="325"/>
      <c r="N24" s="325"/>
      <c r="O24" s="325"/>
      <c r="P24" s="310"/>
      <c r="Q24" s="313"/>
      <c r="R24" s="325"/>
      <c r="S24" s="325"/>
      <c r="T24" s="325"/>
      <c r="U24" s="325"/>
      <c r="V24" s="325"/>
      <c r="W24" s="325"/>
      <c r="X24" s="325"/>
      <c r="Y24" s="310"/>
      <c r="Z24" s="313"/>
      <c r="AA24" s="325"/>
      <c r="AB24" s="325"/>
      <c r="AC24" s="325"/>
      <c r="AD24" s="325"/>
      <c r="AE24" s="325"/>
      <c r="AF24" s="325"/>
      <c r="AG24" s="325"/>
      <c r="AH24" s="310"/>
      <c r="AI24" s="313"/>
      <c r="AJ24" s="325"/>
      <c r="AK24" s="325"/>
      <c r="AL24" s="325"/>
      <c r="AM24" s="325"/>
      <c r="AN24" s="325"/>
      <c r="AO24" s="325"/>
      <c r="AP24" s="325"/>
      <c r="AQ24" s="310"/>
      <c r="AR24" s="1363"/>
      <c r="AS24" s="1268"/>
      <c r="AT24" s="1268"/>
      <c r="AU24" s="1268"/>
      <c r="AV24" s="1268"/>
      <c r="AW24" s="1268"/>
      <c r="AX24" s="1268"/>
      <c r="AY24" s="1268"/>
      <c r="AZ24" s="1268"/>
      <c r="BA24" s="1268"/>
      <c r="BB24" s="1269"/>
      <c r="BC24" s="1363"/>
      <c r="BD24" s="1268"/>
      <c r="BE24" s="1268"/>
      <c r="BF24" s="1268"/>
      <c r="BG24" s="1268"/>
      <c r="BH24" s="1268"/>
      <c r="BI24" s="1268"/>
      <c r="BJ24" s="1268"/>
      <c r="BK24" s="1268"/>
      <c r="BL24" s="1268"/>
      <c r="BM24" s="1268"/>
      <c r="BN24" s="1268"/>
      <c r="BO24" s="1268"/>
      <c r="BP24" s="1268"/>
      <c r="BQ24" s="1269"/>
      <c r="BR24" s="1363"/>
      <c r="BS24" s="1268"/>
      <c r="BT24" s="1268"/>
      <c r="BU24" s="1268"/>
      <c r="BV24" s="1268"/>
      <c r="BW24" s="1268"/>
      <c r="BX24" s="1268"/>
      <c r="BY24" s="1268"/>
      <c r="BZ24" s="1268"/>
      <c r="CA24" s="1268"/>
      <c r="CB24" s="1268"/>
      <c r="CC24" s="1268"/>
    </row>
    <row r="25" spans="1:81" ht="6" customHeight="1">
      <c r="A25" s="1369"/>
      <c r="B25" s="1367"/>
      <c r="C25" s="1361" t="s">
        <v>106</v>
      </c>
      <c r="D25" s="1264"/>
      <c r="E25" s="1264"/>
      <c r="F25" s="1264"/>
      <c r="G25" s="1264"/>
      <c r="H25" s="1264"/>
      <c r="I25" s="1264"/>
      <c r="J25" s="1264"/>
      <c r="K25" s="1264"/>
      <c r="L25" s="1264"/>
      <c r="M25" s="1264"/>
      <c r="N25" s="1264"/>
      <c r="O25" s="1264"/>
      <c r="P25" s="1264"/>
      <c r="Q25" s="1264"/>
      <c r="R25" s="1264"/>
      <c r="S25" s="1264"/>
      <c r="T25" s="1264"/>
      <c r="U25" s="1264"/>
      <c r="V25" s="1264"/>
      <c r="W25" s="1264"/>
      <c r="X25" s="1264"/>
      <c r="Y25" s="1264"/>
      <c r="Z25" s="1264"/>
      <c r="AA25" s="1264"/>
      <c r="AB25" s="1264"/>
      <c r="AC25" s="1264"/>
      <c r="AD25" s="1264"/>
      <c r="AE25" s="1264"/>
      <c r="AF25" s="1264"/>
      <c r="AG25" s="1264"/>
      <c r="AH25" s="1264"/>
      <c r="AI25" s="1264"/>
      <c r="AJ25" s="1264"/>
      <c r="AK25" s="1264"/>
      <c r="AL25" s="1264"/>
      <c r="AM25" s="1264"/>
      <c r="AN25" s="1264"/>
      <c r="AO25" s="1264"/>
      <c r="AP25" s="1264"/>
      <c r="AQ25" s="1264"/>
      <c r="AR25" s="1264"/>
      <c r="AS25" s="1264"/>
      <c r="AT25" s="1264"/>
      <c r="AU25" s="1264"/>
      <c r="AV25" s="1264"/>
      <c r="AW25" s="1264"/>
      <c r="AX25" s="1264"/>
      <c r="AY25" s="1264"/>
      <c r="AZ25" s="1264"/>
      <c r="BA25" s="1264"/>
      <c r="BB25" s="1264"/>
      <c r="BC25" s="1264"/>
      <c r="BD25" s="1264"/>
      <c r="BE25" s="1264"/>
      <c r="BF25" s="1264"/>
      <c r="BG25" s="1264"/>
      <c r="BH25" s="1264"/>
      <c r="BI25" s="1264"/>
      <c r="BJ25" s="1264"/>
      <c r="BK25" s="1264"/>
      <c r="BL25" s="1264"/>
      <c r="BM25" s="1264"/>
      <c r="BN25" s="1264"/>
      <c r="BO25" s="1264"/>
      <c r="BP25" s="1264"/>
      <c r="BQ25" s="1264"/>
      <c r="BR25" s="1264"/>
      <c r="BS25" s="1264"/>
      <c r="BT25" s="1264"/>
      <c r="BU25" s="1264"/>
      <c r="BV25" s="1264"/>
      <c r="BW25" s="1264"/>
      <c r="BX25" s="1264"/>
      <c r="BY25" s="1264"/>
      <c r="BZ25" s="1264"/>
      <c r="CA25" s="1264"/>
      <c r="CB25" s="1264"/>
      <c r="CC25" s="1264"/>
    </row>
    <row r="26" spans="1:81" ht="6" customHeight="1">
      <c r="A26" s="1369"/>
      <c r="B26" s="1367"/>
      <c r="C26" s="1362"/>
      <c r="D26" s="1266"/>
      <c r="E26" s="1266"/>
      <c r="F26" s="1266"/>
      <c r="G26" s="1266"/>
      <c r="H26" s="1266"/>
      <c r="I26" s="1266"/>
      <c r="J26" s="1266"/>
      <c r="K26" s="1266"/>
      <c r="L26" s="1266"/>
      <c r="M26" s="1266"/>
      <c r="N26" s="1266"/>
      <c r="O26" s="1266"/>
      <c r="P26" s="1266"/>
      <c r="Q26" s="1266"/>
      <c r="R26" s="1266"/>
      <c r="S26" s="1266"/>
      <c r="T26" s="1266"/>
      <c r="U26" s="1266"/>
      <c r="V26" s="1266"/>
      <c r="W26" s="1266"/>
      <c r="X26" s="1266"/>
      <c r="Y26" s="1266"/>
      <c r="Z26" s="1266"/>
      <c r="AA26" s="1266"/>
      <c r="AB26" s="1266"/>
      <c r="AC26" s="1266"/>
      <c r="AD26" s="1266"/>
      <c r="AE26" s="1266"/>
      <c r="AF26" s="1266"/>
      <c r="AG26" s="1266"/>
      <c r="AH26" s="1266"/>
      <c r="AI26" s="1266"/>
      <c r="AJ26" s="1266"/>
      <c r="AK26" s="1266"/>
      <c r="AL26" s="1266"/>
      <c r="AM26" s="1266"/>
      <c r="AN26" s="1266"/>
      <c r="AO26" s="1266"/>
      <c r="AP26" s="1266"/>
      <c r="AQ26" s="1266"/>
      <c r="AR26" s="1266"/>
      <c r="AS26" s="1266"/>
      <c r="AT26" s="1266"/>
      <c r="AU26" s="1266"/>
      <c r="AV26" s="1266"/>
      <c r="AW26" s="1266"/>
      <c r="AX26" s="1266"/>
      <c r="AY26" s="1266"/>
      <c r="AZ26" s="1266"/>
      <c r="BA26" s="1266"/>
      <c r="BB26" s="1266"/>
      <c r="BC26" s="1266"/>
      <c r="BD26" s="1266"/>
      <c r="BE26" s="1266"/>
      <c r="BF26" s="1266"/>
      <c r="BG26" s="1266"/>
      <c r="BH26" s="1266"/>
      <c r="BI26" s="1266"/>
      <c r="BJ26" s="1266"/>
      <c r="BK26" s="1266"/>
      <c r="BL26" s="1266"/>
      <c r="BM26" s="1266"/>
      <c r="BN26" s="1266"/>
      <c r="BO26" s="1266"/>
      <c r="BP26" s="1266"/>
      <c r="BQ26" s="1266"/>
      <c r="BR26" s="1266"/>
      <c r="BS26" s="1266"/>
      <c r="BT26" s="1266"/>
      <c r="BU26" s="1266"/>
      <c r="BV26" s="1266"/>
      <c r="BW26" s="1266"/>
      <c r="BX26" s="1266"/>
      <c r="BY26" s="1266"/>
      <c r="BZ26" s="1266"/>
      <c r="CA26" s="1266"/>
      <c r="CB26" s="1266"/>
      <c r="CC26" s="1266"/>
    </row>
    <row r="27" spans="1:81" ht="6" customHeight="1">
      <c r="A27" s="1370"/>
      <c r="B27" s="1368"/>
      <c r="C27" s="1363"/>
      <c r="D27" s="1268"/>
      <c r="E27" s="1268"/>
      <c r="F27" s="1268"/>
      <c r="G27" s="1268"/>
      <c r="H27" s="1268"/>
      <c r="I27" s="1268"/>
      <c r="J27" s="1268"/>
      <c r="K27" s="1268"/>
      <c r="L27" s="1268"/>
      <c r="M27" s="1268"/>
      <c r="N27" s="1268"/>
      <c r="O27" s="1268"/>
      <c r="P27" s="1268"/>
      <c r="Q27" s="1268"/>
      <c r="R27" s="1268"/>
      <c r="S27" s="1268"/>
      <c r="T27" s="1268"/>
      <c r="U27" s="1268"/>
      <c r="V27" s="1268"/>
      <c r="W27" s="1268"/>
      <c r="X27" s="1268"/>
      <c r="Y27" s="1268"/>
      <c r="Z27" s="1268"/>
      <c r="AA27" s="1268"/>
      <c r="AB27" s="1268"/>
      <c r="AC27" s="1268"/>
      <c r="AD27" s="1268"/>
      <c r="AE27" s="1268"/>
      <c r="AF27" s="1268"/>
      <c r="AG27" s="1268"/>
      <c r="AH27" s="1268"/>
      <c r="AI27" s="1268"/>
      <c r="AJ27" s="1268"/>
      <c r="AK27" s="1268"/>
      <c r="AL27" s="1268"/>
      <c r="AM27" s="1268"/>
      <c r="AN27" s="1268"/>
      <c r="AO27" s="1268"/>
      <c r="AP27" s="1268"/>
      <c r="AQ27" s="1268"/>
      <c r="AR27" s="1268"/>
      <c r="AS27" s="1268"/>
      <c r="AT27" s="1268"/>
      <c r="AU27" s="1268"/>
      <c r="AV27" s="1268"/>
      <c r="AW27" s="1268"/>
      <c r="AX27" s="1268"/>
      <c r="AY27" s="1268"/>
      <c r="AZ27" s="1268"/>
      <c r="BA27" s="1268"/>
      <c r="BB27" s="1268"/>
      <c r="BC27" s="1268"/>
      <c r="BD27" s="1268"/>
      <c r="BE27" s="1268"/>
      <c r="BF27" s="1268"/>
      <c r="BG27" s="1268"/>
      <c r="BH27" s="1268"/>
      <c r="BI27" s="1268"/>
      <c r="BJ27" s="1268"/>
      <c r="BK27" s="1268"/>
      <c r="BL27" s="1268"/>
      <c r="BM27" s="1268"/>
      <c r="BN27" s="1268"/>
      <c r="BO27" s="1268"/>
      <c r="BP27" s="1268"/>
      <c r="BQ27" s="1268"/>
      <c r="BR27" s="1268"/>
      <c r="BS27" s="1268"/>
      <c r="BT27" s="1268"/>
      <c r="BU27" s="1268"/>
      <c r="BV27" s="1268"/>
      <c r="BW27" s="1268"/>
      <c r="BX27" s="1268"/>
      <c r="BY27" s="1268"/>
      <c r="BZ27" s="1268"/>
      <c r="CA27" s="1268"/>
      <c r="CB27" s="1268"/>
      <c r="CC27" s="1268"/>
    </row>
    <row r="28" spans="1:81" ht="13.35" customHeight="1">
      <c r="A28" s="317"/>
      <c r="B28" s="317"/>
      <c r="C28" s="1610"/>
      <c r="D28" s="1610"/>
      <c r="E28" s="1610"/>
      <c r="F28" s="1610"/>
      <c r="G28" s="1610"/>
      <c r="H28" s="1610"/>
      <c r="I28" s="330"/>
      <c r="J28" s="1610"/>
      <c r="K28" s="1610"/>
      <c r="L28" s="1610"/>
      <c r="M28" s="1610"/>
      <c r="N28" s="1610"/>
      <c r="O28" s="1610"/>
      <c r="P28" s="330"/>
      <c r="Q28" s="1610"/>
      <c r="R28" s="1610"/>
      <c r="S28" s="1610"/>
      <c r="T28" s="1610"/>
      <c r="U28" s="1610"/>
      <c r="V28" s="1610"/>
      <c r="W28" s="1610"/>
      <c r="X28" s="1610"/>
      <c r="Y28" s="330"/>
      <c r="Z28" s="1610"/>
      <c r="AA28" s="1610"/>
      <c r="AB28" s="1610"/>
      <c r="AC28" s="1610"/>
      <c r="AD28" s="1610"/>
      <c r="AE28" s="1610"/>
      <c r="AF28" s="1610"/>
      <c r="AG28" s="1610"/>
      <c r="AH28" s="330"/>
      <c r="AI28" s="1610"/>
      <c r="AJ28" s="1610"/>
      <c r="AK28" s="1610"/>
      <c r="AL28" s="1610"/>
      <c r="AM28" s="1610"/>
      <c r="AN28" s="1610"/>
      <c r="AO28" s="1610"/>
      <c r="AP28" s="1610"/>
      <c r="AQ28" s="330"/>
      <c r="AR28" s="1610"/>
      <c r="AS28" s="1610"/>
      <c r="AT28" s="1610"/>
      <c r="AU28" s="1610"/>
      <c r="AV28" s="1610"/>
      <c r="AW28" s="1610"/>
      <c r="AX28" s="1610"/>
      <c r="AY28" s="1610"/>
      <c r="AZ28" s="1610"/>
      <c r="BA28" s="1610"/>
      <c r="BB28" s="330"/>
      <c r="BC28" s="1610"/>
      <c r="BD28" s="1610"/>
      <c r="BE28" s="1610"/>
      <c r="BF28" s="1610"/>
      <c r="BG28" s="1610"/>
      <c r="BH28" s="1610"/>
      <c r="BI28" s="1610"/>
      <c r="BJ28" s="1610"/>
      <c r="BK28" s="1610"/>
      <c r="BL28" s="1610"/>
      <c r="BM28" s="1610"/>
      <c r="BN28" s="1610"/>
      <c r="BO28" s="1610"/>
      <c r="BP28" s="1610"/>
      <c r="BQ28" s="330"/>
      <c r="BR28" s="1610"/>
      <c r="BS28" s="1610"/>
      <c r="BT28" s="1610"/>
      <c r="BU28" s="1610"/>
      <c r="BV28" s="1610"/>
      <c r="BW28" s="1610"/>
      <c r="BX28" s="1610"/>
      <c r="BY28" s="1610"/>
      <c r="BZ28" s="1610"/>
      <c r="CA28" s="1610"/>
      <c r="CB28" s="1610"/>
      <c r="CC28" s="330"/>
    </row>
    <row r="29" spans="1:81" ht="13.35" customHeight="1">
      <c r="A29" s="317">
        <v>2016</v>
      </c>
      <c r="B29" s="317" t="s">
        <v>237</v>
      </c>
      <c r="C29" s="1606" t="s">
        <v>238</v>
      </c>
      <c r="D29" s="1606"/>
      <c r="E29" s="1606"/>
      <c r="F29" s="1606"/>
      <c r="G29" s="1606"/>
      <c r="H29" s="1606"/>
      <c r="I29" s="328"/>
      <c r="J29" s="1609">
        <v>209</v>
      </c>
      <c r="K29" s="1609"/>
      <c r="L29" s="1609"/>
      <c r="M29" s="1609"/>
      <c r="N29" s="1609"/>
      <c r="O29" s="1609"/>
      <c r="P29" s="329"/>
      <c r="Q29" s="1607">
        <v>5974</v>
      </c>
      <c r="R29" s="1607"/>
      <c r="S29" s="1607"/>
      <c r="T29" s="1607"/>
      <c r="U29" s="1607"/>
      <c r="V29" s="1607"/>
      <c r="W29" s="1607"/>
      <c r="X29" s="1607"/>
      <c r="Y29" s="329"/>
      <c r="Z29" s="1607">
        <v>2581</v>
      </c>
      <c r="AA29" s="1607"/>
      <c r="AB29" s="1607"/>
      <c r="AC29" s="1607"/>
      <c r="AD29" s="1607"/>
      <c r="AE29" s="1607"/>
      <c r="AF29" s="1607"/>
      <c r="AG29" s="1607"/>
      <c r="AH29" s="328"/>
      <c r="AI29" s="1606" t="s">
        <v>238</v>
      </c>
      <c r="AJ29" s="1606"/>
      <c r="AK29" s="1606"/>
      <c r="AL29" s="1606"/>
      <c r="AM29" s="1606"/>
      <c r="AN29" s="1606"/>
      <c r="AO29" s="1606"/>
      <c r="AP29" s="1606"/>
      <c r="AQ29" s="328"/>
      <c r="AR29" s="1606" t="s">
        <v>238</v>
      </c>
      <c r="AS29" s="1606"/>
      <c r="AT29" s="1606"/>
      <c r="AU29" s="1606"/>
      <c r="AV29" s="1606"/>
      <c r="AW29" s="1606"/>
      <c r="AX29" s="1606"/>
      <c r="AY29" s="1606"/>
      <c r="AZ29" s="1606"/>
      <c r="BA29" s="1606"/>
      <c r="BB29" s="328"/>
      <c r="BC29" s="1606" t="s">
        <v>238</v>
      </c>
      <c r="BD29" s="1606"/>
      <c r="BE29" s="1606"/>
      <c r="BF29" s="1606"/>
      <c r="BG29" s="1606"/>
      <c r="BH29" s="1606"/>
      <c r="BI29" s="1606"/>
      <c r="BJ29" s="1606"/>
      <c r="BK29" s="1606"/>
      <c r="BL29" s="1606"/>
      <c r="BM29" s="1606"/>
      <c r="BN29" s="1606"/>
      <c r="BO29" s="1606"/>
      <c r="BP29" s="1606"/>
      <c r="BQ29" s="329"/>
      <c r="BR29" s="1607">
        <v>1906</v>
      </c>
      <c r="BS29" s="1607"/>
      <c r="BT29" s="1607"/>
      <c r="BU29" s="1607"/>
      <c r="BV29" s="1607"/>
      <c r="BW29" s="1607"/>
      <c r="BX29" s="1607"/>
      <c r="BY29" s="1607"/>
      <c r="BZ29" s="1607"/>
      <c r="CA29" s="1607"/>
      <c r="CB29" s="1607"/>
      <c r="CC29" s="328"/>
    </row>
    <row r="30" spans="1:81" ht="13.35" customHeight="1">
      <c r="A30" s="317"/>
      <c r="B30" s="317" t="s">
        <v>394</v>
      </c>
      <c r="C30" s="1606" t="s">
        <v>238</v>
      </c>
      <c r="D30" s="1606"/>
      <c r="E30" s="1606"/>
      <c r="F30" s="1606"/>
      <c r="G30" s="1606"/>
      <c r="H30" s="1606"/>
      <c r="I30" s="328"/>
      <c r="J30" s="1609">
        <v>220</v>
      </c>
      <c r="K30" s="1609"/>
      <c r="L30" s="1609"/>
      <c r="M30" s="1609"/>
      <c r="N30" s="1609"/>
      <c r="O30" s="1609"/>
      <c r="P30" s="328"/>
      <c r="Q30" s="1607">
        <v>5122</v>
      </c>
      <c r="R30" s="1607"/>
      <c r="S30" s="1607"/>
      <c r="T30" s="1607"/>
      <c r="U30" s="1607"/>
      <c r="V30" s="1607"/>
      <c r="W30" s="1607"/>
      <c r="X30" s="1607"/>
      <c r="Y30" s="328"/>
      <c r="Z30" s="1607">
        <v>2572</v>
      </c>
      <c r="AA30" s="1607"/>
      <c r="AB30" s="1607"/>
      <c r="AC30" s="1607"/>
      <c r="AD30" s="1607"/>
      <c r="AE30" s="1607"/>
      <c r="AF30" s="1607"/>
      <c r="AG30" s="1607"/>
      <c r="AH30" s="328"/>
      <c r="AI30" s="1606" t="s">
        <v>238</v>
      </c>
      <c r="AJ30" s="1606"/>
      <c r="AK30" s="1606"/>
      <c r="AL30" s="1606"/>
      <c r="AM30" s="1606"/>
      <c r="AN30" s="1606"/>
      <c r="AO30" s="1606"/>
      <c r="AP30" s="1606"/>
      <c r="AQ30" s="328"/>
      <c r="AR30" s="1606" t="s">
        <v>238</v>
      </c>
      <c r="AS30" s="1606"/>
      <c r="AT30" s="1606"/>
      <c r="AU30" s="1606"/>
      <c r="AV30" s="1606"/>
      <c r="AW30" s="1606"/>
      <c r="AX30" s="1606"/>
      <c r="AY30" s="1606"/>
      <c r="AZ30" s="1606"/>
      <c r="BA30" s="1606"/>
      <c r="BB30" s="329"/>
      <c r="BC30" s="1606" t="s">
        <v>238</v>
      </c>
      <c r="BD30" s="1606"/>
      <c r="BE30" s="1606"/>
      <c r="BF30" s="1606"/>
      <c r="BG30" s="1606"/>
      <c r="BH30" s="1606"/>
      <c r="BI30" s="1606"/>
      <c r="BJ30" s="1606"/>
      <c r="BK30" s="1606"/>
      <c r="BL30" s="1606"/>
      <c r="BM30" s="1606"/>
      <c r="BN30" s="1606"/>
      <c r="BO30" s="1606"/>
      <c r="BP30" s="1606"/>
      <c r="BQ30" s="329"/>
      <c r="BR30" s="1607">
        <v>1831</v>
      </c>
      <c r="BS30" s="1607"/>
      <c r="BT30" s="1607"/>
      <c r="BU30" s="1607"/>
      <c r="BV30" s="1607"/>
      <c r="BW30" s="1607"/>
      <c r="BX30" s="1607"/>
      <c r="BY30" s="1607"/>
      <c r="BZ30" s="1607"/>
      <c r="CA30" s="1607"/>
      <c r="CB30" s="1607"/>
      <c r="CC30" s="328"/>
    </row>
    <row r="31" spans="1:81" ht="13.35" customHeight="1">
      <c r="A31" s="317"/>
      <c r="B31" s="317"/>
      <c r="C31" s="328"/>
      <c r="D31" s="328"/>
      <c r="E31" s="328"/>
      <c r="F31" s="328"/>
      <c r="G31" s="328"/>
      <c r="H31" s="328"/>
      <c r="I31" s="328"/>
      <c r="J31" s="329"/>
      <c r="K31" s="329"/>
      <c r="L31" s="329"/>
      <c r="M31" s="329"/>
      <c r="N31" s="329"/>
      <c r="O31" s="329"/>
      <c r="P31" s="328"/>
      <c r="Q31" s="330"/>
      <c r="R31" s="330"/>
      <c r="S31" s="330"/>
      <c r="T31" s="330"/>
      <c r="U31" s="330"/>
      <c r="V31" s="330"/>
      <c r="W31" s="330"/>
      <c r="X31" s="330"/>
      <c r="Y31" s="328"/>
      <c r="Z31" s="330"/>
      <c r="AA31" s="330"/>
      <c r="AB31" s="330"/>
      <c r="AC31" s="330"/>
      <c r="AD31" s="330"/>
      <c r="AE31" s="330"/>
      <c r="AF31" s="330"/>
      <c r="AG31" s="330"/>
      <c r="AH31" s="328"/>
      <c r="AI31" s="328"/>
      <c r="AJ31" s="328"/>
      <c r="AK31" s="328"/>
      <c r="AL31" s="328"/>
      <c r="AM31" s="328"/>
      <c r="AN31" s="328"/>
      <c r="AO31" s="328"/>
      <c r="AP31" s="328"/>
      <c r="AQ31" s="328"/>
      <c r="AR31" s="328"/>
      <c r="AS31" s="328"/>
      <c r="AT31" s="328"/>
      <c r="AU31" s="328"/>
      <c r="AV31" s="328"/>
      <c r="AW31" s="328"/>
      <c r="AX31" s="328"/>
      <c r="AY31" s="328"/>
      <c r="AZ31" s="328"/>
      <c r="BA31" s="328"/>
      <c r="BB31" s="329"/>
      <c r="BC31" s="328"/>
      <c r="BD31" s="328"/>
      <c r="BE31" s="328"/>
      <c r="BF31" s="328"/>
      <c r="BG31" s="328"/>
      <c r="BH31" s="328"/>
      <c r="BI31" s="328"/>
      <c r="BJ31" s="328"/>
      <c r="BK31" s="328"/>
      <c r="BL31" s="328"/>
      <c r="BM31" s="328"/>
      <c r="BN31" s="328"/>
      <c r="BO31" s="328"/>
      <c r="BP31" s="328"/>
      <c r="BQ31" s="329"/>
      <c r="BR31" s="330"/>
      <c r="BS31" s="330"/>
      <c r="BT31" s="330"/>
      <c r="BU31" s="330"/>
      <c r="BV31" s="330"/>
      <c r="BW31" s="330"/>
      <c r="BX31" s="330"/>
      <c r="BY31" s="330"/>
      <c r="BZ31" s="330"/>
      <c r="CA31" s="330"/>
      <c r="CB31" s="330"/>
      <c r="CC31" s="328"/>
    </row>
    <row r="32" spans="1:81" ht="13.35" customHeight="1">
      <c r="A32" s="317">
        <v>2017</v>
      </c>
      <c r="B32" s="317" t="s">
        <v>395</v>
      </c>
      <c r="C32" s="1606" t="s">
        <v>238</v>
      </c>
      <c r="D32" s="1606"/>
      <c r="E32" s="1606"/>
      <c r="F32" s="1606"/>
      <c r="G32" s="1606"/>
      <c r="H32" s="1606"/>
      <c r="I32" s="328"/>
      <c r="J32" s="1609">
        <v>260</v>
      </c>
      <c r="K32" s="1609"/>
      <c r="L32" s="1609"/>
      <c r="M32" s="1609"/>
      <c r="N32" s="1609"/>
      <c r="O32" s="1609"/>
      <c r="P32" s="328"/>
      <c r="Q32" s="1607">
        <v>7525</v>
      </c>
      <c r="R32" s="1607"/>
      <c r="S32" s="1607"/>
      <c r="T32" s="1607"/>
      <c r="U32" s="1607"/>
      <c r="V32" s="1607"/>
      <c r="W32" s="1607"/>
      <c r="X32" s="1607"/>
      <c r="Y32" s="328"/>
      <c r="Z32" s="1607">
        <v>3503</v>
      </c>
      <c r="AA32" s="1607"/>
      <c r="AB32" s="1607"/>
      <c r="AC32" s="1607"/>
      <c r="AD32" s="1607"/>
      <c r="AE32" s="1607"/>
      <c r="AF32" s="1607"/>
      <c r="AG32" s="1607"/>
      <c r="AH32" s="328"/>
      <c r="AI32" s="1606" t="s">
        <v>238</v>
      </c>
      <c r="AJ32" s="1606"/>
      <c r="AK32" s="1606"/>
      <c r="AL32" s="1606"/>
      <c r="AM32" s="1606"/>
      <c r="AN32" s="1606"/>
      <c r="AO32" s="1606"/>
      <c r="AP32" s="1606"/>
      <c r="AQ32" s="328"/>
      <c r="AR32" s="1606" t="s">
        <v>238</v>
      </c>
      <c r="AS32" s="1606"/>
      <c r="AT32" s="1606"/>
      <c r="AU32" s="1606"/>
      <c r="AV32" s="1606"/>
      <c r="AW32" s="1606"/>
      <c r="AX32" s="1606"/>
      <c r="AY32" s="1606"/>
      <c r="AZ32" s="1606"/>
      <c r="BA32" s="1606"/>
      <c r="BB32" s="328"/>
      <c r="BC32" s="1606" t="s">
        <v>238</v>
      </c>
      <c r="BD32" s="1606"/>
      <c r="BE32" s="1606"/>
      <c r="BF32" s="1606"/>
      <c r="BG32" s="1606"/>
      <c r="BH32" s="1606"/>
      <c r="BI32" s="1606"/>
      <c r="BJ32" s="1606"/>
      <c r="BK32" s="1606"/>
      <c r="BL32" s="1606"/>
      <c r="BM32" s="1606"/>
      <c r="BN32" s="1606"/>
      <c r="BO32" s="1606"/>
      <c r="BP32" s="1606"/>
      <c r="BQ32" s="329"/>
      <c r="BR32" s="1607">
        <v>2198</v>
      </c>
      <c r="BS32" s="1607"/>
      <c r="BT32" s="1607"/>
      <c r="BU32" s="1607"/>
      <c r="BV32" s="1607"/>
      <c r="BW32" s="1607"/>
      <c r="BX32" s="1607"/>
      <c r="BY32" s="1607"/>
      <c r="BZ32" s="1607"/>
      <c r="CA32" s="1607"/>
      <c r="CB32" s="1607"/>
      <c r="CC32" s="328"/>
    </row>
    <row r="33" spans="1:81" ht="13.35" customHeight="1">
      <c r="A33" s="317"/>
      <c r="B33" s="317" t="s">
        <v>47</v>
      </c>
      <c r="C33" s="1606" t="s">
        <v>238</v>
      </c>
      <c r="D33" s="1606"/>
      <c r="E33" s="1606"/>
      <c r="F33" s="1606"/>
      <c r="G33" s="1606"/>
      <c r="H33" s="1606"/>
      <c r="I33" s="328"/>
      <c r="J33" s="1609">
        <v>301</v>
      </c>
      <c r="K33" s="1609"/>
      <c r="L33" s="1609"/>
      <c r="M33" s="1609"/>
      <c r="N33" s="1609"/>
      <c r="O33" s="1609"/>
      <c r="P33" s="328"/>
      <c r="Q33" s="1607">
        <v>7552</v>
      </c>
      <c r="R33" s="1607"/>
      <c r="S33" s="1607"/>
      <c r="T33" s="1607"/>
      <c r="U33" s="1607"/>
      <c r="V33" s="1607"/>
      <c r="W33" s="1607"/>
      <c r="X33" s="1607"/>
      <c r="Y33" s="328"/>
      <c r="Z33" s="1607">
        <v>3700</v>
      </c>
      <c r="AA33" s="1607"/>
      <c r="AB33" s="1607"/>
      <c r="AC33" s="1607"/>
      <c r="AD33" s="1607"/>
      <c r="AE33" s="1607"/>
      <c r="AF33" s="1607"/>
      <c r="AG33" s="1607"/>
      <c r="AH33" s="328"/>
      <c r="AI33" s="1606" t="s">
        <v>238</v>
      </c>
      <c r="AJ33" s="1606"/>
      <c r="AK33" s="1606"/>
      <c r="AL33" s="1606"/>
      <c r="AM33" s="1606"/>
      <c r="AN33" s="1606"/>
      <c r="AO33" s="1606"/>
      <c r="AP33" s="1606"/>
      <c r="AQ33" s="328"/>
      <c r="AR33" s="1606" t="s">
        <v>238</v>
      </c>
      <c r="AS33" s="1606"/>
      <c r="AT33" s="1606"/>
      <c r="AU33" s="1606"/>
      <c r="AV33" s="1606"/>
      <c r="AW33" s="1606"/>
      <c r="AX33" s="1606"/>
      <c r="AY33" s="1606"/>
      <c r="AZ33" s="1606"/>
      <c r="BA33" s="1606"/>
      <c r="BB33" s="328"/>
      <c r="BC33" s="1606" t="s">
        <v>238</v>
      </c>
      <c r="BD33" s="1606"/>
      <c r="BE33" s="1606"/>
      <c r="BF33" s="1606"/>
      <c r="BG33" s="1606"/>
      <c r="BH33" s="1606"/>
      <c r="BI33" s="1606"/>
      <c r="BJ33" s="1606"/>
      <c r="BK33" s="1606"/>
      <c r="BL33" s="1606"/>
      <c r="BM33" s="1606"/>
      <c r="BN33" s="1606"/>
      <c r="BO33" s="1606"/>
      <c r="BP33" s="1606"/>
      <c r="BQ33" s="329"/>
      <c r="BR33" s="1607">
        <v>2338</v>
      </c>
      <c r="BS33" s="1607"/>
      <c r="BT33" s="1607"/>
      <c r="BU33" s="1607"/>
      <c r="BV33" s="1607"/>
      <c r="BW33" s="1607"/>
      <c r="BX33" s="1607"/>
      <c r="BY33" s="1607"/>
      <c r="BZ33" s="1607"/>
      <c r="CA33" s="1607"/>
      <c r="CB33" s="1607"/>
      <c r="CC33" s="328"/>
    </row>
    <row r="34" spans="1:81" ht="13.35" customHeight="1">
      <c r="A34" s="317"/>
      <c r="B34" s="317" t="s">
        <v>237</v>
      </c>
      <c r="C34" s="1606" t="s">
        <v>238</v>
      </c>
      <c r="D34" s="1606"/>
      <c r="E34" s="1606"/>
      <c r="F34" s="1606"/>
      <c r="G34" s="1606"/>
      <c r="H34" s="1606"/>
      <c r="I34" s="328"/>
      <c r="J34" s="1609">
        <v>263</v>
      </c>
      <c r="K34" s="1609"/>
      <c r="L34" s="1617"/>
      <c r="M34" s="1617"/>
      <c r="N34" s="1617"/>
      <c r="O34" s="1617"/>
      <c r="P34" s="377"/>
      <c r="Q34" s="1612">
        <v>6949</v>
      </c>
      <c r="R34" s="1612"/>
      <c r="S34" s="1612"/>
      <c r="T34" s="1612"/>
      <c r="U34" s="1612"/>
      <c r="V34" s="1612"/>
      <c r="W34" s="1612"/>
      <c r="X34" s="1612"/>
      <c r="Y34" s="377"/>
      <c r="Z34" s="1612">
        <v>2969</v>
      </c>
      <c r="AA34" s="1612"/>
      <c r="AB34" s="1612"/>
      <c r="AC34" s="1612"/>
      <c r="AD34" s="1612"/>
      <c r="AE34" s="1612"/>
      <c r="AF34" s="1612"/>
      <c r="AG34" s="1612"/>
      <c r="AH34" s="377"/>
      <c r="AI34" s="1616" t="s">
        <v>238</v>
      </c>
      <c r="AJ34" s="1616"/>
      <c r="AK34" s="1616"/>
      <c r="AL34" s="1616"/>
      <c r="AM34" s="1616"/>
      <c r="AN34" s="1616"/>
      <c r="AO34" s="1616"/>
      <c r="AP34" s="1616"/>
      <c r="AQ34" s="377"/>
      <c r="AR34" s="1616" t="s">
        <v>238</v>
      </c>
      <c r="AS34" s="1616"/>
      <c r="AT34" s="1616"/>
      <c r="AU34" s="1616"/>
      <c r="AV34" s="1616"/>
      <c r="AW34" s="1616"/>
      <c r="AX34" s="1616"/>
      <c r="AY34" s="1616"/>
      <c r="AZ34" s="1616"/>
      <c r="BA34" s="1616"/>
      <c r="BB34" s="377"/>
      <c r="BC34" s="1616" t="s">
        <v>238</v>
      </c>
      <c r="BD34" s="1616"/>
      <c r="BE34" s="1616"/>
      <c r="BF34" s="1616"/>
      <c r="BG34" s="1616"/>
      <c r="BH34" s="1616"/>
      <c r="BI34" s="1616"/>
      <c r="BJ34" s="1616"/>
      <c r="BK34" s="1616"/>
      <c r="BL34" s="1616"/>
      <c r="BM34" s="1616"/>
      <c r="BN34" s="1616"/>
      <c r="BO34" s="1616"/>
      <c r="BP34" s="1616"/>
      <c r="BQ34" s="336"/>
      <c r="BR34" s="1612">
        <v>1885</v>
      </c>
      <c r="BS34" s="1612"/>
      <c r="BT34" s="1612"/>
      <c r="BU34" s="1612"/>
      <c r="BV34" s="1612"/>
      <c r="BW34" s="1612"/>
      <c r="BX34" s="1612"/>
      <c r="BY34" s="1612"/>
      <c r="BZ34" s="1612"/>
      <c r="CA34" s="1612"/>
      <c r="CB34" s="1607"/>
      <c r="CC34" s="328"/>
    </row>
    <row r="35" spans="1:81" ht="13.35" customHeight="1">
      <c r="A35" s="317"/>
      <c r="B35" s="317" t="s">
        <v>394</v>
      </c>
      <c r="C35" s="1606" t="s">
        <v>238</v>
      </c>
      <c r="D35" s="1606"/>
      <c r="E35" s="1606"/>
      <c r="F35" s="1606"/>
      <c r="G35" s="1606"/>
      <c r="H35" s="1606"/>
      <c r="I35" s="328"/>
      <c r="J35" s="1609">
        <v>251</v>
      </c>
      <c r="K35" s="1609"/>
      <c r="L35" s="1609"/>
      <c r="M35" s="1609"/>
      <c r="N35" s="1609"/>
      <c r="O35" s="1609"/>
      <c r="P35" s="328"/>
      <c r="Q35" s="1607">
        <v>6047</v>
      </c>
      <c r="R35" s="1607"/>
      <c r="S35" s="1607"/>
      <c r="T35" s="1607"/>
      <c r="U35" s="1607"/>
      <c r="V35" s="1607"/>
      <c r="W35" s="1607"/>
      <c r="X35" s="1607"/>
      <c r="Y35" s="328"/>
      <c r="Z35" s="1607">
        <v>2947</v>
      </c>
      <c r="AA35" s="1607"/>
      <c r="AB35" s="1607"/>
      <c r="AC35" s="1607"/>
      <c r="AD35" s="1607"/>
      <c r="AE35" s="1607"/>
      <c r="AF35" s="1607"/>
      <c r="AG35" s="1607"/>
      <c r="AH35" s="328"/>
      <c r="AI35" s="1606" t="s">
        <v>238</v>
      </c>
      <c r="AJ35" s="1606"/>
      <c r="AK35" s="1606"/>
      <c r="AL35" s="1606"/>
      <c r="AM35" s="1606"/>
      <c r="AN35" s="1606"/>
      <c r="AO35" s="1606"/>
      <c r="AP35" s="1606"/>
      <c r="AQ35" s="328"/>
      <c r="AR35" s="1606" t="s">
        <v>238</v>
      </c>
      <c r="AS35" s="1606"/>
      <c r="AT35" s="1606"/>
      <c r="AU35" s="1606"/>
      <c r="AV35" s="1606"/>
      <c r="AW35" s="1606"/>
      <c r="AX35" s="1606"/>
      <c r="AY35" s="1606"/>
      <c r="AZ35" s="1606"/>
      <c r="BA35" s="1606"/>
      <c r="BB35" s="328"/>
      <c r="BC35" s="1606" t="s">
        <v>238</v>
      </c>
      <c r="BD35" s="1606"/>
      <c r="BE35" s="1606"/>
      <c r="BF35" s="1606"/>
      <c r="BG35" s="1606"/>
      <c r="BH35" s="1606"/>
      <c r="BI35" s="1606"/>
      <c r="BJ35" s="1606"/>
      <c r="BK35" s="1606"/>
      <c r="BL35" s="1606"/>
      <c r="BM35" s="1606"/>
      <c r="BN35" s="1606"/>
      <c r="BO35" s="1606"/>
      <c r="BP35" s="1606"/>
      <c r="BQ35" s="329"/>
      <c r="BR35" s="1607">
        <v>1747</v>
      </c>
      <c r="BS35" s="1607"/>
      <c r="BT35" s="1607"/>
      <c r="BU35" s="1607"/>
      <c r="BV35" s="1607"/>
      <c r="BW35" s="1607"/>
      <c r="BX35" s="1607"/>
      <c r="BY35" s="1607"/>
      <c r="BZ35" s="1607"/>
      <c r="CA35" s="1607"/>
      <c r="CB35" s="1607"/>
      <c r="CC35" s="328"/>
    </row>
    <row r="36" spans="1:81" s="399" customFormat="1" ht="13.35" customHeight="1">
      <c r="A36" s="398"/>
      <c r="B36" s="398"/>
      <c r="C36" s="400"/>
      <c r="D36" s="400"/>
      <c r="E36" s="400"/>
      <c r="F36" s="400"/>
      <c r="G36" s="400"/>
      <c r="H36" s="400"/>
      <c r="I36" s="400"/>
      <c r="J36" s="402"/>
      <c r="K36" s="402"/>
      <c r="L36" s="402"/>
      <c r="M36" s="402"/>
      <c r="N36" s="402"/>
      <c r="O36" s="402"/>
      <c r="P36" s="400"/>
      <c r="Q36" s="401"/>
      <c r="R36" s="401"/>
      <c r="S36" s="401"/>
      <c r="T36" s="401"/>
      <c r="U36" s="401"/>
      <c r="V36" s="401"/>
      <c r="W36" s="401"/>
      <c r="X36" s="401"/>
      <c r="Y36" s="400"/>
      <c r="Z36" s="401"/>
      <c r="AA36" s="401"/>
      <c r="AB36" s="401"/>
      <c r="AC36" s="401"/>
      <c r="AD36" s="401"/>
      <c r="AE36" s="401"/>
      <c r="AF36" s="401"/>
      <c r="AG36" s="401"/>
      <c r="AH36" s="400"/>
      <c r="AI36" s="400"/>
      <c r="AJ36" s="400"/>
      <c r="AK36" s="400"/>
      <c r="AL36" s="400"/>
      <c r="AM36" s="400"/>
      <c r="AN36" s="400"/>
      <c r="AO36" s="400"/>
      <c r="AP36" s="400"/>
      <c r="AQ36" s="400"/>
      <c r="AR36" s="400"/>
      <c r="AS36" s="400"/>
      <c r="AT36" s="400"/>
      <c r="AU36" s="400"/>
      <c r="AV36" s="400"/>
      <c r="AW36" s="400"/>
      <c r="AX36" s="400"/>
      <c r="AY36" s="400"/>
      <c r="AZ36" s="400"/>
      <c r="BA36" s="400"/>
      <c r="BB36" s="400"/>
      <c r="BC36" s="400"/>
      <c r="BD36" s="400"/>
      <c r="BE36" s="400"/>
      <c r="BF36" s="400"/>
      <c r="BG36" s="400"/>
      <c r="BH36" s="400"/>
      <c r="BI36" s="400"/>
      <c r="BJ36" s="400"/>
      <c r="BK36" s="400"/>
      <c r="BL36" s="400"/>
      <c r="BM36" s="400"/>
      <c r="BN36" s="400"/>
      <c r="BO36" s="400"/>
      <c r="BP36" s="400"/>
      <c r="BQ36" s="402"/>
      <c r="BR36" s="401"/>
      <c r="BS36" s="401"/>
      <c r="BT36" s="401"/>
      <c r="BU36" s="401"/>
      <c r="BV36" s="401"/>
      <c r="BW36" s="401"/>
      <c r="BX36" s="401"/>
      <c r="BY36" s="401"/>
      <c r="BZ36" s="401"/>
      <c r="CA36" s="401"/>
      <c r="CB36" s="401"/>
      <c r="CC36" s="400"/>
    </row>
    <row r="37" spans="1:81" s="399" customFormat="1" ht="13.35" customHeight="1">
      <c r="A37" s="398">
        <v>2018</v>
      </c>
      <c r="B37" s="398" t="s">
        <v>395</v>
      </c>
      <c r="C37" s="1606" t="s">
        <v>238</v>
      </c>
      <c r="D37" s="1606"/>
      <c r="E37" s="1606"/>
      <c r="F37" s="1606"/>
      <c r="G37" s="1606"/>
      <c r="H37" s="1606"/>
      <c r="I37" s="400"/>
      <c r="J37" s="1609">
        <v>279</v>
      </c>
      <c r="K37" s="1609"/>
      <c r="L37" s="1609"/>
      <c r="M37" s="1609"/>
      <c r="N37" s="1609"/>
      <c r="O37" s="1609"/>
      <c r="P37" s="400"/>
      <c r="Q37" s="1607">
        <v>8198</v>
      </c>
      <c r="R37" s="1607"/>
      <c r="S37" s="1607"/>
      <c r="T37" s="1607"/>
      <c r="U37" s="1607"/>
      <c r="V37" s="1607"/>
      <c r="W37" s="1607"/>
      <c r="X37" s="1607"/>
      <c r="Y37" s="400"/>
      <c r="Z37" s="1607">
        <v>3767</v>
      </c>
      <c r="AA37" s="1607"/>
      <c r="AB37" s="1607"/>
      <c r="AC37" s="1607"/>
      <c r="AD37" s="1607"/>
      <c r="AE37" s="1607"/>
      <c r="AF37" s="1607"/>
      <c r="AG37" s="1607"/>
      <c r="AH37" s="400"/>
      <c r="AI37" s="1606" t="s">
        <v>238</v>
      </c>
      <c r="AJ37" s="1606"/>
      <c r="AK37" s="1606"/>
      <c r="AL37" s="1606"/>
      <c r="AM37" s="1606"/>
      <c r="AN37" s="1606"/>
      <c r="AO37" s="1606"/>
      <c r="AP37" s="1606"/>
      <c r="AQ37" s="400"/>
      <c r="AR37" s="1606" t="s">
        <v>238</v>
      </c>
      <c r="AS37" s="1606"/>
      <c r="AT37" s="1606"/>
      <c r="AU37" s="1606"/>
      <c r="AV37" s="1606"/>
      <c r="AW37" s="1606"/>
      <c r="AX37" s="1606"/>
      <c r="AY37" s="1606"/>
      <c r="AZ37" s="1606"/>
      <c r="BA37" s="1606"/>
      <c r="BB37" s="400"/>
      <c r="BC37" s="1606" t="s">
        <v>238</v>
      </c>
      <c r="BD37" s="1606"/>
      <c r="BE37" s="1606"/>
      <c r="BF37" s="1606"/>
      <c r="BG37" s="1606"/>
      <c r="BH37" s="1606"/>
      <c r="BI37" s="1606"/>
      <c r="BJ37" s="1606"/>
      <c r="BK37" s="1606"/>
      <c r="BL37" s="1606"/>
      <c r="BM37" s="1606"/>
      <c r="BN37" s="1606"/>
      <c r="BO37" s="1606"/>
      <c r="BP37" s="1606"/>
      <c r="BQ37" s="402"/>
      <c r="BR37" s="1607">
        <v>2180</v>
      </c>
      <c r="BS37" s="1607"/>
      <c r="BT37" s="1607"/>
      <c r="BU37" s="1607"/>
      <c r="BV37" s="1607"/>
      <c r="BW37" s="1607"/>
      <c r="BX37" s="1607"/>
      <c r="BY37" s="1607"/>
      <c r="BZ37" s="1607"/>
      <c r="CA37" s="1607"/>
      <c r="CB37" s="1607"/>
      <c r="CC37" s="400"/>
    </row>
    <row r="38" spans="1:81" s="426" customFormat="1" ht="13.35" customHeight="1">
      <c r="A38" s="427"/>
      <c r="B38" s="427" t="s">
        <v>47</v>
      </c>
      <c r="C38" s="1606" t="s">
        <v>238</v>
      </c>
      <c r="D38" s="1606"/>
      <c r="E38" s="1606"/>
      <c r="F38" s="1606"/>
      <c r="G38" s="1606"/>
      <c r="H38" s="1606"/>
      <c r="I38" s="423"/>
      <c r="J38" s="1609">
        <v>277</v>
      </c>
      <c r="K38" s="1609"/>
      <c r="L38" s="1609"/>
      <c r="M38" s="1609"/>
      <c r="N38" s="1609"/>
      <c r="O38" s="1609"/>
      <c r="P38" s="423"/>
      <c r="Q38" s="1607">
        <v>8194</v>
      </c>
      <c r="R38" s="1607"/>
      <c r="S38" s="1607"/>
      <c r="T38" s="1607"/>
      <c r="U38" s="1607"/>
      <c r="V38" s="1607"/>
      <c r="W38" s="1607"/>
      <c r="X38" s="1607"/>
      <c r="Y38" s="423"/>
      <c r="Z38" s="1607">
        <v>3760</v>
      </c>
      <c r="AA38" s="1607"/>
      <c r="AB38" s="1607"/>
      <c r="AC38" s="1607"/>
      <c r="AD38" s="1607"/>
      <c r="AE38" s="1607"/>
      <c r="AF38" s="1607"/>
      <c r="AG38" s="1607"/>
      <c r="AH38" s="423"/>
      <c r="AI38" s="1606" t="s">
        <v>238</v>
      </c>
      <c r="AJ38" s="1606"/>
      <c r="AK38" s="1606"/>
      <c r="AL38" s="1606"/>
      <c r="AM38" s="1606"/>
      <c r="AN38" s="1606"/>
      <c r="AO38" s="1606"/>
      <c r="AP38" s="1606"/>
      <c r="AQ38" s="423"/>
      <c r="AR38" s="1606" t="s">
        <v>238</v>
      </c>
      <c r="AS38" s="1606"/>
      <c r="AT38" s="1606"/>
      <c r="AU38" s="1606"/>
      <c r="AV38" s="1606"/>
      <c r="AW38" s="1606"/>
      <c r="AX38" s="1606"/>
      <c r="AY38" s="1606"/>
      <c r="AZ38" s="1606"/>
      <c r="BA38" s="1606"/>
      <c r="BB38" s="423"/>
      <c r="BC38" s="1606" t="s">
        <v>238</v>
      </c>
      <c r="BD38" s="1606"/>
      <c r="BE38" s="1606"/>
      <c r="BF38" s="1606"/>
      <c r="BG38" s="1606"/>
      <c r="BH38" s="1606"/>
      <c r="BI38" s="1606"/>
      <c r="BJ38" s="1606"/>
      <c r="BK38" s="1606"/>
      <c r="BL38" s="1606"/>
      <c r="BM38" s="1606"/>
      <c r="BN38" s="1606"/>
      <c r="BO38" s="1606"/>
      <c r="BP38" s="1606"/>
      <c r="BQ38" s="424"/>
      <c r="BR38" s="1607">
        <v>2355</v>
      </c>
      <c r="BS38" s="1607"/>
      <c r="BT38" s="1607"/>
      <c r="BU38" s="1607"/>
      <c r="BV38" s="1607"/>
      <c r="BW38" s="1607"/>
      <c r="BX38" s="1607"/>
      <c r="BY38" s="1607"/>
      <c r="BZ38" s="1607"/>
      <c r="CA38" s="1607"/>
      <c r="CB38" s="1607"/>
      <c r="CC38" s="423"/>
    </row>
    <row r="39" spans="1:81" s="436" customFormat="1" ht="13.35" customHeight="1">
      <c r="A39" s="441"/>
      <c r="B39" s="441" t="s">
        <v>237</v>
      </c>
      <c r="C39" s="1606" t="s">
        <v>238</v>
      </c>
      <c r="D39" s="1606"/>
      <c r="E39" s="1606"/>
      <c r="F39" s="1606"/>
      <c r="G39" s="1606"/>
      <c r="H39" s="1606"/>
      <c r="I39" s="440"/>
      <c r="J39" s="1609">
        <v>293</v>
      </c>
      <c r="K39" s="1609"/>
      <c r="L39" s="1609"/>
      <c r="M39" s="1609"/>
      <c r="N39" s="1609"/>
      <c r="O39" s="1609"/>
      <c r="P39" s="440"/>
      <c r="Q39" s="1607">
        <v>7513</v>
      </c>
      <c r="R39" s="1607"/>
      <c r="S39" s="1607"/>
      <c r="T39" s="1607"/>
      <c r="U39" s="1607"/>
      <c r="V39" s="1607"/>
      <c r="W39" s="1607"/>
      <c r="X39" s="1607"/>
      <c r="Y39" s="440"/>
      <c r="Z39" s="1607">
        <v>3337</v>
      </c>
      <c r="AA39" s="1607"/>
      <c r="AB39" s="1607"/>
      <c r="AC39" s="1607"/>
      <c r="AD39" s="1607"/>
      <c r="AE39" s="1607"/>
      <c r="AF39" s="1607"/>
      <c r="AG39" s="1607"/>
      <c r="AH39" s="440"/>
      <c r="AI39" s="1606" t="s">
        <v>238</v>
      </c>
      <c r="AJ39" s="1606"/>
      <c r="AK39" s="1606"/>
      <c r="AL39" s="1606"/>
      <c r="AM39" s="1606"/>
      <c r="AN39" s="1606"/>
      <c r="AO39" s="1606"/>
      <c r="AP39" s="1606"/>
      <c r="AQ39" s="440"/>
      <c r="AR39" s="1606" t="s">
        <v>238</v>
      </c>
      <c r="AS39" s="1606"/>
      <c r="AT39" s="1606"/>
      <c r="AU39" s="1606"/>
      <c r="AV39" s="1606"/>
      <c r="AW39" s="1606"/>
      <c r="AX39" s="1606"/>
      <c r="AY39" s="1606"/>
      <c r="AZ39" s="1606"/>
      <c r="BA39" s="1606"/>
      <c r="BB39" s="440"/>
      <c r="BC39" s="1606" t="s">
        <v>238</v>
      </c>
      <c r="BD39" s="1606"/>
      <c r="BE39" s="1606"/>
      <c r="BF39" s="1606"/>
      <c r="BG39" s="1606"/>
      <c r="BH39" s="1606"/>
      <c r="BI39" s="1606"/>
      <c r="BJ39" s="1606"/>
      <c r="BK39" s="1606"/>
      <c r="BL39" s="1606"/>
      <c r="BM39" s="1606"/>
      <c r="BN39" s="1606"/>
      <c r="BO39" s="1606"/>
      <c r="BP39" s="1606"/>
      <c r="BQ39" s="439"/>
      <c r="BR39" s="1607">
        <v>2204</v>
      </c>
      <c r="BS39" s="1607"/>
      <c r="BT39" s="1607"/>
      <c r="BU39" s="1607"/>
      <c r="BV39" s="1607"/>
      <c r="BW39" s="1607"/>
      <c r="BX39" s="1607"/>
      <c r="BY39" s="1607"/>
      <c r="BZ39" s="1607"/>
      <c r="CA39" s="1607"/>
      <c r="CB39" s="1607"/>
      <c r="CC39" s="440"/>
    </row>
    <row r="40" spans="1:81" s="467" customFormat="1" ht="13.35" customHeight="1">
      <c r="A40" s="468"/>
      <c r="B40" s="468" t="s">
        <v>394</v>
      </c>
      <c r="C40" s="1606" t="s">
        <v>238</v>
      </c>
      <c r="D40" s="1606"/>
      <c r="E40" s="1606"/>
      <c r="F40" s="1606"/>
      <c r="G40" s="1606"/>
      <c r="H40" s="1606"/>
      <c r="I40" s="482"/>
      <c r="J40" s="1609">
        <v>289</v>
      </c>
      <c r="K40" s="1609"/>
      <c r="L40" s="1609"/>
      <c r="M40" s="1609"/>
      <c r="N40" s="1609"/>
      <c r="O40" s="1609"/>
      <c r="P40" s="482"/>
      <c r="Q40" s="1609">
        <v>7189</v>
      </c>
      <c r="R40" s="1609"/>
      <c r="S40" s="1609"/>
      <c r="T40" s="1609"/>
      <c r="U40" s="1609"/>
      <c r="V40" s="1609"/>
      <c r="W40" s="1609"/>
      <c r="X40" s="1609"/>
      <c r="Y40" s="482"/>
      <c r="Z40" s="1607">
        <v>3693</v>
      </c>
      <c r="AA40" s="1607"/>
      <c r="AB40" s="1607"/>
      <c r="AC40" s="1607"/>
      <c r="AD40" s="1607"/>
      <c r="AE40" s="1607"/>
      <c r="AF40" s="1607"/>
      <c r="AG40" s="1607"/>
      <c r="AH40" s="482"/>
      <c r="AI40" s="1606" t="s">
        <v>238</v>
      </c>
      <c r="AJ40" s="1606"/>
      <c r="AK40" s="1606"/>
      <c r="AL40" s="1606"/>
      <c r="AM40" s="1606"/>
      <c r="AN40" s="1606"/>
      <c r="AO40" s="1606"/>
      <c r="AP40" s="1606"/>
      <c r="AQ40" s="482"/>
      <c r="AR40" s="1606" t="s">
        <v>238</v>
      </c>
      <c r="AS40" s="1606"/>
      <c r="AT40" s="1606"/>
      <c r="AU40" s="1606"/>
      <c r="AV40" s="1606"/>
      <c r="AW40" s="1606"/>
      <c r="AX40" s="1606"/>
      <c r="AY40" s="1606"/>
      <c r="AZ40" s="1606"/>
      <c r="BA40" s="1606"/>
      <c r="BB40" s="482"/>
      <c r="BC40" s="1606" t="s">
        <v>238</v>
      </c>
      <c r="BD40" s="1606"/>
      <c r="BE40" s="1606"/>
      <c r="BF40" s="1606"/>
      <c r="BG40" s="1606"/>
      <c r="BH40" s="1606"/>
      <c r="BI40" s="1606"/>
      <c r="BJ40" s="1606"/>
      <c r="BK40" s="1606"/>
      <c r="BL40" s="1606"/>
      <c r="BM40" s="1606"/>
      <c r="BN40" s="1606"/>
      <c r="BO40" s="1606"/>
      <c r="BP40" s="1606"/>
      <c r="BQ40" s="482"/>
      <c r="BR40" s="1607">
        <v>1744</v>
      </c>
      <c r="BS40" s="1607"/>
      <c r="BT40" s="1607"/>
      <c r="BU40" s="1607"/>
      <c r="BV40" s="1607"/>
      <c r="BW40" s="1607"/>
      <c r="BX40" s="1607"/>
      <c r="BY40" s="1607"/>
      <c r="BZ40" s="1607"/>
      <c r="CA40" s="1607"/>
      <c r="CB40" s="1607"/>
      <c r="CC40" s="469"/>
    </row>
    <row r="41" spans="1:81" s="510" customFormat="1" ht="13.35" customHeight="1">
      <c r="A41" s="503"/>
      <c r="B41" s="503"/>
      <c r="C41" s="504"/>
      <c r="D41" s="504"/>
      <c r="E41" s="504"/>
      <c r="F41" s="504"/>
      <c r="G41" s="504"/>
      <c r="H41" s="504"/>
      <c r="I41" s="505"/>
      <c r="J41" s="505"/>
      <c r="K41" s="505"/>
      <c r="L41" s="505"/>
      <c r="M41" s="505"/>
      <c r="N41" s="505"/>
      <c r="O41" s="505"/>
      <c r="P41" s="505"/>
      <c r="Q41" s="505"/>
      <c r="R41" s="505"/>
      <c r="S41" s="505"/>
      <c r="T41" s="505"/>
      <c r="U41" s="505"/>
      <c r="V41" s="505"/>
      <c r="W41" s="505"/>
      <c r="X41" s="505"/>
      <c r="Y41" s="505"/>
      <c r="Z41" s="506"/>
      <c r="AA41" s="506"/>
      <c r="AB41" s="506"/>
      <c r="AC41" s="506"/>
      <c r="AD41" s="506"/>
      <c r="AE41" s="506"/>
      <c r="AF41" s="506"/>
      <c r="AG41" s="506"/>
      <c r="AH41" s="505"/>
      <c r="AI41" s="504"/>
      <c r="AJ41" s="504"/>
      <c r="AK41" s="504"/>
      <c r="AL41" s="504"/>
      <c r="AM41" s="504"/>
      <c r="AN41" s="504"/>
      <c r="AO41" s="504"/>
      <c r="AP41" s="504"/>
      <c r="AQ41" s="505"/>
      <c r="AR41" s="504"/>
      <c r="AS41" s="504"/>
      <c r="AT41" s="504"/>
      <c r="AU41" s="504"/>
      <c r="AV41" s="504"/>
      <c r="AW41" s="504"/>
      <c r="AX41" s="504"/>
      <c r="AY41" s="504"/>
      <c r="AZ41" s="504"/>
      <c r="BA41" s="504"/>
      <c r="BB41" s="505"/>
      <c r="BC41" s="504"/>
      <c r="BD41" s="504"/>
      <c r="BE41" s="504"/>
      <c r="BF41" s="504"/>
      <c r="BG41" s="504"/>
      <c r="BH41" s="504"/>
      <c r="BI41" s="504"/>
      <c r="BJ41" s="504"/>
      <c r="BK41" s="504"/>
      <c r="BL41" s="504"/>
      <c r="BM41" s="504"/>
      <c r="BN41" s="504"/>
      <c r="BO41" s="504"/>
      <c r="BP41" s="504"/>
      <c r="BQ41" s="505"/>
      <c r="BR41" s="506"/>
      <c r="BS41" s="506"/>
      <c r="BT41" s="506"/>
      <c r="BU41" s="506"/>
      <c r="BV41" s="506"/>
      <c r="BW41" s="506"/>
      <c r="BX41" s="506"/>
      <c r="BY41" s="506"/>
      <c r="BZ41" s="506"/>
      <c r="CA41" s="506"/>
      <c r="CB41" s="506"/>
      <c r="CC41" s="504"/>
    </row>
    <row r="42" spans="1:81" s="510" customFormat="1" ht="13.35" customHeight="1">
      <c r="A42" s="503">
        <v>2019</v>
      </c>
      <c r="B42" s="503" t="s">
        <v>395</v>
      </c>
      <c r="C42" s="1606" t="s">
        <v>238</v>
      </c>
      <c r="D42" s="1606"/>
      <c r="E42" s="1606"/>
      <c r="F42" s="1606"/>
      <c r="G42" s="1606"/>
      <c r="H42" s="1606"/>
      <c r="I42" s="504"/>
      <c r="J42" s="1609">
        <v>340</v>
      </c>
      <c r="K42" s="1609"/>
      <c r="L42" s="1609"/>
      <c r="M42" s="1609"/>
      <c r="N42" s="1609"/>
      <c r="O42" s="1609"/>
      <c r="P42" s="504"/>
      <c r="Q42" s="1607">
        <v>8416</v>
      </c>
      <c r="R42" s="1607"/>
      <c r="S42" s="1607"/>
      <c r="T42" s="1607"/>
      <c r="U42" s="1607"/>
      <c r="V42" s="1607"/>
      <c r="W42" s="1607"/>
      <c r="X42" s="1607"/>
      <c r="Y42" s="504"/>
      <c r="Z42" s="1607">
        <v>2065</v>
      </c>
      <c r="AA42" s="1607"/>
      <c r="AB42" s="1607"/>
      <c r="AC42" s="1607"/>
      <c r="AD42" s="1607"/>
      <c r="AE42" s="1607"/>
      <c r="AF42" s="1607"/>
      <c r="AG42" s="1607"/>
      <c r="AH42" s="504"/>
      <c r="AI42" s="1606" t="s">
        <v>238</v>
      </c>
      <c r="AJ42" s="1606"/>
      <c r="AK42" s="1606"/>
      <c r="AL42" s="1606"/>
      <c r="AM42" s="1606"/>
      <c r="AN42" s="1606"/>
      <c r="AO42" s="1606"/>
      <c r="AP42" s="1606"/>
      <c r="AQ42" s="504"/>
      <c r="AR42" s="1606" t="s">
        <v>238</v>
      </c>
      <c r="AS42" s="1606"/>
      <c r="AT42" s="1606"/>
      <c r="AU42" s="1606"/>
      <c r="AV42" s="1606"/>
      <c r="AW42" s="1606"/>
      <c r="AX42" s="1606"/>
      <c r="AY42" s="1606"/>
      <c r="AZ42" s="1606"/>
      <c r="BA42" s="1606"/>
      <c r="BB42" s="504"/>
      <c r="BC42" s="1606" t="s">
        <v>238</v>
      </c>
      <c r="BD42" s="1606"/>
      <c r="BE42" s="1606"/>
      <c r="BF42" s="1606"/>
      <c r="BG42" s="1606"/>
      <c r="BH42" s="1606"/>
      <c r="BI42" s="1606"/>
      <c r="BJ42" s="1606"/>
      <c r="BK42" s="1606"/>
      <c r="BL42" s="1606"/>
      <c r="BM42" s="1606"/>
      <c r="BN42" s="1606"/>
      <c r="BO42" s="1606"/>
      <c r="BP42" s="1606"/>
      <c r="BQ42" s="505"/>
      <c r="BR42" s="1607">
        <v>2065</v>
      </c>
      <c r="BS42" s="1607"/>
      <c r="BT42" s="1607"/>
      <c r="BU42" s="1607"/>
      <c r="BV42" s="1607"/>
      <c r="BW42" s="1607"/>
      <c r="BX42" s="1607"/>
      <c r="BY42" s="1607"/>
      <c r="BZ42" s="1607"/>
      <c r="CA42" s="1607"/>
      <c r="CB42" s="1607"/>
      <c r="CC42" s="504"/>
    </row>
    <row r="43" spans="1:81" s="524" customFormat="1" ht="13.35" customHeight="1">
      <c r="A43" s="522"/>
      <c r="B43" s="522" t="s">
        <v>47</v>
      </c>
      <c r="C43" s="1606" t="s">
        <v>238</v>
      </c>
      <c r="D43" s="1606"/>
      <c r="E43" s="1606"/>
      <c r="F43" s="1606"/>
      <c r="G43" s="1606"/>
      <c r="H43" s="1606"/>
      <c r="I43" s="518"/>
      <c r="J43" s="1609">
        <v>329</v>
      </c>
      <c r="K43" s="1609"/>
      <c r="L43" s="1609"/>
      <c r="M43" s="1609"/>
      <c r="N43" s="1609"/>
      <c r="O43" s="1609"/>
      <c r="P43" s="518"/>
      <c r="Q43" s="1607">
        <v>8008</v>
      </c>
      <c r="R43" s="1607"/>
      <c r="S43" s="1607"/>
      <c r="T43" s="1607"/>
      <c r="U43" s="1607"/>
      <c r="V43" s="1607"/>
      <c r="W43" s="1607"/>
      <c r="X43" s="1607"/>
      <c r="Y43" s="518"/>
      <c r="Z43" s="1607">
        <v>4524</v>
      </c>
      <c r="AA43" s="1607"/>
      <c r="AB43" s="1607"/>
      <c r="AC43" s="1607"/>
      <c r="AD43" s="1607"/>
      <c r="AE43" s="1607"/>
      <c r="AF43" s="1607"/>
      <c r="AG43" s="1607"/>
      <c r="AH43" s="518"/>
      <c r="AI43" s="1606" t="s">
        <v>238</v>
      </c>
      <c r="AJ43" s="1606"/>
      <c r="AK43" s="1606"/>
      <c r="AL43" s="1606"/>
      <c r="AM43" s="1606"/>
      <c r="AN43" s="1606"/>
      <c r="AO43" s="1606"/>
      <c r="AP43" s="1606"/>
      <c r="AQ43" s="518"/>
      <c r="AR43" s="1606" t="s">
        <v>238</v>
      </c>
      <c r="AS43" s="1606"/>
      <c r="AT43" s="1606"/>
      <c r="AU43" s="1606"/>
      <c r="AV43" s="1606"/>
      <c r="AW43" s="1606"/>
      <c r="AX43" s="1606"/>
      <c r="AY43" s="1606"/>
      <c r="AZ43" s="1606"/>
      <c r="BA43" s="1606"/>
      <c r="BB43" s="518"/>
      <c r="BC43" s="1606" t="s">
        <v>238</v>
      </c>
      <c r="BD43" s="1606"/>
      <c r="BE43" s="1606"/>
      <c r="BF43" s="1606"/>
      <c r="BG43" s="1606"/>
      <c r="BH43" s="1606"/>
      <c r="BI43" s="1606"/>
      <c r="BJ43" s="1606"/>
      <c r="BK43" s="1606"/>
      <c r="BL43" s="1606"/>
      <c r="BM43" s="1606"/>
      <c r="BN43" s="1606"/>
      <c r="BO43" s="1606"/>
      <c r="BP43" s="1606"/>
      <c r="BQ43" s="519"/>
      <c r="BR43" s="1607">
        <v>2061</v>
      </c>
      <c r="BS43" s="1607"/>
      <c r="BT43" s="1607"/>
      <c r="BU43" s="1607"/>
      <c r="BV43" s="1607"/>
      <c r="BW43" s="1607"/>
      <c r="BX43" s="1607"/>
      <c r="BY43" s="1607"/>
      <c r="BZ43" s="1607"/>
      <c r="CA43" s="1607"/>
      <c r="CB43" s="1607"/>
      <c r="CC43" s="518"/>
    </row>
    <row r="44" spans="1:81" s="539" customFormat="1" ht="13.35" customHeight="1">
      <c r="A44" s="537"/>
      <c r="B44" s="537" t="s">
        <v>237</v>
      </c>
      <c r="C44" s="1606" t="s">
        <v>238</v>
      </c>
      <c r="D44" s="1606"/>
      <c r="E44" s="1606"/>
      <c r="F44" s="1606"/>
      <c r="G44" s="1606"/>
      <c r="H44" s="1606"/>
      <c r="I44" s="536"/>
      <c r="J44" s="1609">
        <v>257</v>
      </c>
      <c r="K44" s="1609"/>
      <c r="L44" s="1609"/>
      <c r="M44" s="1609"/>
      <c r="N44" s="1609"/>
      <c r="O44" s="1609"/>
      <c r="P44" s="536"/>
      <c r="Q44" s="1607">
        <v>6986</v>
      </c>
      <c r="R44" s="1607"/>
      <c r="S44" s="1607"/>
      <c r="T44" s="1607"/>
      <c r="U44" s="1607"/>
      <c r="V44" s="1607"/>
      <c r="W44" s="1607"/>
      <c r="X44" s="1607"/>
      <c r="Y44" s="536"/>
      <c r="Z44" s="1607">
        <v>4079</v>
      </c>
      <c r="AA44" s="1607"/>
      <c r="AB44" s="1607"/>
      <c r="AC44" s="1607"/>
      <c r="AD44" s="1607"/>
      <c r="AE44" s="1607"/>
      <c r="AF44" s="1607"/>
      <c r="AG44" s="1607"/>
      <c r="AH44" s="536"/>
      <c r="AI44" s="1606" t="s">
        <v>238</v>
      </c>
      <c r="AJ44" s="1606"/>
      <c r="AK44" s="1606"/>
      <c r="AL44" s="1606"/>
      <c r="AM44" s="1606"/>
      <c r="AN44" s="1606"/>
      <c r="AO44" s="1606"/>
      <c r="AP44" s="1606"/>
      <c r="AQ44" s="536"/>
      <c r="AR44" s="1606" t="s">
        <v>238</v>
      </c>
      <c r="AS44" s="1606"/>
      <c r="AT44" s="1606"/>
      <c r="AU44" s="1606"/>
      <c r="AV44" s="1606"/>
      <c r="AW44" s="1606"/>
      <c r="AX44" s="1606"/>
      <c r="AY44" s="1606"/>
      <c r="AZ44" s="1606"/>
      <c r="BA44" s="1606"/>
      <c r="BB44" s="536"/>
      <c r="BC44" s="1606" t="s">
        <v>238</v>
      </c>
      <c r="BD44" s="1606"/>
      <c r="BE44" s="1606"/>
      <c r="BF44" s="1606"/>
      <c r="BG44" s="1606"/>
      <c r="BH44" s="1606"/>
      <c r="BI44" s="1606"/>
      <c r="BJ44" s="1606"/>
      <c r="BK44" s="1606"/>
      <c r="BL44" s="1606"/>
      <c r="BM44" s="1606"/>
      <c r="BN44" s="1606"/>
      <c r="BO44" s="1606"/>
      <c r="BP44" s="1606"/>
      <c r="BQ44" s="534"/>
      <c r="BR44" s="1607">
        <v>1865</v>
      </c>
      <c r="BS44" s="1607"/>
      <c r="BT44" s="1607"/>
      <c r="BU44" s="1607"/>
      <c r="BV44" s="1607"/>
      <c r="BW44" s="1607"/>
      <c r="BX44" s="1607"/>
      <c r="BY44" s="1607"/>
      <c r="BZ44" s="1607"/>
      <c r="CA44" s="1607"/>
      <c r="CB44" s="1607"/>
      <c r="CC44" s="536"/>
    </row>
    <row r="45" spans="1:81" s="568" customFormat="1" ht="13.35" customHeight="1">
      <c r="A45" s="563"/>
      <c r="B45" s="563" t="s">
        <v>394</v>
      </c>
      <c r="C45" s="1606" t="s">
        <v>238</v>
      </c>
      <c r="D45" s="1606"/>
      <c r="E45" s="1606"/>
      <c r="F45" s="1606"/>
      <c r="G45" s="1606"/>
      <c r="H45" s="1606"/>
      <c r="I45" s="564"/>
      <c r="J45" s="1609">
        <v>225</v>
      </c>
      <c r="K45" s="1609"/>
      <c r="L45" s="1609"/>
      <c r="M45" s="1609"/>
      <c r="N45" s="1609"/>
      <c r="O45" s="1609"/>
      <c r="P45" s="564"/>
      <c r="Q45" s="1607">
        <v>5801</v>
      </c>
      <c r="R45" s="1607"/>
      <c r="S45" s="1607"/>
      <c r="T45" s="1607"/>
      <c r="U45" s="1607"/>
      <c r="V45" s="1607"/>
      <c r="W45" s="1607"/>
      <c r="X45" s="1607"/>
      <c r="Y45" s="564"/>
      <c r="Z45" s="1607">
        <v>4157</v>
      </c>
      <c r="AA45" s="1607"/>
      <c r="AB45" s="1607"/>
      <c r="AC45" s="1607"/>
      <c r="AD45" s="1607"/>
      <c r="AE45" s="1607"/>
      <c r="AF45" s="1607"/>
      <c r="AG45" s="1607"/>
      <c r="AH45" s="564"/>
      <c r="AI45" s="1606" t="s">
        <v>238</v>
      </c>
      <c r="AJ45" s="1606"/>
      <c r="AK45" s="1606"/>
      <c r="AL45" s="1606"/>
      <c r="AM45" s="1606"/>
      <c r="AN45" s="1606"/>
      <c r="AO45" s="1606"/>
      <c r="AP45" s="1606"/>
      <c r="AQ45" s="564"/>
      <c r="AR45" s="1606" t="s">
        <v>238</v>
      </c>
      <c r="AS45" s="1606"/>
      <c r="AT45" s="1606"/>
      <c r="AU45" s="1606"/>
      <c r="AV45" s="1606"/>
      <c r="AW45" s="1606"/>
      <c r="AX45" s="1606"/>
      <c r="AY45" s="1606"/>
      <c r="AZ45" s="1606"/>
      <c r="BA45" s="1606"/>
      <c r="BB45" s="564"/>
      <c r="BC45" s="1606" t="s">
        <v>238</v>
      </c>
      <c r="BD45" s="1606"/>
      <c r="BE45" s="1606"/>
      <c r="BF45" s="1606"/>
      <c r="BG45" s="1606"/>
      <c r="BH45" s="1606"/>
      <c r="BI45" s="1606"/>
      <c r="BJ45" s="1606"/>
      <c r="BK45" s="1606"/>
      <c r="BL45" s="1606"/>
      <c r="BM45" s="1606"/>
      <c r="BN45" s="1606"/>
      <c r="BO45" s="1606"/>
      <c r="BP45" s="1606"/>
      <c r="BQ45" s="565"/>
      <c r="BR45" s="1607">
        <v>1641</v>
      </c>
      <c r="BS45" s="1607"/>
      <c r="BT45" s="1607"/>
      <c r="BU45" s="1607"/>
      <c r="BV45" s="1607"/>
      <c r="BW45" s="1607"/>
      <c r="BX45" s="1607"/>
      <c r="BY45" s="1607"/>
      <c r="BZ45" s="1607"/>
      <c r="CA45" s="1607"/>
      <c r="CB45" s="1607"/>
      <c r="CC45" s="564"/>
    </row>
    <row r="46" spans="1:81" s="628" customFormat="1" ht="13.35" customHeight="1">
      <c r="A46" s="626"/>
      <c r="B46" s="626"/>
      <c r="C46" s="622"/>
      <c r="D46" s="622"/>
      <c r="E46" s="622"/>
      <c r="F46" s="622"/>
      <c r="G46" s="622"/>
      <c r="H46" s="622"/>
      <c r="I46" s="622"/>
      <c r="J46" s="623"/>
      <c r="K46" s="623"/>
      <c r="L46" s="623"/>
      <c r="M46" s="623"/>
      <c r="N46" s="623"/>
      <c r="O46" s="623"/>
      <c r="P46" s="622"/>
      <c r="Q46" s="624"/>
      <c r="R46" s="624"/>
      <c r="S46" s="624"/>
      <c r="T46" s="624"/>
      <c r="U46" s="624"/>
      <c r="V46" s="624"/>
      <c r="W46" s="624"/>
      <c r="X46" s="624"/>
      <c r="Y46" s="622"/>
      <c r="Z46" s="624"/>
      <c r="AA46" s="624"/>
      <c r="AB46" s="624"/>
      <c r="AC46" s="624"/>
      <c r="AD46" s="624"/>
      <c r="AE46" s="624"/>
      <c r="AF46" s="624"/>
      <c r="AG46" s="624"/>
      <c r="AH46" s="622"/>
      <c r="AI46" s="622"/>
      <c r="AJ46" s="622"/>
      <c r="AK46" s="622"/>
      <c r="AL46" s="622"/>
      <c r="AM46" s="622"/>
      <c r="AN46" s="622"/>
      <c r="AO46" s="622"/>
      <c r="AP46" s="622"/>
      <c r="AQ46" s="622"/>
      <c r="AR46" s="622"/>
      <c r="AS46" s="622"/>
      <c r="AT46" s="622"/>
      <c r="AU46" s="622"/>
      <c r="AV46" s="622"/>
      <c r="AW46" s="622"/>
      <c r="AX46" s="622"/>
      <c r="AY46" s="622"/>
      <c r="AZ46" s="622"/>
      <c r="BA46" s="622"/>
      <c r="BB46" s="622"/>
      <c r="BC46" s="622"/>
      <c r="BD46" s="622"/>
      <c r="BE46" s="622"/>
      <c r="BF46" s="622"/>
      <c r="BG46" s="622"/>
      <c r="BH46" s="622"/>
      <c r="BI46" s="622"/>
      <c r="BJ46" s="622"/>
      <c r="BK46" s="622"/>
      <c r="BL46" s="622"/>
      <c r="BM46" s="622"/>
      <c r="BN46" s="622"/>
      <c r="BO46" s="622"/>
      <c r="BP46" s="622"/>
      <c r="BQ46" s="623"/>
      <c r="BR46" s="624"/>
      <c r="BS46" s="624"/>
      <c r="BT46" s="624"/>
      <c r="BU46" s="624"/>
      <c r="BV46" s="624"/>
      <c r="BW46" s="624"/>
      <c r="BX46" s="624"/>
      <c r="BY46" s="624"/>
      <c r="BZ46" s="624"/>
      <c r="CA46" s="624"/>
      <c r="CB46" s="624"/>
      <c r="CC46" s="622"/>
    </row>
    <row r="47" spans="1:81" s="628" customFormat="1" ht="13.35" customHeight="1">
      <c r="A47" s="626">
        <v>2020</v>
      </c>
      <c r="B47" s="626" t="s">
        <v>395</v>
      </c>
      <c r="C47" s="1606" t="s">
        <v>238</v>
      </c>
      <c r="D47" s="1606"/>
      <c r="E47" s="1606"/>
      <c r="F47" s="1606"/>
      <c r="G47" s="1606"/>
      <c r="H47" s="1606"/>
      <c r="I47" s="622"/>
      <c r="J47" s="1609">
        <v>286</v>
      </c>
      <c r="K47" s="1609"/>
      <c r="L47" s="1609"/>
      <c r="M47" s="1609"/>
      <c r="N47" s="1609"/>
      <c r="O47" s="1609"/>
      <c r="P47" s="622"/>
      <c r="Q47" s="1607">
        <v>7204</v>
      </c>
      <c r="R47" s="1607"/>
      <c r="S47" s="1607"/>
      <c r="T47" s="1607"/>
      <c r="U47" s="1607"/>
      <c r="V47" s="1607"/>
      <c r="W47" s="1607"/>
      <c r="X47" s="1607"/>
      <c r="Y47" s="622"/>
      <c r="Z47" s="1607">
        <v>4174</v>
      </c>
      <c r="AA47" s="1607"/>
      <c r="AB47" s="1607"/>
      <c r="AC47" s="1607"/>
      <c r="AD47" s="1607"/>
      <c r="AE47" s="1607"/>
      <c r="AF47" s="1607"/>
      <c r="AG47" s="1607"/>
      <c r="AH47" s="622"/>
      <c r="AI47" s="1606" t="s">
        <v>238</v>
      </c>
      <c r="AJ47" s="1606"/>
      <c r="AK47" s="1606"/>
      <c r="AL47" s="1606"/>
      <c r="AM47" s="1606"/>
      <c r="AN47" s="1606"/>
      <c r="AO47" s="1606"/>
      <c r="AP47" s="1606"/>
      <c r="AQ47" s="622"/>
      <c r="AR47" s="1606" t="s">
        <v>238</v>
      </c>
      <c r="AS47" s="1606"/>
      <c r="AT47" s="1606"/>
      <c r="AU47" s="1606"/>
      <c r="AV47" s="1606"/>
      <c r="AW47" s="1606"/>
      <c r="AX47" s="1606"/>
      <c r="AY47" s="1606"/>
      <c r="AZ47" s="1606"/>
      <c r="BA47" s="1606"/>
      <c r="BB47" s="622"/>
      <c r="BC47" s="1606" t="s">
        <v>238</v>
      </c>
      <c r="BD47" s="1606"/>
      <c r="BE47" s="1606"/>
      <c r="BF47" s="1606"/>
      <c r="BG47" s="1606"/>
      <c r="BH47" s="1606"/>
      <c r="BI47" s="1606"/>
      <c r="BJ47" s="1606"/>
      <c r="BK47" s="1606"/>
      <c r="BL47" s="1606"/>
      <c r="BM47" s="1606"/>
      <c r="BN47" s="1606"/>
      <c r="BO47" s="1606"/>
      <c r="BP47" s="1606"/>
      <c r="BQ47" s="623"/>
      <c r="BR47" s="1607">
        <v>1729</v>
      </c>
      <c r="BS47" s="1607"/>
      <c r="BT47" s="1607"/>
      <c r="BU47" s="1607"/>
      <c r="BV47" s="1607"/>
      <c r="BW47" s="1607"/>
      <c r="BX47" s="1607"/>
      <c r="BY47" s="1607"/>
      <c r="BZ47" s="1607"/>
      <c r="CA47" s="1607"/>
      <c r="CB47" s="1607"/>
      <c r="CC47" s="622"/>
    </row>
    <row r="48" spans="1:81" s="649" customFormat="1" ht="13.35" customHeight="1">
      <c r="A48" s="647"/>
      <c r="B48" s="647" t="s">
        <v>47</v>
      </c>
      <c r="C48" s="1606" t="s">
        <v>238</v>
      </c>
      <c r="D48" s="1606"/>
      <c r="E48" s="1606"/>
      <c r="F48" s="1606"/>
      <c r="G48" s="1606"/>
      <c r="H48" s="1606"/>
      <c r="I48" s="643"/>
      <c r="J48" s="1609">
        <v>204</v>
      </c>
      <c r="K48" s="1609"/>
      <c r="L48" s="1609"/>
      <c r="M48" s="1609"/>
      <c r="N48" s="1609"/>
      <c r="O48" s="1609"/>
      <c r="P48" s="643"/>
      <c r="Q48" s="1607">
        <v>5563</v>
      </c>
      <c r="R48" s="1607"/>
      <c r="S48" s="1607"/>
      <c r="T48" s="1607"/>
      <c r="U48" s="1607"/>
      <c r="V48" s="1607"/>
      <c r="W48" s="1607"/>
      <c r="X48" s="1607"/>
      <c r="Y48" s="643"/>
      <c r="Z48" s="1607">
        <v>3703</v>
      </c>
      <c r="AA48" s="1607"/>
      <c r="AB48" s="1607"/>
      <c r="AC48" s="1607"/>
      <c r="AD48" s="1607"/>
      <c r="AE48" s="1607"/>
      <c r="AF48" s="1607"/>
      <c r="AG48" s="1607"/>
      <c r="AH48" s="643"/>
      <c r="AI48" s="1606" t="s">
        <v>238</v>
      </c>
      <c r="AJ48" s="1606"/>
      <c r="AK48" s="1606"/>
      <c r="AL48" s="1606"/>
      <c r="AM48" s="1606"/>
      <c r="AN48" s="1606"/>
      <c r="AO48" s="1606"/>
      <c r="AP48" s="1606"/>
      <c r="AQ48" s="643"/>
      <c r="AR48" s="1606" t="s">
        <v>238</v>
      </c>
      <c r="AS48" s="1606"/>
      <c r="AT48" s="1606"/>
      <c r="AU48" s="1606"/>
      <c r="AV48" s="1606"/>
      <c r="AW48" s="1606"/>
      <c r="AX48" s="1606"/>
      <c r="AY48" s="1606"/>
      <c r="AZ48" s="1606"/>
      <c r="BA48" s="1606"/>
      <c r="BB48" s="643"/>
      <c r="BC48" s="1606" t="s">
        <v>238</v>
      </c>
      <c r="BD48" s="1606"/>
      <c r="BE48" s="1606"/>
      <c r="BF48" s="1606"/>
      <c r="BG48" s="1606"/>
      <c r="BH48" s="1606"/>
      <c r="BI48" s="1606"/>
      <c r="BJ48" s="1606"/>
      <c r="BK48" s="1606"/>
      <c r="BL48" s="1606"/>
      <c r="BM48" s="1606"/>
      <c r="BN48" s="1606"/>
      <c r="BO48" s="1606"/>
      <c r="BP48" s="1606"/>
      <c r="BQ48" s="644"/>
      <c r="BR48" s="1607">
        <v>1628</v>
      </c>
      <c r="BS48" s="1607"/>
      <c r="BT48" s="1607"/>
      <c r="BU48" s="1607"/>
      <c r="BV48" s="1607"/>
      <c r="BW48" s="1607"/>
      <c r="BX48" s="1607"/>
      <c r="BY48" s="1607"/>
      <c r="BZ48" s="1607"/>
      <c r="CA48" s="1607"/>
      <c r="CB48" s="1607"/>
      <c r="CC48" s="643"/>
    </row>
    <row r="49" spans="1:81" s="673" customFormat="1" ht="13.35" customHeight="1">
      <c r="A49" s="672"/>
      <c r="B49" s="672" t="s">
        <v>237</v>
      </c>
      <c r="C49" s="1606" t="s">
        <v>238</v>
      </c>
      <c r="D49" s="1606"/>
      <c r="E49" s="1606"/>
      <c r="F49" s="1606"/>
      <c r="G49" s="1606"/>
      <c r="H49" s="1606"/>
      <c r="I49" s="668"/>
      <c r="J49" s="1609">
        <v>225</v>
      </c>
      <c r="K49" s="1609"/>
      <c r="L49" s="1609"/>
      <c r="M49" s="1609"/>
      <c r="N49" s="1609"/>
      <c r="O49" s="1609"/>
      <c r="P49" s="668"/>
      <c r="Q49" s="1607">
        <v>5824</v>
      </c>
      <c r="R49" s="1607"/>
      <c r="S49" s="1607"/>
      <c r="T49" s="1607"/>
      <c r="U49" s="1607"/>
      <c r="V49" s="1607"/>
      <c r="W49" s="1607"/>
      <c r="X49" s="1607"/>
      <c r="Y49" s="668"/>
      <c r="Z49" s="1607">
        <v>4091</v>
      </c>
      <c r="AA49" s="1607"/>
      <c r="AB49" s="1607"/>
      <c r="AC49" s="1607"/>
      <c r="AD49" s="1607"/>
      <c r="AE49" s="1607"/>
      <c r="AF49" s="1607"/>
      <c r="AG49" s="1607"/>
      <c r="AH49" s="668"/>
      <c r="AI49" s="1606" t="s">
        <v>238</v>
      </c>
      <c r="AJ49" s="1606"/>
      <c r="AK49" s="1606"/>
      <c r="AL49" s="1606"/>
      <c r="AM49" s="1606"/>
      <c r="AN49" s="1606"/>
      <c r="AO49" s="1606"/>
      <c r="AP49" s="1606"/>
      <c r="AQ49" s="668"/>
      <c r="AR49" s="1606" t="s">
        <v>238</v>
      </c>
      <c r="AS49" s="1606"/>
      <c r="AT49" s="1606"/>
      <c r="AU49" s="1606"/>
      <c r="AV49" s="1606"/>
      <c r="AW49" s="1606"/>
      <c r="AX49" s="1606"/>
      <c r="AY49" s="1606"/>
      <c r="AZ49" s="1606"/>
      <c r="BA49" s="1606"/>
      <c r="BB49" s="668"/>
      <c r="BC49" s="1606" t="s">
        <v>238</v>
      </c>
      <c r="BD49" s="1606"/>
      <c r="BE49" s="1606"/>
      <c r="BF49" s="1606"/>
      <c r="BG49" s="1606"/>
      <c r="BH49" s="1606"/>
      <c r="BI49" s="1606"/>
      <c r="BJ49" s="1606"/>
      <c r="BK49" s="1606"/>
      <c r="BL49" s="1606"/>
      <c r="BM49" s="1606"/>
      <c r="BN49" s="1606"/>
      <c r="BO49" s="1606"/>
      <c r="BP49" s="1606"/>
      <c r="BQ49" s="669"/>
      <c r="BR49" s="1607">
        <v>1762</v>
      </c>
      <c r="BS49" s="1607"/>
      <c r="BT49" s="1607"/>
      <c r="BU49" s="1607"/>
      <c r="BV49" s="1607"/>
      <c r="BW49" s="1607"/>
      <c r="BX49" s="1607"/>
      <c r="BY49" s="1607"/>
      <c r="BZ49" s="1607"/>
      <c r="CA49" s="1607"/>
      <c r="CB49" s="1607"/>
      <c r="CC49" s="668"/>
    </row>
    <row r="50" spans="1:81" s="767" customFormat="1" ht="13.35" customHeight="1">
      <c r="A50" s="765"/>
      <c r="B50" s="765" t="s">
        <v>394</v>
      </c>
      <c r="C50" s="1606" t="s">
        <v>238</v>
      </c>
      <c r="D50" s="1606"/>
      <c r="E50" s="1606"/>
      <c r="F50" s="1606"/>
      <c r="G50" s="1606"/>
      <c r="H50" s="1606"/>
      <c r="I50" s="762"/>
      <c r="J50" s="1609">
        <v>208</v>
      </c>
      <c r="K50" s="1609"/>
      <c r="L50" s="1609"/>
      <c r="M50" s="1609"/>
      <c r="N50" s="1609"/>
      <c r="O50" s="1609"/>
      <c r="P50" s="762"/>
      <c r="Q50" s="1607">
        <v>5976</v>
      </c>
      <c r="R50" s="1607"/>
      <c r="S50" s="1607"/>
      <c r="T50" s="1607"/>
      <c r="U50" s="1607"/>
      <c r="V50" s="1607"/>
      <c r="W50" s="1607"/>
      <c r="X50" s="1607"/>
      <c r="Y50" s="762"/>
      <c r="Z50" s="1607">
        <v>3118</v>
      </c>
      <c r="AA50" s="1607"/>
      <c r="AB50" s="1607"/>
      <c r="AC50" s="1607"/>
      <c r="AD50" s="1607"/>
      <c r="AE50" s="1607"/>
      <c r="AF50" s="1607"/>
      <c r="AG50" s="1607"/>
      <c r="AH50" s="762"/>
      <c r="AI50" s="1606" t="s">
        <v>238</v>
      </c>
      <c r="AJ50" s="1606"/>
      <c r="AK50" s="1606"/>
      <c r="AL50" s="1606"/>
      <c r="AM50" s="1606"/>
      <c r="AN50" s="1606"/>
      <c r="AO50" s="1606"/>
      <c r="AP50" s="1606"/>
      <c r="AQ50" s="762"/>
      <c r="AR50" s="1606" t="s">
        <v>238</v>
      </c>
      <c r="AS50" s="1606"/>
      <c r="AT50" s="1606"/>
      <c r="AU50" s="1606"/>
      <c r="AV50" s="1606"/>
      <c r="AW50" s="1606"/>
      <c r="AX50" s="1606"/>
      <c r="AY50" s="1606"/>
      <c r="AZ50" s="1606"/>
      <c r="BA50" s="1606"/>
      <c r="BB50" s="762"/>
      <c r="BC50" s="1606" t="s">
        <v>238</v>
      </c>
      <c r="BD50" s="1606"/>
      <c r="BE50" s="1606"/>
      <c r="BF50" s="1606"/>
      <c r="BG50" s="1606"/>
      <c r="BH50" s="1606"/>
      <c r="BI50" s="1606"/>
      <c r="BJ50" s="1606"/>
      <c r="BK50" s="1606"/>
      <c r="BL50" s="1606"/>
      <c r="BM50" s="1606"/>
      <c r="BN50" s="1606"/>
      <c r="BO50" s="1606"/>
      <c r="BP50" s="1606"/>
      <c r="BQ50" s="763"/>
      <c r="BR50" s="1607">
        <v>1714</v>
      </c>
      <c r="BS50" s="1607"/>
      <c r="BT50" s="1607"/>
      <c r="BU50" s="1607"/>
      <c r="BV50" s="1607"/>
      <c r="BW50" s="1607"/>
      <c r="BX50" s="1607"/>
      <c r="BY50" s="1607"/>
      <c r="BZ50" s="1607"/>
      <c r="CA50" s="1607"/>
      <c r="CB50" s="1607"/>
      <c r="CC50" s="762"/>
    </row>
    <row r="51" spans="1:81" s="835" customFormat="1" ht="13.35" customHeight="1">
      <c r="A51" s="833"/>
      <c r="B51" s="833"/>
      <c r="C51" s="828"/>
      <c r="D51" s="828"/>
      <c r="E51" s="828"/>
      <c r="F51" s="828"/>
      <c r="G51" s="828"/>
      <c r="H51" s="828"/>
      <c r="I51" s="828"/>
      <c r="J51" s="831"/>
      <c r="K51" s="831"/>
      <c r="L51" s="831"/>
      <c r="M51" s="831"/>
      <c r="N51" s="831"/>
      <c r="O51" s="831"/>
      <c r="P51" s="828"/>
      <c r="Q51" s="829"/>
      <c r="R51" s="829"/>
      <c r="S51" s="829"/>
      <c r="T51" s="829"/>
      <c r="U51" s="829"/>
      <c r="V51" s="829"/>
      <c r="W51" s="829"/>
      <c r="X51" s="829"/>
      <c r="Y51" s="828"/>
      <c r="Z51" s="829"/>
      <c r="AA51" s="829"/>
      <c r="AB51" s="829"/>
      <c r="AC51" s="829"/>
      <c r="AD51" s="829"/>
      <c r="AE51" s="829"/>
      <c r="AF51" s="829"/>
      <c r="AG51" s="829"/>
      <c r="AH51" s="828"/>
      <c r="AI51" s="828"/>
      <c r="AJ51" s="828"/>
      <c r="AK51" s="828"/>
      <c r="AL51" s="828"/>
      <c r="AM51" s="828"/>
      <c r="AN51" s="828"/>
      <c r="AO51" s="828"/>
      <c r="AP51" s="828"/>
      <c r="AQ51" s="828"/>
      <c r="AR51" s="828"/>
      <c r="AS51" s="828"/>
      <c r="AT51" s="828"/>
      <c r="AU51" s="828"/>
      <c r="AV51" s="828"/>
      <c r="AW51" s="828"/>
      <c r="AX51" s="828"/>
      <c r="AY51" s="828"/>
      <c r="AZ51" s="828"/>
      <c r="BA51" s="828"/>
      <c r="BB51" s="828"/>
      <c r="BC51" s="828"/>
      <c r="BD51" s="828"/>
      <c r="BE51" s="828"/>
      <c r="BF51" s="828"/>
      <c r="BG51" s="828"/>
      <c r="BH51" s="828"/>
      <c r="BI51" s="828"/>
      <c r="BJ51" s="828"/>
      <c r="BK51" s="828"/>
      <c r="BL51" s="828"/>
      <c r="BM51" s="828"/>
      <c r="BN51" s="828"/>
      <c r="BO51" s="828"/>
      <c r="BP51" s="828"/>
      <c r="BQ51" s="831"/>
      <c r="BR51" s="829"/>
      <c r="BS51" s="829"/>
      <c r="BT51" s="829"/>
      <c r="BU51" s="829"/>
      <c r="BV51" s="829"/>
      <c r="BW51" s="829"/>
      <c r="BX51" s="829"/>
      <c r="BY51" s="829"/>
      <c r="BZ51" s="829"/>
      <c r="CA51" s="829"/>
      <c r="CB51" s="829"/>
      <c r="CC51" s="828"/>
    </row>
    <row r="52" spans="1:81" s="835" customFormat="1" ht="13.35" customHeight="1">
      <c r="A52" s="833">
        <v>2021</v>
      </c>
      <c r="B52" s="833" t="s">
        <v>395</v>
      </c>
      <c r="C52" s="1606" t="s">
        <v>238</v>
      </c>
      <c r="D52" s="1606"/>
      <c r="E52" s="1606"/>
      <c r="F52" s="1606"/>
      <c r="G52" s="1606"/>
      <c r="H52" s="1606"/>
      <c r="I52" s="828"/>
      <c r="J52" s="1609">
        <v>269</v>
      </c>
      <c r="K52" s="1609"/>
      <c r="L52" s="1609"/>
      <c r="M52" s="1609"/>
      <c r="N52" s="1609"/>
      <c r="O52" s="1609"/>
      <c r="P52" s="828"/>
      <c r="Q52" s="1607">
        <v>8254</v>
      </c>
      <c r="R52" s="1607"/>
      <c r="S52" s="1607"/>
      <c r="T52" s="1607"/>
      <c r="U52" s="1607"/>
      <c r="V52" s="1607"/>
      <c r="W52" s="1607"/>
      <c r="X52" s="1607"/>
      <c r="Y52" s="828"/>
      <c r="Z52" s="1607">
        <v>4455</v>
      </c>
      <c r="AA52" s="1607"/>
      <c r="AB52" s="1607"/>
      <c r="AC52" s="1607"/>
      <c r="AD52" s="1607"/>
      <c r="AE52" s="1607"/>
      <c r="AF52" s="1607"/>
      <c r="AG52" s="1607"/>
      <c r="AH52" s="828"/>
      <c r="AI52" s="1606" t="s">
        <v>238</v>
      </c>
      <c r="AJ52" s="1606"/>
      <c r="AK52" s="1606"/>
      <c r="AL52" s="1606"/>
      <c r="AM52" s="1606"/>
      <c r="AN52" s="1606"/>
      <c r="AO52" s="1606"/>
      <c r="AP52" s="1606"/>
      <c r="AQ52" s="828"/>
      <c r="AR52" s="1606" t="s">
        <v>238</v>
      </c>
      <c r="AS52" s="1606"/>
      <c r="AT52" s="1606"/>
      <c r="AU52" s="1606"/>
      <c r="AV52" s="1606"/>
      <c r="AW52" s="1606"/>
      <c r="AX52" s="1606"/>
      <c r="AY52" s="1606"/>
      <c r="AZ52" s="1606"/>
      <c r="BA52" s="1606"/>
      <c r="BB52" s="828"/>
      <c r="BC52" s="1606" t="s">
        <v>238</v>
      </c>
      <c r="BD52" s="1606"/>
      <c r="BE52" s="1606"/>
      <c r="BF52" s="1606"/>
      <c r="BG52" s="1606"/>
      <c r="BH52" s="1606"/>
      <c r="BI52" s="1606"/>
      <c r="BJ52" s="1606"/>
      <c r="BK52" s="1606"/>
      <c r="BL52" s="1606"/>
      <c r="BM52" s="1606"/>
      <c r="BN52" s="1606"/>
      <c r="BO52" s="1606"/>
      <c r="BP52" s="1606"/>
      <c r="BQ52" s="831"/>
      <c r="BR52" s="1607">
        <v>1568</v>
      </c>
      <c r="BS52" s="1607"/>
      <c r="BT52" s="1607"/>
      <c r="BU52" s="1607"/>
      <c r="BV52" s="1607"/>
      <c r="BW52" s="1607"/>
      <c r="BX52" s="1607"/>
      <c r="BY52" s="1607"/>
      <c r="BZ52" s="1607"/>
      <c r="CA52" s="1607"/>
      <c r="CB52" s="1607"/>
      <c r="CC52" s="828"/>
    </row>
    <row r="53" spans="1:81" s="910" customFormat="1" ht="13.35" customHeight="1">
      <c r="A53" s="909"/>
      <c r="B53" s="909" t="s">
        <v>47</v>
      </c>
      <c r="C53" s="1606" t="s">
        <v>238</v>
      </c>
      <c r="D53" s="1606"/>
      <c r="E53" s="1606"/>
      <c r="F53" s="1606"/>
      <c r="G53" s="1606"/>
      <c r="H53" s="1606"/>
      <c r="I53" s="906"/>
      <c r="J53" s="1609">
        <v>304</v>
      </c>
      <c r="K53" s="1609"/>
      <c r="L53" s="1609"/>
      <c r="M53" s="1609"/>
      <c r="N53" s="1609"/>
      <c r="O53" s="1609"/>
      <c r="P53" s="906"/>
      <c r="Q53" s="1607">
        <v>8220</v>
      </c>
      <c r="R53" s="1607"/>
      <c r="S53" s="1607"/>
      <c r="T53" s="1607"/>
      <c r="U53" s="1607"/>
      <c r="V53" s="1607"/>
      <c r="W53" s="1607"/>
      <c r="X53" s="1607"/>
      <c r="Y53" s="906"/>
      <c r="Z53" s="1607">
        <v>4386</v>
      </c>
      <c r="AA53" s="1607"/>
      <c r="AB53" s="1607"/>
      <c r="AC53" s="1607"/>
      <c r="AD53" s="1607"/>
      <c r="AE53" s="1607"/>
      <c r="AF53" s="1607"/>
      <c r="AG53" s="1607"/>
      <c r="AH53" s="906"/>
      <c r="AI53" s="1606" t="s">
        <v>238</v>
      </c>
      <c r="AJ53" s="1606"/>
      <c r="AK53" s="1606"/>
      <c r="AL53" s="1606"/>
      <c r="AM53" s="1606"/>
      <c r="AN53" s="1606"/>
      <c r="AO53" s="1606"/>
      <c r="AP53" s="1606"/>
      <c r="AQ53" s="906"/>
      <c r="AR53" s="1609">
        <v>195</v>
      </c>
      <c r="AS53" s="1609"/>
      <c r="AT53" s="1609"/>
      <c r="AU53" s="1609"/>
      <c r="AV53" s="1609"/>
      <c r="AW53" s="1609"/>
      <c r="AX53" s="1609"/>
      <c r="AY53" s="1609"/>
      <c r="AZ53" s="1609"/>
      <c r="BA53" s="1609"/>
      <c r="BB53" s="906"/>
      <c r="BC53" s="1606" t="s">
        <v>238</v>
      </c>
      <c r="BD53" s="1606"/>
      <c r="BE53" s="1606"/>
      <c r="BF53" s="1606"/>
      <c r="BG53" s="1606"/>
      <c r="BH53" s="1606"/>
      <c r="BI53" s="1606"/>
      <c r="BJ53" s="1606"/>
      <c r="BK53" s="1606"/>
      <c r="BL53" s="1606"/>
      <c r="BM53" s="1606"/>
      <c r="BN53" s="1606"/>
      <c r="BO53" s="1606"/>
      <c r="BP53" s="1606"/>
      <c r="BQ53" s="907"/>
      <c r="BR53" s="1607">
        <v>1983</v>
      </c>
      <c r="BS53" s="1607"/>
      <c r="BT53" s="1607"/>
      <c r="BU53" s="1607"/>
      <c r="BV53" s="1607"/>
      <c r="BW53" s="1607"/>
      <c r="BX53" s="1607"/>
      <c r="BY53" s="1607"/>
      <c r="BZ53" s="1607"/>
      <c r="CA53" s="1607"/>
      <c r="CB53" s="1607"/>
      <c r="CC53" s="906"/>
    </row>
    <row r="54" spans="1:81" s="1048" customFormat="1" ht="13.35" customHeight="1">
      <c r="A54" s="1047"/>
      <c r="B54" s="1047" t="s">
        <v>237</v>
      </c>
      <c r="C54" s="1609">
        <v>54</v>
      </c>
      <c r="D54" s="1609"/>
      <c r="E54" s="1609"/>
      <c r="F54" s="1609"/>
      <c r="G54" s="1609"/>
      <c r="H54" s="1609"/>
      <c r="I54" s="1045"/>
      <c r="J54" s="1609">
        <v>275</v>
      </c>
      <c r="K54" s="1609"/>
      <c r="L54" s="1609"/>
      <c r="M54" s="1609"/>
      <c r="N54" s="1609"/>
      <c r="O54" s="1609"/>
      <c r="P54" s="1045"/>
      <c r="Q54" s="1607">
        <v>7788</v>
      </c>
      <c r="R54" s="1607"/>
      <c r="S54" s="1607"/>
      <c r="T54" s="1607"/>
      <c r="U54" s="1607"/>
      <c r="V54" s="1607"/>
      <c r="W54" s="1607"/>
      <c r="X54" s="1607"/>
      <c r="Y54" s="1045"/>
      <c r="Z54" s="1607">
        <v>3664</v>
      </c>
      <c r="AA54" s="1607"/>
      <c r="AB54" s="1607"/>
      <c r="AC54" s="1607"/>
      <c r="AD54" s="1607"/>
      <c r="AE54" s="1607"/>
      <c r="AF54" s="1607"/>
      <c r="AG54" s="1607"/>
      <c r="AH54" s="1045"/>
      <c r="AI54" s="1606" t="s">
        <v>238</v>
      </c>
      <c r="AJ54" s="1606"/>
      <c r="AK54" s="1606"/>
      <c r="AL54" s="1606"/>
      <c r="AM54" s="1606"/>
      <c r="AN54" s="1606"/>
      <c r="AO54" s="1606"/>
      <c r="AP54" s="1606"/>
      <c r="AQ54" s="1045"/>
      <c r="AR54" s="1606" t="s">
        <v>238</v>
      </c>
      <c r="AS54" s="1606"/>
      <c r="AT54" s="1606"/>
      <c r="AU54" s="1606"/>
      <c r="AV54" s="1606"/>
      <c r="AW54" s="1606"/>
      <c r="AX54" s="1606"/>
      <c r="AY54" s="1606"/>
      <c r="AZ54" s="1606"/>
      <c r="BA54" s="1606"/>
      <c r="BB54" s="1045"/>
      <c r="BC54" s="1606" t="s">
        <v>238</v>
      </c>
      <c r="BD54" s="1606"/>
      <c r="BE54" s="1606"/>
      <c r="BF54" s="1606"/>
      <c r="BG54" s="1606"/>
      <c r="BH54" s="1606"/>
      <c r="BI54" s="1606"/>
      <c r="BJ54" s="1606"/>
      <c r="BK54" s="1606"/>
      <c r="BL54" s="1606"/>
      <c r="BM54" s="1606"/>
      <c r="BN54" s="1606"/>
      <c r="BO54" s="1606"/>
      <c r="BP54" s="1606"/>
      <c r="BQ54" s="1043"/>
      <c r="BR54" s="1607">
        <v>1612</v>
      </c>
      <c r="BS54" s="1607"/>
      <c r="BT54" s="1607"/>
      <c r="BU54" s="1607"/>
      <c r="BV54" s="1607"/>
      <c r="BW54" s="1607"/>
      <c r="BX54" s="1607"/>
      <c r="BY54" s="1607"/>
      <c r="BZ54" s="1607"/>
      <c r="CA54" s="1607"/>
      <c r="CB54" s="1607"/>
      <c r="CC54" s="1045"/>
    </row>
    <row r="55" spans="1:81" ht="13.35" customHeight="1">
      <c r="A55" s="317"/>
      <c r="B55" s="317"/>
      <c r="C55" s="1606"/>
      <c r="D55" s="1606"/>
      <c r="E55" s="1606"/>
      <c r="F55" s="1606"/>
      <c r="G55" s="1606"/>
      <c r="H55" s="1606"/>
      <c r="I55" s="328"/>
      <c r="J55" s="1606"/>
      <c r="K55" s="1606"/>
      <c r="L55" s="1606"/>
      <c r="M55" s="1606"/>
      <c r="N55" s="1606"/>
      <c r="O55" s="1606"/>
      <c r="P55" s="328"/>
      <c r="Q55" s="1606"/>
      <c r="R55" s="1606"/>
      <c r="S55" s="1606"/>
      <c r="T55" s="1606"/>
      <c r="U55" s="1606"/>
      <c r="V55" s="1606"/>
      <c r="W55" s="1606"/>
      <c r="X55" s="1606"/>
      <c r="Y55" s="328"/>
      <c r="Z55" s="1607"/>
      <c r="AA55" s="1607"/>
      <c r="AB55" s="1607"/>
      <c r="AC55" s="1607"/>
      <c r="AD55" s="1607"/>
      <c r="AE55" s="1607"/>
      <c r="AF55" s="1607"/>
      <c r="AG55" s="1607"/>
      <c r="AH55" s="328"/>
      <c r="AI55" s="1606"/>
      <c r="AJ55" s="1606"/>
      <c r="AK55" s="1606"/>
      <c r="AL55" s="1606"/>
      <c r="AM55" s="1606"/>
      <c r="AN55" s="1606"/>
      <c r="AO55" s="1606"/>
      <c r="AP55" s="1606"/>
      <c r="AQ55" s="328"/>
      <c r="AR55" s="1606"/>
      <c r="AS55" s="1606"/>
      <c r="AT55" s="1606"/>
      <c r="AU55" s="1606"/>
      <c r="AV55" s="1606"/>
      <c r="AW55" s="1606"/>
      <c r="AX55" s="1606"/>
      <c r="AY55" s="1606"/>
      <c r="AZ55" s="1606"/>
      <c r="BA55" s="1606"/>
      <c r="BB55" s="328"/>
      <c r="BC55" s="1606"/>
      <c r="BD55" s="1606"/>
      <c r="BE55" s="1606"/>
      <c r="BF55" s="1606"/>
      <c r="BG55" s="1606"/>
      <c r="BH55" s="1606"/>
      <c r="BI55" s="1606"/>
      <c r="BJ55" s="1606"/>
      <c r="BK55" s="1606"/>
      <c r="BL55" s="1606"/>
      <c r="BM55" s="1606"/>
      <c r="BN55" s="1606"/>
      <c r="BO55" s="1606"/>
      <c r="BP55" s="1606"/>
      <c r="BQ55" s="328"/>
      <c r="BR55" s="1607"/>
      <c r="BS55" s="1607"/>
      <c r="BT55" s="1607"/>
      <c r="BU55" s="1607"/>
      <c r="BV55" s="1607"/>
      <c r="BW55" s="1607"/>
      <c r="BX55" s="1607"/>
      <c r="BY55" s="1607"/>
      <c r="BZ55" s="1607"/>
      <c r="CA55" s="1607"/>
      <c r="CB55" s="1607"/>
      <c r="CC55" s="328"/>
    </row>
    <row r="56" spans="1:81" s="221" customFormat="1" ht="6" customHeight="1">
      <c r="A56" s="1615" t="s">
        <v>1018</v>
      </c>
      <c r="B56" s="1360"/>
      <c r="C56" s="1361" t="s">
        <v>48</v>
      </c>
      <c r="D56" s="1264"/>
      <c r="E56" s="1264"/>
      <c r="F56" s="1264"/>
      <c r="G56" s="1264"/>
      <c r="H56" s="1264"/>
      <c r="I56" s="1264"/>
      <c r="J56" s="1264"/>
      <c r="K56" s="1264"/>
      <c r="L56" s="1264"/>
      <c r="M56" s="1264"/>
      <c r="N56" s="1264"/>
      <c r="O56" s="1264"/>
      <c r="P56" s="1264"/>
      <c r="Q56" s="1264"/>
      <c r="R56" s="1264"/>
      <c r="S56" s="1264"/>
      <c r="T56" s="1264"/>
      <c r="U56" s="1264"/>
      <c r="V56" s="1264"/>
      <c r="W56" s="1264"/>
      <c r="X56" s="1264"/>
      <c r="Y56" s="1264"/>
      <c r="Z56" s="1264"/>
      <c r="AA56" s="1264"/>
      <c r="AB56" s="1264"/>
      <c r="AC56" s="1264"/>
      <c r="AD56" s="1264"/>
      <c r="AE56" s="1264"/>
      <c r="AF56" s="1264"/>
      <c r="AG56" s="1264"/>
      <c r="AH56" s="1264"/>
      <c r="AI56" s="1264"/>
      <c r="AJ56" s="1264"/>
      <c r="AK56" s="1264"/>
      <c r="AL56" s="1264"/>
      <c r="AM56" s="1264"/>
      <c r="AN56" s="1264"/>
      <c r="AO56" s="1264"/>
      <c r="AP56" s="1264"/>
      <c r="AQ56" s="1264"/>
      <c r="AR56" s="1264"/>
      <c r="AS56" s="1264"/>
      <c r="AT56" s="1264"/>
      <c r="AU56" s="1264"/>
      <c r="AV56" s="1264"/>
      <c r="AW56" s="1264"/>
      <c r="AX56" s="1264"/>
      <c r="AY56" s="1264"/>
      <c r="AZ56" s="1264"/>
      <c r="BA56" s="1264"/>
      <c r="BB56" s="1264"/>
      <c r="BC56" s="1264"/>
      <c r="BD56" s="1264"/>
      <c r="BE56" s="1264"/>
      <c r="BF56" s="1264"/>
      <c r="BG56" s="1264"/>
      <c r="BH56" s="1264"/>
      <c r="BI56" s="1264"/>
      <c r="BJ56" s="1264"/>
      <c r="BK56" s="1264"/>
      <c r="BL56" s="1264"/>
      <c r="BM56" s="1264"/>
      <c r="BN56" s="1264"/>
      <c r="BO56" s="1264"/>
      <c r="BP56" s="1264"/>
      <c r="BQ56" s="1264"/>
      <c r="BR56" s="1264"/>
      <c r="BS56" s="1264"/>
      <c r="BT56" s="1264"/>
      <c r="BU56" s="1264"/>
      <c r="BV56" s="1264"/>
      <c r="BW56" s="1264"/>
      <c r="BX56" s="1264"/>
      <c r="BY56" s="1264"/>
      <c r="BZ56" s="1264"/>
      <c r="CA56" s="1264"/>
      <c r="CB56" s="1264"/>
      <c r="CC56" s="1264"/>
    </row>
    <row r="57" spans="1:81" s="221" customFormat="1" ht="6" customHeight="1">
      <c r="A57" s="1369"/>
      <c r="B57" s="1367"/>
      <c r="C57" s="1362"/>
      <c r="D57" s="1266"/>
      <c r="E57" s="1266"/>
      <c r="F57" s="1266"/>
      <c r="G57" s="1266"/>
      <c r="H57" s="1266"/>
      <c r="I57" s="1266"/>
      <c r="J57" s="1266"/>
      <c r="K57" s="1266"/>
      <c r="L57" s="1266"/>
      <c r="M57" s="1266"/>
      <c r="N57" s="1266"/>
      <c r="O57" s="1266"/>
      <c r="P57" s="1266"/>
      <c r="Q57" s="1266"/>
      <c r="R57" s="1266"/>
      <c r="S57" s="1266"/>
      <c r="T57" s="1266"/>
      <c r="U57" s="1266"/>
      <c r="V57" s="1266"/>
      <c r="W57" s="1266"/>
      <c r="X57" s="1266"/>
      <c r="Y57" s="1266"/>
      <c r="Z57" s="1266"/>
      <c r="AA57" s="1266"/>
      <c r="AB57" s="1266"/>
      <c r="AC57" s="1266"/>
      <c r="AD57" s="1266"/>
      <c r="AE57" s="1266"/>
      <c r="AF57" s="1266"/>
      <c r="AG57" s="1266"/>
      <c r="AH57" s="1266"/>
      <c r="AI57" s="1266"/>
      <c r="AJ57" s="1266"/>
      <c r="AK57" s="1266"/>
      <c r="AL57" s="1266"/>
      <c r="AM57" s="1266"/>
      <c r="AN57" s="1266"/>
      <c r="AO57" s="1266"/>
      <c r="AP57" s="1266"/>
      <c r="AQ57" s="1266"/>
      <c r="AR57" s="1266"/>
      <c r="AS57" s="1266"/>
      <c r="AT57" s="1266"/>
      <c r="AU57" s="1266"/>
      <c r="AV57" s="1266"/>
      <c r="AW57" s="1266"/>
      <c r="AX57" s="1266"/>
      <c r="AY57" s="1266"/>
      <c r="AZ57" s="1266"/>
      <c r="BA57" s="1266"/>
      <c r="BB57" s="1266"/>
      <c r="BC57" s="1266"/>
      <c r="BD57" s="1266"/>
      <c r="BE57" s="1266"/>
      <c r="BF57" s="1266"/>
      <c r="BG57" s="1266"/>
      <c r="BH57" s="1266"/>
      <c r="BI57" s="1266"/>
      <c r="BJ57" s="1266"/>
      <c r="BK57" s="1266"/>
      <c r="BL57" s="1266"/>
      <c r="BM57" s="1266"/>
      <c r="BN57" s="1266"/>
      <c r="BO57" s="1266"/>
      <c r="BP57" s="1266"/>
      <c r="BQ57" s="1266"/>
      <c r="BR57" s="1266"/>
      <c r="BS57" s="1266"/>
      <c r="BT57" s="1266"/>
      <c r="BU57" s="1266"/>
      <c r="BV57" s="1266"/>
      <c r="BW57" s="1266"/>
      <c r="BX57" s="1266"/>
      <c r="BY57" s="1266"/>
      <c r="BZ57" s="1266"/>
      <c r="CA57" s="1266"/>
      <c r="CB57" s="1266"/>
      <c r="CC57" s="1266"/>
    </row>
    <row r="58" spans="1:81" s="221" customFormat="1" ht="6" customHeight="1">
      <c r="A58" s="1369"/>
      <c r="B58" s="1367"/>
      <c r="C58" s="1363"/>
      <c r="D58" s="1268"/>
      <c r="E58" s="1268"/>
      <c r="F58" s="1268"/>
      <c r="G58" s="1268"/>
      <c r="H58" s="1268"/>
      <c r="I58" s="1268"/>
      <c r="J58" s="1268"/>
      <c r="K58" s="1268"/>
      <c r="L58" s="1268"/>
      <c r="M58" s="1268"/>
      <c r="N58" s="1268"/>
      <c r="O58" s="1268"/>
      <c r="P58" s="1268"/>
      <c r="Q58" s="1268"/>
      <c r="R58" s="1268"/>
      <c r="S58" s="1268"/>
      <c r="T58" s="1268"/>
      <c r="U58" s="1268"/>
      <c r="V58" s="1268"/>
      <c r="W58" s="1268"/>
      <c r="X58" s="1268"/>
      <c r="Y58" s="1268"/>
      <c r="Z58" s="1268"/>
      <c r="AA58" s="1268"/>
      <c r="AB58" s="1268"/>
      <c r="AC58" s="1268"/>
      <c r="AD58" s="1268"/>
      <c r="AE58" s="1268"/>
      <c r="AF58" s="1268"/>
      <c r="AG58" s="1268"/>
      <c r="AH58" s="1268"/>
      <c r="AI58" s="1268"/>
      <c r="AJ58" s="1268"/>
      <c r="AK58" s="1268"/>
      <c r="AL58" s="1268"/>
      <c r="AM58" s="1268"/>
      <c r="AN58" s="1268"/>
      <c r="AO58" s="1268"/>
      <c r="AP58" s="1268"/>
      <c r="AQ58" s="1268"/>
      <c r="AR58" s="1268"/>
      <c r="AS58" s="1268"/>
      <c r="AT58" s="1268"/>
      <c r="AU58" s="1268"/>
      <c r="AV58" s="1268"/>
      <c r="AW58" s="1268"/>
      <c r="AX58" s="1268"/>
      <c r="AY58" s="1268"/>
      <c r="AZ58" s="1268"/>
      <c r="BA58" s="1268"/>
      <c r="BB58" s="1268"/>
      <c r="BC58" s="1268"/>
      <c r="BD58" s="1268"/>
      <c r="BE58" s="1268"/>
      <c r="BF58" s="1268"/>
      <c r="BG58" s="1268"/>
      <c r="BH58" s="1268"/>
      <c r="BI58" s="1268"/>
      <c r="BJ58" s="1268"/>
      <c r="BK58" s="1268"/>
      <c r="BL58" s="1268"/>
      <c r="BM58" s="1268"/>
      <c r="BN58" s="1268"/>
      <c r="BO58" s="1268"/>
      <c r="BP58" s="1268"/>
      <c r="BQ58" s="1268"/>
      <c r="BR58" s="1268"/>
      <c r="BS58" s="1268"/>
      <c r="BT58" s="1268"/>
      <c r="BU58" s="1268"/>
      <c r="BV58" s="1268"/>
      <c r="BW58" s="1268"/>
      <c r="BX58" s="1268"/>
      <c r="BY58" s="1268"/>
      <c r="BZ58" s="1268"/>
      <c r="CA58" s="1268"/>
      <c r="CB58" s="1268"/>
      <c r="CC58" s="1268"/>
    </row>
    <row r="59" spans="1:81" ht="6" customHeight="1">
      <c r="A59" s="1369"/>
      <c r="B59" s="1367"/>
      <c r="C59" s="312"/>
      <c r="D59" s="324"/>
      <c r="E59" s="324"/>
      <c r="F59" s="324"/>
      <c r="G59" s="324"/>
      <c r="H59" s="324"/>
      <c r="I59" s="309"/>
      <c r="J59" s="312"/>
      <c r="K59" s="324"/>
      <c r="L59" s="324"/>
      <c r="M59" s="324"/>
      <c r="N59" s="324"/>
      <c r="O59" s="324"/>
      <c r="P59" s="309"/>
      <c r="Q59" s="1362" t="s">
        <v>356</v>
      </c>
      <c r="R59" s="1266"/>
      <c r="S59" s="1266"/>
      <c r="T59" s="1266"/>
      <c r="U59" s="1266"/>
      <c r="V59" s="1266"/>
      <c r="W59" s="1266"/>
      <c r="X59" s="1266"/>
      <c r="Y59" s="1267"/>
      <c r="Z59" s="327"/>
      <c r="AA59" s="318"/>
      <c r="AB59" s="318"/>
      <c r="AC59" s="318"/>
      <c r="AD59" s="318"/>
      <c r="AE59" s="318"/>
      <c r="AF59" s="318"/>
      <c r="AG59" s="318"/>
      <c r="AH59" s="319"/>
      <c r="AI59" s="1353" t="s">
        <v>378</v>
      </c>
      <c r="AJ59" s="1615"/>
      <c r="AK59" s="1615"/>
      <c r="AL59" s="1615"/>
      <c r="AM59" s="1615"/>
      <c r="AN59" s="1615"/>
      <c r="AO59" s="1615"/>
      <c r="AP59" s="1615"/>
      <c r="AQ59" s="1615"/>
      <c r="AR59" s="1615"/>
      <c r="AS59" s="1615"/>
      <c r="AT59" s="1615"/>
      <c r="AU59" s="1360"/>
      <c r="AV59" s="318"/>
      <c r="AW59" s="318"/>
      <c r="AX59" s="318"/>
      <c r="AY59" s="318"/>
      <c r="AZ59" s="318"/>
      <c r="BA59" s="318"/>
      <c r="BB59" s="318"/>
      <c r="BC59" s="318"/>
      <c r="BD59" s="318"/>
      <c r="BE59" s="318"/>
      <c r="BF59" s="318"/>
      <c r="BG59" s="319"/>
      <c r="BH59" s="327"/>
      <c r="BI59" s="318"/>
      <c r="BJ59" s="318"/>
      <c r="BK59" s="318"/>
      <c r="BL59" s="318"/>
      <c r="BM59" s="318"/>
      <c r="BN59" s="318"/>
      <c r="BO59" s="318"/>
      <c r="BP59" s="318"/>
      <c r="BQ59" s="318"/>
      <c r="BR59" s="319"/>
      <c r="BS59" s="318"/>
      <c r="BT59" s="318"/>
      <c r="BU59" s="318"/>
      <c r="BV59" s="318"/>
      <c r="BW59" s="318"/>
      <c r="BX59" s="318"/>
      <c r="BY59" s="318"/>
      <c r="BZ59" s="318"/>
      <c r="CA59" s="318"/>
      <c r="CB59" s="318"/>
      <c r="CC59" s="318"/>
    </row>
    <row r="60" spans="1:81" ht="6" customHeight="1">
      <c r="A60" s="1369"/>
      <c r="B60" s="1367"/>
      <c r="C60" s="313"/>
      <c r="D60" s="325"/>
      <c r="E60" s="325"/>
      <c r="F60" s="325"/>
      <c r="G60" s="325"/>
      <c r="H60" s="325"/>
      <c r="I60" s="310"/>
      <c r="J60" s="313"/>
      <c r="K60" s="325"/>
      <c r="L60" s="325"/>
      <c r="M60" s="325"/>
      <c r="N60" s="325"/>
      <c r="O60" s="325"/>
      <c r="P60" s="310"/>
      <c r="Q60" s="1362"/>
      <c r="R60" s="1266"/>
      <c r="S60" s="1266"/>
      <c r="T60" s="1266"/>
      <c r="U60" s="1266"/>
      <c r="V60" s="1266"/>
      <c r="W60" s="1266"/>
      <c r="X60" s="1266"/>
      <c r="Y60" s="1267"/>
      <c r="Z60" s="331"/>
      <c r="AA60" s="320"/>
      <c r="AB60" s="320"/>
      <c r="AC60" s="320"/>
      <c r="AD60" s="320"/>
      <c r="AE60" s="320"/>
      <c r="AF60" s="320"/>
      <c r="AG60" s="320"/>
      <c r="AH60" s="321"/>
      <c r="AI60" s="1354"/>
      <c r="AJ60" s="1369"/>
      <c r="AK60" s="1369"/>
      <c r="AL60" s="1369"/>
      <c r="AM60" s="1369"/>
      <c r="AN60" s="1369"/>
      <c r="AO60" s="1369"/>
      <c r="AP60" s="1369"/>
      <c r="AQ60" s="1369"/>
      <c r="AR60" s="1369"/>
      <c r="AS60" s="1369"/>
      <c r="AT60" s="1369"/>
      <c r="AU60" s="1367"/>
      <c r="AV60" s="1354" t="s">
        <v>544</v>
      </c>
      <c r="AW60" s="1369"/>
      <c r="AX60" s="1369"/>
      <c r="AY60" s="1369"/>
      <c r="AZ60" s="1369"/>
      <c r="BA60" s="1369"/>
      <c r="BB60" s="1369"/>
      <c r="BC60" s="1369"/>
      <c r="BD60" s="1369"/>
      <c r="BE60" s="1369"/>
      <c r="BF60" s="1369"/>
      <c r="BG60" s="1367"/>
      <c r="BH60" s="1354" t="s">
        <v>545</v>
      </c>
      <c r="BI60" s="1369"/>
      <c r="BJ60" s="1369"/>
      <c r="BK60" s="1369"/>
      <c r="BL60" s="1369"/>
      <c r="BM60" s="1369"/>
      <c r="BN60" s="1369"/>
      <c r="BO60" s="1369"/>
      <c r="BP60" s="1369"/>
      <c r="BQ60" s="1369"/>
      <c r="BR60" s="1367"/>
      <c r="BS60" s="320"/>
      <c r="BT60" s="320"/>
      <c r="BU60" s="320"/>
      <c r="BV60" s="320"/>
      <c r="BW60" s="320"/>
      <c r="BX60" s="320"/>
      <c r="BY60" s="320"/>
      <c r="BZ60" s="320"/>
      <c r="CA60" s="320"/>
      <c r="CB60" s="320"/>
      <c r="CC60" s="320"/>
    </row>
    <row r="61" spans="1:81" ht="6" customHeight="1">
      <c r="A61" s="1369"/>
      <c r="B61" s="1367"/>
      <c r="C61" s="313"/>
      <c r="D61" s="325"/>
      <c r="E61" s="325"/>
      <c r="F61" s="325"/>
      <c r="G61" s="325"/>
      <c r="H61" s="325"/>
      <c r="I61" s="310"/>
      <c r="J61" s="1362" t="s">
        <v>546</v>
      </c>
      <c r="K61" s="1266"/>
      <c r="L61" s="1266"/>
      <c r="M61" s="1266"/>
      <c r="N61" s="1266"/>
      <c r="O61" s="1266"/>
      <c r="P61" s="1267"/>
      <c r="Q61" s="1362" t="s">
        <v>993</v>
      </c>
      <c r="R61" s="1266"/>
      <c r="S61" s="1266"/>
      <c r="T61" s="1266"/>
      <c r="U61" s="1266"/>
      <c r="V61" s="1266"/>
      <c r="W61" s="1266"/>
      <c r="X61" s="1266"/>
      <c r="Y61" s="1267"/>
      <c r="Z61" s="1354" t="s">
        <v>547</v>
      </c>
      <c r="AA61" s="1369"/>
      <c r="AB61" s="1369"/>
      <c r="AC61" s="1369"/>
      <c r="AD61" s="1369"/>
      <c r="AE61" s="1369"/>
      <c r="AF61" s="1369"/>
      <c r="AG61" s="1369"/>
      <c r="AH61" s="1367"/>
      <c r="AI61" s="1354" t="s">
        <v>992</v>
      </c>
      <c r="AJ61" s="1369"/>
      <c r="AK61" s="1369"/>
      <c r="AL61" s="1369"/>
      <c r="AM61" s="1369"/>
      <c r="AN61" s="1369"/>
      <c r="AO61" s="1369"/>
      <c r="AP61" s="1369"/>
      <c r="AQ61" s="1369"/>
      <c r="AR61" s="1369"/>
      <c r="AS61" s="1369"/>
      <c r="AT61" s="1369"/>
      <c r="AU61" s="1367"/>
      <c r="AV61" s="1354"/>
      <c r="AW61" s="1369"/>
      <c r="AX61" s="1369"/>
      <c r="AY61" s="1369"/>
      <c r="AZ61" s="1369"/>
      <c r="BA61" s="1369"/>
      <c r="BB61" s="1369"/>
      <c r="BC61" s="1369"/>
      <c r="BD61" s="1369"/>
      <c r="BE61" s="1369"/>
      <c r="BF61" s="1369"/>
      <c r="BG61" s="1367"/>
      <c r="BH61" s="1354"/>
      <c r="BI61" s="1369"/>
      <c r="BJ61" s="1369"/>
      <c r="BK61" s="1369"/>
      <c r="BL61" s="1369"/>
      <c r="BM61" s="1369"/>
      <c r="BN61" s="1369"/>
      <c r="BO61" s="1369"/>
      <c r="BP61" s="1369"/>
      <c r="BQ61" s="1369"/>
      <c r="BR61" s="1367"/>
      <c r="BS61" s="320"/>
      <c r="BT61" s="320"/>
      <c r="BU61" s="320"/>
      <c r="BV61" s="320"/>
      <c r="BW61" s="320"/>
      <c r="BX61" s="320"/>
      <c r="BY61" s="320"/>
      <c r="BZ61" s="320"/>
      <c r="CA61" s="320"/>
      <c r="CB61" s="320"/>
      <c r="CC61" s="320"/>
    </row>
    <row r="62" spans="1:81" ht="6" customHeight="1">
      <c r="A62" s="1369"/>
      <c r="B62" s="1367"/>
      <c r="C62" s="313"/>
      <c r="D62" s="325"/>
      <c r="E62" s="325"/>
      <c r="F62" s="325"/>
      <c r="G62" s="325"/>
      <c r="H62" s="325"/>
      <c r="I62" s="310"/>
      <c r="J62" s="1362"/>
      <c r="K62" s="1266"/>
      <c r="L62" s="1266"/>
      <c r="M62" s="1266"/>
      <c r="N62" s="1266"/>
      <c r="O62" s="1266"/>
      <c r="P62" s="1267"/>
      <c r="Q62" s="1362"/>
      <c r="R62" s="1266"/>
      <c r="S62" s="1266"/>
      <c r="T62" s="1266"/>
      <c r="U62" s="1266"/>
      <c r="V62" s="1266"/>
      <c r="W62" s="1266"/>
      <c r="X62" s="1266"/>
      <c r="Y62" s="1267"/>
      <c r="Z62" s="1354"/>
      <c r="AA62" s="1369"/>
      <c r="AB62" s="1369"/>
      <c r="AC62" s="1369"/>
      <c r="AD62" s="1369"/>
      <c r="AE62" s="1369"/>
      <c r="AF62" s="1369"/>
      <c r="AG62" s="1369"/>
      <c r="AH62" s="1367"/>
      <c r="AI62" s="1354"/>
      <c r="AJ62" s="1369"/>
      <c r="AK62" s="1369"/>
      <c r="AL62" s="1369"/>
      <c r="AM62" s="1369"/>
      <c r="AN62" s="1369"/>
      <c r="AO62" s="1369"/>
      <c r="AP62" s="1369"/>
      <c r="AQ62" s="1369"/>
      <c r="AR62" s="1369"/>
      <c r="AS62" s="1369"/>
      <c r="AT62" s="1369"/>
      <c r="AU62" s="1367"/>
      <c r="AV62" s="1354" t="s">
        <v>994</v>
      </c>
      <c r="AW62" s="1369"/>
      <c r="AX62" s="1369"/>
      <c r="AY62" s="1369"/>
      <c r="AZ62" s="1369"/>
      <c r="BA62" s="1369"/>
      <c r="BB62" s="1369"/>
      <c r="BC62" s="1369"/>
      <c r="BD62" s="1369"/>
      <c r="BE62" s="1369"/>
      <c r="BF62" s="1369"/>
      <c r="BG62" s="1367"/>
      <c r="BH62" s="1354" t="s">
        <v>995</v>
      </c>
      <c r="BI62" s="1369"/>
      <c r="BJ62" s="1369"/>
      <c r="BK62" s="1369"/>
      <c r="BL62" s="1369"/>
      <c r="BM62" s="1369"/>
      <c r="BN62" s="1369"/>
      <c r="BO62" s="1369"/>
      <c r="BP62" s="1369"/>
      <c r="BQ62" s="1369"/>
      <c r="BR62" s="1367"/>
      <c r="BS62" s="320"/>
      <c r="BT62" s="320"/>
      <c r="BU62" s="320"/>
      <c r="BV62" s="320"/>
      <c r="BW62" s="320"/>
      <c r="BX62" s="320"/>
      <c r="BY62" s="320"/>
      <c r="BZ62" s="320"/>
      <c r="CA62" s="320"/>
      <c r="CB62" s="320"/>
      <c r="CC62" s="320"/>
    </row>
    <row r="63" spans="1:81" ht="6" customHeight="1">
      <c r="A63" s="1369"/>
      <c r="B63" s="1367"/>
      <c r="C63" s="313"/>
      <c r="D63" s="325"/>
      <c r="E63" s="325"/>
      <c r="F63" s="325"/>
      <c r="G63" s="325"/>
      <c r="H63" s="325"/>
      <c r="I63" s="310"/>
      <c r="J63" s="1362" t="s">
        <v>996</v>
      </c>
      <c r="K63" s="1266"/>
      <c r="L63" s="1266"/>
      <c r="M63" s="1266"/>
      <c r="N63" s="1266"/>
      <c r="O63" s="1266"/>
      <c r="P63" s="1267"/>
      <c r="Q63" s="1362" t="s">
        <v>1617</v>
      </c>
      <c r="R63" s="1266"/>
      <c r="S63" s="1266"/>
      <c r="T63" s="1266"/>
      <c r="U63" s="1266"/>
      <c r="V63" s="1266"/>
      <c r="W63" s="1266"/>
      <c r="X63" s="1266"/>
      <c r="Y63" s="1267"/>
      <c r="Z63" s="1354" t="s">
        <v>997</v>
      </c>
      <c r="AA63" s="1369"/>
      <c r="AB63" s="1369"/>
      <c r="AC63" s="1369"/>
      <c r="AD63" s="1369"/>
      <c r="AE63" s="1369"/>
      <c r="AF63" s="1369"/>
      <c r="AG63" s="1369"/>
      <c r="AH63" s="1367"/>
      <c r="AI63" s="1354" t="s">
        <v>998</v>
      </c>
      <c r="AJ63" s="1369"/>
      <c r="AK63" s="1369"/>
      <c r="AL63" s="1369"/>
      <c r="AM63" s="1369"/>
      <c r="AN63" s="1369"/>
      <c r="AO63" s="1369"/>
      <c r="AP63" s="1369"/>
      <c r="AQ63" s="1369"/>
      <c r="AR63" s="1369"/>
      <c r="AS63" s="1369"/>
      <c r="AT63" s="1369"/>
      <c r="AU63" s="1367"/>
      <c r="AV63" s="1354"/>
      <c r="AW63" s="1369"/>
      <c r="AX63" s="1369"/>
      <c r="AY63" s="1369"/>
      <c r="AZ63" s="1369"/>
      <c r="BA63" s="1369"/>
      <c r="BB63" s="1369"/>
      <c r="BC63" s="1369"/>
      <c r="BD63" s="1369"/>
      <c r="BE63" s="1369"/>
      <c r="BF63" s="1369"/>
      <c r="BG63" s="1367"/>
      <c r="BH63" s="1354"/>
      <c r="BI63" s="1369"/>
      <c r="BJ63" s="1369"/>
      <c r="BK63" s="1369"/>
      <c r="BL63" s="1369"/>
      <c r="BM63" s="1369"/>
      <c r="BN63" s="1369"/>
      <c r="BO63" s="1369"/>
      <c r="BP63" s="1369"/>
      <c r="BQ63" s="1369"/>
      <c r="BR63" s="1367"/>
      <c r="BS63" s="1354" t="s">
        <v>999</v>
      </c>
      <c r="BT63" s="1369"/>
      <c r="BU63" s="1369"/>
      <c r="BV63" s="1369"/>
      <c r="BW63" s="1369"/>
      <c r="BX63" s="1369"/>
      <c r="BY63" s="1369"/>
      <c r="BZ63" s="1369"/>
      <c r="CA63" s="1369"/>
      <c r="CB63" s="1369"/>
      <c r="CC63" s="1369"/>
    </row>
    <row r="64" spans="1:81" ht="6" customHeight="1">
      <c r="A64" s="1369"/>
      <c r="B64" s="1367"/>
      <c r="C64" s="313"/>
      <c r="D64" s="325"/>
      <c r="E64" s="325"/>
      <c r="F64" s="325"/>
      <c r="G64" s="325"/>
      <c r="H64" s="325"/>
      <c r="I64" s="310"/>
      <c r="J64" s="1362"/>
      <c r="K64" s="1266"/>
      <c r="L64" s="1266"/>
      <c r="M64" s="1266"/>
      <c r="N64" s="1266"/>
      <c r="O64" s="1266"/>
      <c r="P64" s="1267"/>
      <c r="Q64" s="1362"/>
      <c r="R64" s="1266"/>
      <c r="S64" s="1266"/>
      <c r="T64" s="1266"/>
      <c r="U64" s="1266"/>
      <c r="V64" s="1266"/>
      <c r="W64" s="1266"/>
      <c r="X64" s="1266"/>
      <c r="Y64" s="1267"/>
      <c r="Z64" s="1354"/>
      <c r="AA64" s="1369"/>
      <c r="AB64" s="1369"/>
      <c r="AC64" s="1369"/>
      <c r="AD64" s="1369"/>
      <c r="AE64" s="1369"/>
      <c r="AF64" s="1369"/>
      <c r="AG64" s="1369"/>
      <c r="AH64" s="1367"/>
      <c r="AI64" s="1354"/>
      <c r="AJ64" s="1369"/>
      <c r="AK64" s="1369"/>
      <c r="AL64" s="1369"/>
      <c r="AM64" s="1369"/>
      <c r="AN64" s="1369"/>
      <c r="AO64" s="1369"/>
      <c r="AP64" s="1369"/>
      <c r="AQ64" s="1369"/>
      <c r="AR64" s="1369"/>
      <c r="AS64" s="1369"/>
      <c r="AT64" s="1369"/>
      <c r="AU64" s="1367"/>
      <c r="AV64" s="1354" t="s">
        <v>1024</v>
      </c>
      <c r="AW64" s="1369"/>
      <c r="AX64" s="1369"/>
      <c r="AY64" s="1369"/>
      <c r="AZ64" s="1369"/>
      <c r="BA64" s="1369"/>
      <c r="BB64" s="1369"/>
      <c r="BC64" s="1369"/>
      <c r="BD64" s="1369"/>
      <c r="BE64" s="1369"/>
      <c r="BF64" s="1369"/>
      <c r="BG64" s="1367"/>
      <c r="BH64" s="1354" t="s">
        <v>1025</v>
      </c>
      <c r="BI64" s="1369"/>
      <c r="BJ64" s="1369"/>
      <c r="BK64" s="1369"/>
      <c r="BL64" s="1369"/>
      <c r="BM64" s="1369"/>
      <c r="BN64" s="1369"/>
      <c r="BO64" s="1369"/>
      <c r="BP64" s="1369"/>
      <c r="BQ64" s="1369"/>
      <c r="BR64" s="1367"/>
      <c r="BS64" s="1354"/>
      <c r="BT64" s="1369"/>
      <c r="BU64" s="1369"/>
      <c r="BV64" s="1369"/>
      <c r="BW64" s="1369"/>
      <c r="BX64" s="1369"/>
      <c r="BY64" s="1369"/>
      <c r="BZ64" s="1369"/>
      <c r="CA64" s="1369"/>
      <c r="CB64" s="1369"/>
      <c r="CC64" s="1369"/>
    </row>
    <row r="65" spans="1:81" ht="6" customHeight="1">
      <c r="A65" s="1369"/>
      <c r="B65" s="1367"/>
      <c r="C65" s="1362" t="s">
        <v>1026</v>
      </c>
      <c r="D65" s="1266"/>
      <c r="E65" s="1266"/>
      <c r="F65" s="1266"/>
      <c r="G65" s="1266"/>
      <c r="H65" s="1266"/>
      <c r="I65" s="1267"/>
      <c r="J65" s="1362" t="s">
        <v>1027</v>
      </c>
      <c r="K65" s="1266"/>
      <c r="L65" s="1266"/>
      <c r="M65" s="1266"/>
      <c r="N65" s="1266"/>
      <c r="O65" s="1266"/>
      <c r="P65" s="1267"/>
      <c r="Q65" s="1362" t="s">
        <v>1618</v>
      </c>
      <c r="R65" s="1266"/>
      <c r="S65" s="1266"/>
      <c r="T65" s="1266"/>
      <c r="U65" s="1266"/>
      <c r="V65" s="1266"/>
      <c r="W65" s="1266"/>
      <c r="X65" s="1266"/>
      <c r="Y65" s="1267"/>
      <c r="Z65" s="1354" t="s">
        <v>1028</v>
      </c>
      <c r="AA65" s="1369"/>
      <c r="AB65" s="1369"/>
      <c r="AC65" s="1369"/>
      <c r="AD65" s="1369"/>
      <c r="AE65" s="1369"/>
      <c r="AF65" s="1369"/>
      <c r="AG65" s="1369"/>
      <c r="AH65" s="1367"/>
      <c r="AI65" s="1354" t="s">
        <v>1029</v>
      </c>
      <c r="AJ65" s="1369"/>
      <c r="AK65" s="1369"/>
      <c r="AL65" s="1369"/>
      <c r="AM65" s="1369"/>
      <c r="AN65" s="1369"/>
      <c r="AO65" s="1369"/>
      <c r="AP65" s="1369"/>
      <c r="AQ65" s="1369"/>
      <c r="AR65" s="1369"/>
      <c r="AS65" s="1369"/>
      <c r="AT65" s="1369"/>
      <c r="AU65" s="1367"/>
      <c r="AV65" s="1354"/>
      <c r="AW65" s="1369"/>
      <c r="AX65" s="1369"/>
      <c r="AY65" s="1369"/>
      <c r="AZ65" s="1369"/>
      <c r="BA65" s="1369"/>
      <c r="BB65" s="1369"/>
      <c r="BC65" s="1369"/>
      <c r="BD65" s="1369"/>
      <c r="BE65" s="1369"/>
      <c r="BF65" s="1369"/>
      <c r="BG65" s="1367"/>
      <c r="BH65" s="1354"/>
      <c r="BI65" s="1369"/>
      <c r="BJ65" s="1369"/>
      <c r="BK65" s="1369"/>
      <c r="BL65" s="1369"/>
      <c r="BM65" s="1369"/>
      <c r="BN65" s="1369"/>
      <c r="BO65" s="1369"/>
      <c r="BP65" s="1369"/>
      <c r="BQ65" s="1369"/>
      <c r="BR65" s="1367"/>
      <c r="BS65" s="1354" t="s">
        <v>49</v>
      </c>
      <c r="BT65" s="1369"/>
      <c r="BU65" s="1369"/>
      <c r="BV65" s="1369"/>
      <c r="BW65" s="1369"/>
      <c r="BX65" s="1369"/>
      <c r="BY65" s="1369"/>
      <c r="BZ65" s="1369"/>
      <c r="CA65" s="1369"/>
      <c r="CB65" s="1369"/>
      <c r="CC65" s="1369"/>
    </row>
    <row r="66" spans="1:81" ht="6" customHeight="1">
      <c r="A66" s="1369"/>
      <c r="B66" s="1367"/>
      <c r="C66" s="1362"/>
      <c r="D66" s="1266"/>
      <c r="E66" s="1266"/>
      <c r="F66" s="1266"/>
      <c r="G66" s="1266"/>
      <c r="H66" s="1266"/>
      <c r="I66" s="1267"/>
      <c r="J66" s="1362"/>
      <c r="K66" s="1266"/>
      <c r="L66" s="1266"/>
      <c r="M66" s="1266"/>
      <c r="N66" s="1266"/>
      <c r="O66" s="1266"/>
      <c r="P66" s="1267"/>
      <c r="Q66" s="1362"/>
      <c r="R66" s="1266"/>
      <c r="S66" s="1266"/>
      <c r="T66" s="1266"/>
      <c r="U66" s="1266"/>
      <c r="V66" s="1266"/>
      <c r="W66" s="1266"/>
      <c r="X66" s="1266"/>
      <c r="Y66" s="1267"/>
      <c r="Z66" s="1354"/>
      <c r="AA66" s="1369"/>
      <c r="AB66" s="1369"/>
      <c r="AC66" s="1369"/>
      <c r="AD66" s="1369"/>
      <c r="AE66" s="1369"/>
      <c r="AF66" s="1369"/>
      <c r="AG66" s="1369"/>
      <c r="AH66" s="1367"/>
      <c r="AI66" s="1354"/>
      <c r="AJ66" s="1369"/>
      <c r="AK66" s="1369"/>
      <c r="AL66" s="1369"/>
      <c r="AM66" s="1369"/>
      <c r="AN66" s="1369"/>
      <c r="AO66" s="1369"/>
      <c r="AP66" s="1369"/>
      <c r="AQ66" s="1369"/>
      <c r="AR66" s="1369"/>
      <c r="AS66" s="1369"/>
      <c r="AT66" s="1369"/>
      <c r="AU66" s="1367"/>
      <c r="AV66" s="1354" t="s">
        <v>34</v>
      </c>
      <c r="AW66" s="1369"/>
      <c r="AX66" s="1369"/>
      <c r="AY66" s="1369"/>
      <c r="AZ66" s="1369"/>
      <c r="BA66" s="1369"/>
      <c r="BB66" s="1369"/>
      <c r="BC66" s="1369"/>
      <c r="BD66" s="1369"/>
      <c r="BE66" s="1369"/>
      <c r="BF66" s="1369"/>
      <c r="BG66" s="1367"/>
      <c r="BH66" s="1354" t="s">
        <v>965</v>
      </c>
      <c r="BI66" s="1369"/>
      <c r="BJ66" s="1369"/>
      <c r="BK66" s="1369"/>
      <c r="BL66" s="1369"/>
      <c r="BM66" s="1369"/>
      <c r="BN66" s="1369"/>
      <c r="BO66" s="1369"/>
      <c r="BP66" s="1369"/>
      <c r="BQ66" s="1369"/>
      <c r="BR66" s="1367"/>
      <c r="BS66" s="1354"/>
      <c r="BT66" s="1369"/>
      <c r="BU66" s="1369"/>
      <c r="BV66" s="1369"/>
      <c r="BW66" s="1369"/>
      <c r="BX66" s="1369"/>
      <c r="BY66" s="1369"/>
      <c r="BZ66" s="1369"/>
      <c r="CA66" s="1369"/>
      <c r="CB66" s="1369"/>
      <c r="CC66" s="1369"/>
    </row>
    <row r="67" spans="1:81" ht="6" customHeight="1">
      <c r="A67" s="1369"/>
      <c r="B67" s="1367"/>
      <c r="C67" s="1362" t="s">
        <v>1168</v>
      </c>
      <c r="D67" s="1266"/>
      <c r="E67" s="1266"/>
      <c r="F67" s="1266"/>
      <c r="G67" s="1266"/>
      <c r="H67" s="1266"/>
      <c r="I67" s="1267"/>
      <c r="J67" s="1362" t="s">
        <v>473</v>
      </c>
      <c r="K67" s="1266"/>
      <c r="L67" s="1266"/>
      <c r="M67" s="1266"/>
      <c r="N67" s="1266"/>
      <c r="O67" s="1266"/>
      <c r="P67" s="1267"/>
      <c r="Q67" s="1362" t="s">
        <v>1619</v>
      </c>
      <c r="R67" s="1266"/>
      <c r="S67" s="1266"/>
      <c r="T67" s="1266"/>
      <c r="U67" s="1266"/>
      <c r="V67" s="1266"/>
      <c r="W67" s="1266"/>
      <c r="X67" s="1266"/>
      <c r="Y67" s="1267"/>
      <c r="Z67" s="1354" t="s">
        <v>474</v>
      </c>
      <c r="AA67" s="1369"/>
      <c r="AB67" s="1369"/>
      <c r="AC67" s="1369"/>
      <c r="AD67" s="1369"/>
      <c r="AE67" s="1369"/>
      <c r="AF67" s="1369"/>
      <c r="AG67" s="1369"/>
      <c r="AH67" s="1367"/>
      <c r="AI67" s="1354" t="s">
        <v>475</v>
      </c>
      <c r="AJ67" s="1369"/>
      <c r="AK67" s="1369"/>
      <c r="AL67" s="1369"/>
      <c r="AM67" s="1369"/>
      <c r="AN67" s="1369"/>
      <c r="AO67" s="1369"/>
      <c r="AP67" s="1369"/>
      <c r="AQ67" s="1369"/>
      <c r="AR67" s="1369"/>
      <c r="AS67" s="1369"/>
      <c r="AT67" s="1369"/>
      <c r="AU67" s="1367"/>
      <c r="AV67" s="1354"/>
      <c r="AW67" s="1369"/>
      <c r="AX67" s="1369"/>
      <c r="AY67" s="1369"/>
      <c r="AZ67" s="1369"/>
      <c r="BA67" s="1369"/>
      <c r="BB67" s="1369"/>
      <c r="BC67" s="1369"/>
      <c r="BD67" s="1369"/>
      <c r="BE67" s="1369"/>
      <c r="BF67" s="1369"/>
      <c r="BG67" s="1367"/>
      <c r="BH67" s="1354"/>
      <c r="BI67" s="1369"/>
      <c r="BJ67" s="1369"/>
      <c r="BK67" s="1369"/>
      <c r="BL67" s="1369"/>
      <c r="BM67" s="1369"/>
      <c r="BN67" s="1369"/>
      <c r="BO67" s="1369"/>
      <c r="BP67" s="1369"/>
      <c r="BQ67" s="1369"/>
      <c r="BR67" s="1367"/>
      <c r="BS67" s="1354" t="s">
        <v>482</v>
      </c>
      <c r="BT67" s="1369"/>
      <c r="BU67" s="1369"/>
      <c r="BV67" s="1369"/>
      <c r="BW67" s="1369"/>
      <c r="BX67" s="1369"/>
      <c r="BY67" s="1369"/>
      <c r="BZ67" s="1369"/>
      <c r="CA67" s="1369"/>
      <c r="CB67" s="1369"/>
      <c r="CC67" s="1369"/>
    </row>
    <row r="68" spans="1:81" ht="6" customHeight="1">
      <c r="A68" s="1369"/>
      <c r="B68" s="1367"/>
      <c r="C68" s="1362"/>
      <c r="D68" s="1266"/>
      <c r="E68" s="1266"/>
      <c r="F68" s="1266"/>
      <c r="G68" s="1266"/>
      <c r="H68" s="1266"/>
      <c r="I68" s="1267"/>
      <c r="J68" s="1362"/>
      <c r="K68" s="1266"/>
      <c r="L68" s="1266"/>
      <c r="M68" s="1266"/>
      <c r="N68" s="1266"/>
      <c r="O68" s="1266"/>
      <c r="P68" s="1267"/>
      <c r="Q68" s="1362"/>
      <c r="R68" s="1266"/>
      <c r="S68" s="1266"/>
      <c r="T68" s="1266"/>
      <c r="U68" s="1266"/>
      <c r="V68" s="1266"/>
      <c r="W68" s="1266"/>
      <c r="X68" s="1266"/>
      <c r="Y68" s="1267"/>
      <c r="Z68" s="1354"/>
      <c r="AA68" s="1369"/>
      <c r="AB68" s="1369"/>
      <c r="AC68" s="1369"/>
      <c r="AD68" s="1369"/>
      <c r="AE68" s="1369"/>
      <c r="AF68" s="1369"/>
      <c r="AG68" s="1369"/>
      <c r="AH68" s="1367"/>
      <c r="AI68" s="1354"/>
      <c r="AJ68" s="1369"/>
      <c r="AK68" s="1369"/>
      <c r="AL68" s="1369"/>
      <c r="AM68" s="1369"/>
      <c r="AN68" s="1369"/>
      <c r="AO68" s="1369"/>
      <c r="AP68" s="1369"/>
      <c r="AQ68" s="1369"/>
      <c r="AR68" s="1369"/>
      <c r="AS68" s="1369"/>
      <c r="AT68" s="1369"/>
      <c r="AU68" s="1367"/>
      <c r="AV68" s="1354" t="s">
        <v>939</v>
      </c>
      <c r="AW68" s="1369"/>
      <c r="AX68" s="1369"/>
      <c r="AY68" s="1369"/>
      <c r="AZ68" s="1369"/>
      <c r="BA68" s="1369"/>
      <c r="BB68" s="1369"/>
      <c r="BC68" s="1369"/>
      <c r="BD68" s="1369"/>
      <c r="BE68" s="1369"/>
      <c r="BF68" s="1369"/>
      <c r="BG68" s="1367"/>
      <c r="BH68" s="1354" t="s">
        <v>940</v>
      </c>
      <c r="BI68" s="1369"/>
      <c r="BJ68" s="1369"/>
      <c r="BK68" s="1369"/>
      <c r="BL68" s="1369"/>
      <c r="BM68" s="1369"/>
      <c r="BN68" s="1369"/>
      <c r="BO68" s="1369"/>
      <c r="BP68" s="1369"/>
      <c r="BQ68" s="1369"/>
      <c r="BR68" s="1367"/>
      <c r="BS68" s="1354"/>
      <c r="BT68" s="1369"/>
      <c r="BU68" s="1369"/>
      <c r="BV68" s="1369"/>
      <c r="BW68" s="1369"/>
      <c r="BX68" s="1369"/>
      <c r="BY68" s="1369"/>
      <c r="BZ68" s="1369"/>
      <c r="CA68" s="1369"/>
      <c r="CB68" s="1369"/>
      <c r="CC68" s="1369"/>
    </row>
    <row r="69" spans="1:81" ht="6" customHeight="1">
      <c r="A69" s="1369"/>
      <c r="B69" s="1367"/>
      <c r="C69" s="313"/>
      <c r="D69" s="325"/>
      <c r="E69" s="325"/>
      <c r="F69" s="325"/>
      <c r="G69" s="325"/>
      <c r="H69" s="325"/>
      <c r="I69" s="310"/>
      <c r="J69" s="1362" t="s">
        <v>659</v>
      </c>
      <c r="K69" s="1266"/>
      <c r="L69" s="1266"/>
      <c r="M69" s="1266"/>
      <c r="N69" s="1266"/>
      <c r="O69" s="1266"/>
      <c r="P69" s="1267"/>
      <c r="Q69" s="1362" t="s">
        <v>1620</v>
      </c>
      <c r="R69" s="1266"/>
      <c r="S69" s="1266"/>
      <c r="T69" s="1266"/>
      <c r="U69" s="1266"/>
      <c r="V69" s="1266"/>
      <c r="W69" s="1266"/>
      <c r="X69" s="1266"/>
      <c r="Y69" s="1267"/>
      <c r="Z69" s="1354" t="s">
        <v>941</v>
      </c>
      <c r="AA69" s="1369"/>
      <c r="AB69" s="1369"/>
      <c r="AC69" s="1369"/>
      <c r="AD69" s="1369"/>
      <c r="AE69" s="1369"/>
      <c r="AF69" s="1369"/>
      <c r="AG69" s="1369"/>
      <c r="AH69" s="1367"/>
      <c r="AI69" s="1354" t="s">
        <v>942</v>
      </c>
      <c r="AJ69" s="1369"/>
      <c r="AK69" s="1369"/>
      <c r="AL69" s="1369"/>
      <c r="AM69" s="1369"/>
      <c r="AN69" s="1369"/>
      <c r="AO69" s="1369"/>
      <c r="AP69" s="1369"/>
      <c r="AQ69" s="1369"/>
      <c r="AR69" s="1369"/>
      <c r="AS69" s="1369"/>
      <c r="AT69" s="1369"/>
      <c r="AU69" s="1367"/>
      <c r="AV69" s="1354"/>
      <c r="AW69" s="1369"/>
      <c r="AX69" s="1369"/>
      <c r="AY69" s="1369"/>
      <c r="AZ69" s="1369"/>
      <c r="BA69" s="1369"/>
      <c r="BB69" s="1369"/>
      <c r="BC69" s="1369"/>
      <c r="BD69" s="1369"/>
      <c r="BE69" s="1369"/>
      <c r="BF69" s="1369"/>
      <c r="BG69" s="1367"/>
      <c r="BH69" s="1354"/>
      <c r="BI69" s="1369"/>
      <c r="BJ69" s="1369"/>
      <c r="BK69" s="1369"/>
      <c r="BL69" s="1369"/>
      <c r="BM69" s="1369"/>
      <c r="BN69" s="1369"/>
      <c r="BO69" s="1369"/>
      <c r="BP69" s="1369"/>
      <c r="BQ69" s="1369"/>
      <c r="BR69" s="1367"/>
      <c r="BS69" s="1354" t="s">
        <v>943</v>
      </c>
      <c r="BT69" s="1369"/>
      <c r="BU69" s="1369"/>
      <c r="BV69" s="1369"/>
      <c r="BW69" s="1369"/>
      <c r="BX69" s="1369"/>
      <c r="BY69" s="1369"/>
      <c r="BZ69" s="1369"/>
      <c r="CA69" s="1369"/>
      <c r="CB69" s="1369"/>
      <c r="CC69" s="1369"/>
    </row>
    <row r="70" spans="1:81" ht="6" customHeight="1">
      <c r="A70" s="1369"/>
      <c r="B70" s="1367"/>
      <c r="C70" s="313"/>
      <c r="D70" s="325"/>
      <c r="E70" s="325"/>
      <c r="F70" s="325"/>
      <c r="G70" s="325"/>
      <c r="H70" s="325"/>
      <c r="I70" s="310"/>
      <c r="J70" s="1362"/>
      <c r="K70" s="1266"/>
      <c r="L70" s="1266"/>
      <c r="M70" s="1266"/>
      <c r="N70" s="1266"/>
      <c r="O70" s="1266"/>
      <c r="P70" s="1267"/>
      <c r="Q70" s="1362"/>
      <c r="R70" s="1266"/>
      <c r="S70" s="1266"/>
      <c r="T70" s="1266"/>
      <c r="U70" s="1266"/>
      <c r="V70" s="1266"/>
      <c r="W70" s="1266"/>
      <c r="X70" s="1266"/>
      <c r="Y70" s="1267"/>
      <c r="Z70" s="1354"/>
      <c r="AA70" s="1369"/>
      <c r="AB70" s="1369"/>
      <c r="AC70" s="1369"/>
      <c r="AD70" s="1369"/>
      <c r="AE70" s="1369"/>
      <c r="AF70" s="1369"/>
      <c r="AG70" s="1369"/>
      <c r="AH70" s="1367"/>
      <c r="AI70" s="1354"/>
      <c r="AJ70" s="1369"/>
      <c r="AK70" s="1369"/>
      <c r="AL70" s="1369"/>
      <c r="AM70" s="1369"/>
      <c r="AN70" s="1369"/>
      <c r="AO70" s="1369"/>
      <c r="AP70" s="1369"/>
      <c r="AQ70" s="1369"/>
      <c r="AR70" s="1369"/>
      <c r="AS70" s="1369"/>
      <c r="AT70" s="1369"/>
      <c r="AU70" s="1367"/>
      <c r="AV70" s="1354" t="s">
        <v>219</v>
      </c>
      <c r="AW70" s="1369"/>
      <c r="AX70" s="1369"/>
      <c r="AY70" s="1369"/>
      <c r="AZ70" s="1369"/>
      <c r="BA70" s="1369"/>
      <c r="BB70" s="1369"/>
      <c r="BC70" s="1369"/>
      <c r="BD70" s="1369"/>
      <c r="BE70" s="1369"/>
      <c r="BF70" s="1369"/>
      <c r="BG70" s="1367"/>
      <c r="BH70" s="1354" t="s">
        <v>941</v>
      </c>
      <c r="BI70" s="1369"/>
      <c r="BJ70" s="1369"/>
      <c r="BK70" s="1369"/>
      <c r="BL70" s="1369"/>
      <c r="BM70" s="1369"/>
      <c r="BN70" s="1369"/>
      <c r="BO70" s="1369"/>
      <c r="BP70" s="1369"/>
      <c r="BQ70" s="1369"/>
      <c r="BR70" s="1367"/>
      <c r="BS70" s="1354"/>
      <c r="BT70" s="1369"/>
      <c r="BU70" s="1369"/>
      <c r="BV70" s="1369"/>
      <c r="BW70" s="1369"/>
      <c r="BX70" s="1369"/>
      <c r="BY70" s="1369"/>
      <c r="BZ70" s="1369"/>
      <c r="CA70" s="1369"/>
      <c r="CB70" s="1369"/>
      <c r="CC70" s="1369"/>
    </row>
    <row r="71" spans="1:81" ht="6" customHeight="1">
      <c r="A71" s="1369"/>
      <c r="B71" s="1367"/>
      <c r="C71" s="313"/>
      <c r="D71" s="325"/>
      <c r="E71" s="325"/>
      <c r="F71" s="325"/>
      <c r="G71" s="325"/>
      <c r="H71" s="325"/>
      <c r="I71" s="310"/>
      <c r="J71" s="1362" t="s">
        <v>1169</v>
      </c>
      <c r="K71" s="1266"/>
      <c r="L71" s="1266"/>
      <c r="M71" s="1266"/>
      <c r="N71" s="1266"/>
      <c r="O71" s="1266"/>
      <c r="P71" s="1267"/>
      <c r="Q71" s="1362" t="s">
        <v>1622</v>
      </c>
      <c r="R71" s="1266"/>
      <c r="S71" s="1266"/>
      <c r="T71" s="1266"/>
      <c r="U71" s="1266"/>
      <c r="V71" s="1266"/>
      <c r="W71" s="1266"/>
      <c r="X71" s="1266"/>
      <c r="Y71" s="1267"/>
      <c r="Z71" s="1354" t="s">
        <v>220</v>
      </c>
      <c r="AA71" s="1369"/>
      <c r="AB71" s="1369"/>
      <c r="AC71" s="1369"/>
      <c r="AD71" s="1369"/>
      <c r="AE71" s="1369"/>
      <c r="AF71" s="1369"/>
      <c r="AG71" s="1369"/>
      <c r="AH71" s="1367"/>
      <c r="AI71" s="1354" t="s">
        <v>221</v>
      </c>
      <c r="AJ71" s="1369"/>
      <c r="AK71" s="1369"/>
      <c r="AL71" s="1369"/>
      <c r="AM71" s="1369"/>
      <c r="AN71" s="1369"/>
      <c r="AO71" s="1369"/>
      <c r="AP71" s="1369"/>
      <c r="AQ71" s="1369"/>
      <c r="AR71" s="1369"/>
      <c r="AS71" s="1369"/>
      <c r="AT71" s="1369"/>
      <c r="AU71" s="1367"/>
      <c r="AV71" s="1354"/>
      <c r="AW71" s="1369"/>
      <c r="AX71" s="1369"/>
      <c r="AY71" s="1369"/>
      <c r="AZ71" s="1369"/>
      <c r="BA71" s="1369"/>
      <c r="BB71" s="1369"/>
      <c r="BC71" s="1369"/>
      <c r="BD71" s="1369"/>
      <c r="BE71" s="1369"/>
      <c r="BF71" s="1369"/>
      <c r="BG71" s="1367"/>
      <c r="BH71" s="1354"/>
      <c r="BI71" s="1369"/>
      <c r="BJ71" s="1369"/>
      <c r="BK71" s="1369"/>
      <c r="BL71" s="1369"/>
      <c r="BM71" s="1369"/>
      <c r="BN71" s="1369"/>
      <c r="BO71" s="1369"/>
      <c r="BP71" s="1369"/>
      <c r="BQ71" s="1369"/>
      <c r="BR71" s="1367"/>
      <c r="BS71" s="331"/>
      <c r="BT71" s="320"/>
      <c r="BU71" s="320"/>
      <c r="BV71" s="320"/>
      <c r="BW71" s="320"/>
      <c r="BX71" s="320"/>
      <c r="BY71" s="320"/>
      <c r="BZ71" s="320"/>
      <c r="CA71" s="320"/>
      <c r="CB71" s="320"/>
      <c r="CC71" s="320"/>
    </row>
    <row r="72" spans="1:81" ht="6" customHeight="1">
      <c r="A72" s="1369"/>
      <c r="B72" s="1367"/>
      <c r="C72" s="313"/>
      <c r="D72" s="325"/>
      <c r="E72" s="325"/>
      <c r="F72" s="325"/>
      <c r="G72" s="325"/>
      <c r="H72" s="325"/>
      <c r="I72" s="310"/>
      <c r="J72" s="1362"/>
      <c r="K72" s="1266"/>
      <c r="L72" s="1266"/>
      <c r="M72" s="1266"/>
      <c r="N72" s="1266"/>
      <c r="O72" s="1266"/>
      <c r="P72" s="1267"/>
      <c r="Q72" s="1362"/>
      <c r="R72" s="1266"/>
      <c r="S72" s="1266"/>
      <c r="T72" s="1266"/>
      <c r="U72" s="1266"/>
      <c r="V72" s="1266"/>
      <c r="W72" s="1266"/>
      <c r="X72" s="1266"/>
      <c r="Y72" s="1267"/>
      <c r="Z72" s="1354"/>
      <c r="AA72" s="1369"/>
      <c r="AB72" s="1369"/>
      <c r="AC72" s="1369"/>
      <c r="AD72" s="1369"/>
      <c r="AE72" s="1369"/>
      <c r="AF72" s="1369"/>
      <c r="AG72" s="1369"/>
      <c r="AH72" s="1367"/>
      <c r="AI72" s="1354"/>
      <c r="AJ72" s="1369"/>
      <c r="AK72" s="1369"/>
      <c r="AL72" s="1369"/>
      <c r="AM72" s="1369"/>
      <c r="AN72" s="1369"/>
      <c r="AO72" s="1369"/>
      <c r="AP72" s="1369"/>
      <c r="AQ72" s="1369"/>
      <c r="AR72" s="1369"/>
      <c r="AS72" s="1369"/>
      <c r="AT72" s="1369"/>
      <c r="AU72" s="1367"/>
      <c r="AV72" s="1354" t="s">
        <v>927</v>
      </c>
      <c r="AW72" s="1369"/>
      <c r="AX72" s="1369"/>
      <c r="AY72" s="1369"/>
      <c r="AZ72" s="1369"/>
      <c r="BA72" s="1369"/>
      <c r="BB72" s="1369"/>
      <c r="BC72" s="1369"/>
      <c r="BD72" s="1369"/>
      <c r="BE72" s="1369"/>
      <c r="BF72" s="1369"/>
      <c r="BG72" s="1367"/>
      <c r="BH72" s="1354" t="s">
        <v>801</v>
      </c>
      <c r="BI72" s="1369"/>
      <c r="BJ72" s="1369"/>
      <c r="BK72" s="1369"/>
      <c r="BL72" s="1369"/>
      <c r="BM72" s="1369"/>
      <c r="BN72" s="1369"/>
      <c r="BO72" s="1369"/>
      <c r="BP72" s="1369"/>
      <c r="BQ72" s="1369"/>
      <c r="BR72" s="1367"/>
      <c r="BS72" s="331"/>
      <c r="BT72" s="320"/>
      <c r="BU72" s="320"/>
      <c r="BV72" s="320"/>
      <c r="BW72" s="320"/>
      <c r="BX72" s="320"/>
      <c r="BY72" s="320"/>
      <c r="BZ72" s="320"/>
      <c r="CA72" s="320"/>
      <c r="CB72" s="320"/>
      <c r="CC72" s="320"/>
    </row>
    <row r="73" spans="1:81" ht="6" customHeight="1">
      <c r="A73" s="1369"/>
      <c r="B73" s="1367"/>
      <c r="C73" s="313"/>
      <c r="D73" s="325"/>
      <c r="E73" s="325"/>
      <c r="F73" s="325"/>
      <c r="G73" s="325"/>
      <c r="H73" s="325"/>
      <c r="I73" s="310"/>
      <c r="J73" s="313"/>
      <c r="K73" s="325"/>
      <c r="L73" s="325"/>
      <c r="M73" s="325"/>
      <c r="N73" s="325"/>
      <c r="O73" s="325"/>
      <c r="P73" s="310"/>
      <c r="Q73" s="1362" t="s">
        <v>1621</v>
      </c>
      <c r="R73" s="1266"/>
      <c r="S73" s="1266"/>
      <c r="T73" s="1266"/>
      <c r="U73" s="1266"/>
      <c r="V73" s="1266"/>
      <c r="W73" s="1266"/>
      <c r="X73" s="1266"/>
      <c r="Y73" s="1267"/>
      <c r="Z73" s="331"/>
      <c r="AA73" s="320"/>
      <c r="AB73" s="320"/>
      <c r="AC73" s="320"/>
      <c r="AD73" s="320"/>
      <c r="AE73" s="320"/>
      <c r="AF73" s="320"/>
      <c r="AG73" s="320"/>
      <c r="AH73" s="321"/>
      <c r="AI73" s="1354" t="s">
        <v>802</v>
      </c>
      <c r="AJ73" s="1369"/>
      <c r="AK73" s="1369"/>
      <c r="AL73" s="1369"/>
      <c r="AM73" s="1369"/>
      <c r="AN73" s="1369"/>
      <c r="AO73" s="1369"/>
      <c r="AP73" s="1369"/>
      <c r="AQ73" s="1369"/>
      <c r="AR73" s="1369"/>
      <c r="AS73" s="1369"/>
      <c r="AT73" s="1369"/>
      <c r="AU73" s="1367"/>
      <c r="AV73" s="1354"/>
      <c r="AW73" s="1369"/>
      <c r="AX73" s="1369"/>
      <c r="AY73" s="1369"/>
      <c r="AZ73" s="1369"/>
      <c r="BA73" s="1369"/>
      <c r="BB73" s="1369"/>
      <c r="BC73" s="1369"/>
      <c r="BD73" s="1369"/>
      <c r="BE73" s="1369"/>
      <c r="BF73" s="1369"/>
      <c r="BG73" s="1367"/>
      <c r="BH73" s="1354"/>
      <c r="BI73" s="1369"/>
      <c r="BJ73" s="1369"/>
      <c r="BK73" s="1369"/>
      <c r="BL73" s="1369"/>
      <c r="BM73" s="1369"/>
      <c r="BN73" s="1369"/>
      <c r="BO73" s="1369"/>
      <c r="BP73" s="1369"/>
      <c r="BQ73" s="1369"/>
      <c r="BR73" s="1367"/>
      <c r="BS73" s="320"/>
      <c r="BT73" s="320"/>
      <c r="BU73" s="320"/>
      <c r="BV73" s="320"/>
      <c r="BW73" s="320"/>
      <c r="BX73" s="320"/>
      <c r="BY73" s="320"/>
      <c r="BZ73" s="320"/>
      <c r="CA73" s="320"/>
      <c r="CB73" s="320"/>
      <c r="CC73" s="320"/>
    </row>
    <row r="74" spans="1:81" ht="6" customHeight="1">
      <c r="A74" s="1369"/>
      <c r="B74" s="1367"/>
      <c r="C74" s="314"/>
      <c r="D74" s="326"/>
      <c r="E74" s="326"/>
      <c r="F74" s="326"/>
      <c r="G74" s="326"/>
      <c r="H74" s="326"/>
      <c r="I74" s="311"/>
      <c r="J74" s="314"/>
      <c r="K74" s="326"/>
      <c r="L74" s="326"/>
      <c r="M74" s="326"/>
      <c r="N74" s="326"/>
      <c r="O74" s="326"/>
      <c r="P74" s="311"/>
      <c r="Q74" s="1363"/>
      <c r="R74" s="1268"/>
      <c r="S74" s="1268"/>
      <c r="T74" s="1268"/>
      <c r="U74" s="1268"/>
      <c r="V74" s="1268"/>
      <c r="W74" s="1268"/>
      <c r="X74" s="1268"/>
      <c r="Y74" s="1269"/>
      <c r="Z74" s="332"/>
      <c r="AA74" s="322"/>
      <c r="AB74" s="322"/>
      <c r="AC74" s="322"/>
      <c r="AD74" s="322"/>
      <c r="AE74" s="322"/>
      <c r="AF74" s="322"/>
      <c r="AG74" s="322"/>
      <c r="AH74" s="323"/>
      <c r="AI74" s="1355"/>
      <c r="AJ74" s="1370"/>
      <c r="AK74" s="1370"/>
      <c r="AL74" s="1370"/>
      <c r="AM74" s="1370"/>
      <c r="AN74" s="1370"/>
      <c r="AO74" s="1370"/>
      <c r="AP74" s="1370"/>
      <c r="AQ74" s="1370"/>
      <c r="AR74" s="1370"/>
      <c r="AS74" s="1370"/>
      <c r="AT74" s="1370"/>
      <c r="AU74" s="1368"/>
      <c r="AV74" s="322"/>
      <c r="AW74" s="322"/>
      <c r="AX74" s="322"/>
      <c r="AY74" s="322"/>
      <c r="AZ74" s="322"/>
      <c r="BA74" s="322"/>
      <c r="BB74" s="322"/>
      <c r="BC74" s="322"/>
      <c r="BD74" s="322"/>
      <c r="BE74" s="322"/>
      <c r="BF74" s="322"/>
      <c r="BG74" s="323"/>
      <c r="BH74" s="332"/>
      <c r="BI74" s="322"/>
      <c r="BJ74" s="322"/>
      <c r="BK74" s="322"/>
      <c r="BL74" s="322"/>
      <c r="BM74" s="322"/>
      <c r="BN74" s="322"/>
      <c r="BO74" s="322"/>
      <c r="BP74" s="322"/>
      <c r="BQ74" s="322"/>
      <c r="BR74" s="323"/>
      <c r="BS74" s="322"/>
      <c r="BT74" s="322"/>
      <c r="BU74" s="322"/>
      <c r="BV74" s="322"/>
      <c r="BW74" s="322"/>
      <c r="BX74" s="322"/>
      <c r="BY74" s="322"/>
      <c r="BZ74" s="322"/>
      <c r="CA74" s="322"/>
      <c r="CB74" s="322"/>
      <c r="CC74" s="322"/>
    </row>
    <row r="75" spans="1:81" ht="6" customHeight="1">
      <c r="A75" s="1369"/>
      <c r="B75" s="1367"/>
      <c r="C75" s="1361" t="s">
        <v>803</v>
      </c>
      <c r="D75" s="1264"/>
      <c r="E75" s="1264"/>
      <c r="F75" s="1264"/>
      <c r="G75" s="1264"/>
      <c r="H75" s="1264"/>
      <c r="I75" s="1264"/>
      <c r="J75" s="1264"/>
      <c r="K75" s="1264"/>
      <c r="L75" s="1264"/>
      <c r="M75" s="1264"/>
      <c r="N75" s="1264"/>
      <c r="O75" s="1264"/>
      <c r="P75" s="1264"/>
      <c r="Q75" s="1264"/>
      <c r="R75" s="1264"/>
      <c r="S75" s="1264"/>
      <c r="T75" s="1264"/>
      <c r="U75" s="1264"/>
      <c r="V75" s="1264"/>
      <c r="W75" s="1264"/>
      <c r="X75" s="1264"/>
      <c r="Y75" s="1265"/>
      <c r="Z75" s="1361" t="s">
        <v>426</v>
      </c>
      <c r="AA75" s="1264"/>
      <c r="AB75" s="1264"/>
      <c r="AC75" s="1264"/>
      <c r="AD75" s="1264"/>
      <c r="AE75" s="1264"/>
      <c r="AF75" s="1264"/>
      <c r="AG75" s="1264"/>
      <c r="AH75" s="1265"/>
      <c r="AI75" s="1361" t="s">
        <v>427</v>
      </c>
      <c r="AJ75" s="1264"/>
      <c r="AK75" s="1264"/>
      <c r="AL75" s="1264"/>
      <c r="AM75" s="1264"/>
      <c r="AN75" s="1264"/>
      <c r="AO75" s="1264"/>
      <c r="AP75" s="1264"/>
      <c r="AQ75" s="1264"/>
      <c r="AR75" s="1264"/>
      <c r="AS75" s="1264"/>
      <c r="AT75" s="1264"/>
      <c r="AU75" s="1265"/>
      <c r="AV75" s="1361" t="s">
        <v>803</v>
      </c>
      <c r="AW75" s="1264"/>
      <c r="AX75" s="1264"/>
      <c r="AY75" s="1264"/>
      <c r="AZ75" s="1264"/>
      <c r="BA75" s="1264"/>
      <c r="BB75" s="1264"/>
      <c r="BC75" s="1264"/>
      <c r="BD75" s="1264"/>
      <c r="BE75" s="1264"/>
      <c r="BF75" s="1264"/>
      <c r="BG75" s="1265"/>
      <c r="BH75" s="1361" t="s">
        <v>428</v>
      </c>
      <c r="BI75" s="1264"/>
      <c r="BJ75" s="1264"/>
      <c r="BK75" s="1264"/>
      <c r="BL75" s="1264"/>
      <c r="BM75" s="1264"/>
      <c r="BN75" s="1264"/>
      <c r="BO75" s="1264"/>
      <c r="BP75" s="1264"/>
      <c r="BQ75" s="1264"/>
      <c r="BR75" s="1265"/>
      <c r="BS75" s="1361" t="s">
        <v>803</v>
      </c>
      <c r="BT75" s="1264"/>
      <c r="BU75" s="1264"/>
      <c r="BV75" s="1264"/>
      <c r="BW75" s="1264"/>
      <c r="BX75" s="1264"/>
      <c r="BY75" s="1264"/>
      <c r="BZ75" s="1264"/>
      <c r="CA75" s="1264"/>
      <c r="CB75" s="1264"/>
      <c r="CC75" s="1264"/>
    </row>
    <row r="76" spans="1:81" ht="6" customHeight="1">
      <c r="A76" s="1369"/>
      <c r="B76" s="1367"/>
      <c r="C76" s="1362"/>
      <c r="D76" s="1266"/>
      <c r="E76" s="1266"/>
      <c r="F76" s="1266"/>
      <c r="G76" s="1266"/>
      <c r="H76" s="1266"/>
      <c r="I76" s="1266"/>
      <c r="J76" s="1266"/>
      <c r="K76" s="1266"/>
      <c r="L76" s="1266"/>
      <c r="M76" s="1266"/>
      <c r="N76" s="1266"/>
      <c r="O76" s="1266"/>
      <c r="P76" s="1266"/>
      <c r="Q76" s="1266"/>
      <c r="R76" s="1266"/>
      <c r="S76" s="1266"/>
      <c r="T76" s="1266"/>
      <c r="U76" s="1266"/>
      <c r="V76" s="1266"/>
      <c r="W76" s="1266"/>
      <c r="X76" s="1266"/>
      <c r="Y76" s="1267"/>
      <c r="Z76" s="1362"/>
      <c r="AA76" s="1266"/>
      <c r="AB76" s="1266"/>
      <c r="AC76" s="1266"/>
      <c r="AD76" s="1266"/>
      <c r="AE76" s="1266"/>
      <c r="AF76" s="1266"/>
      <c r="AG76" s="1266"/>
      <c r="AH76" s="1267"/>
      <c r="AI76" s="1362"/>
      <c r="AJ76" s="1266"/>
      <c r="AK76" s="1266"/>
      <c r="AL76" s="1266"/>
      <c r="AM76" s="1266"/>
      <c r="AN76" s="1266"/>
      <c r="AO76" s="1266"/>
      <c r="AP76" s="1266"/>
      <c r="AQ76" s="1266"/>
      <c r="AR76" s="1266"/>
      <c r="AS76" s="1266"/>
      <c r="AT76" s="1266"/>
      <c r="AU76" s="1267"/>
      <c r="AV76" s="1362"/>
      <c r="AW76" s="1266"/>
      <c r="AX76" s="1266"/>
      <c r="AY76" s="1266"/>
      <c r="AZ76" s="1266"/>
      <c r="BA76" s="1266"/>
      <c r="BB76" s="1266"/>
      <c r="BC76" s="1266"/>
      <c r="BD76" s="1266"/>
      <c r="BE76" s="1266"/>
      <c r="BF76" s="1266"/>
      <c r="BG76" s="1267"/>
      <c r="BH76" s="1362"/>
      <c r="BI76" s="1266"/>
      <c r="BJ76" s="1266"/>
      <c r="BK76" s="1266"/>
      <c r="BL76" s="1266"/>
      <c r="BM76" s="1266"/>
      <c r="BN76" s="1266"/>
      <c r="BO76" s="1266"/>
      <c r="BP76" s="1266"/>
      <c r="BQ76" s="1266"/>
      <c r="BR76" s="1267"/>
      <c r="BS76" s="1362"/>
      <c r="BT76" s="1266"/>
      <c r="BU76" s="1266"/>
      <c r="BV76" s="1266"/>
      <c r="BW76" s="1266"/>
      <c r="BX76" s="1266"/>
      <c r="BY76" s="1266"/>
      <c r="BZ76" s="1266"/>
      <c r="CA76" s="1266"/>
      <c r="CB76" s="1266"/>
      <c r="CC76" s="1266"/>
    </row>
    <row r="77" spans="1:81" ht="6" customHeight="1">
      <c r="A77" s="1370"/>
      <c r="B77" s="1368"/>
      <c r="C77" s="1363"/>
      <c r="D77" s="1268"/>
      <c r="E77" s="1268"/>
      <c r="F77" s="1268"/>
      <c r="G77" s="1268"/>
      <c r="H77" s="1268"/>
      <c r="I77" s="1268"/>
      <c r="J77" s="1268"/>
      <c r="K77" s="1268"/>
      <c r="L77" s="1268"/>
      <c r="M77" s="1268"/>
      <c r="N77" s="1268"/>
      <c r="O77" s="1268"/>
      <c r="P77" s="1268"/>
      <c r="Q77" s="1268"/>
      <c r="R77" s="1268"/>
      <c r="S77" s="1268"/>
      <c r="T77" s="1268"/>
      <c r="U77" s="1268"/>
      <c r="V77" s="1268"/>
      <c r="W77" s="1268"/>
      <c r="X77" s="1268"/>
      <c r="Y77" s="1269"/>
      <c r="Z77" s="1363"/>
      <c r="AA77" s="1268"/>
      <c r="AB77" s="1268"/>
      <c r="AC77" s="1268"/>
      <c r="AD77" s="1268"/>
      <c r="AE77" s="1268"/>
      <c r="AF77" s="1268"/>
      <c r="AG77" s="1268"/>
      <c r="AH77" s="1269"/>
      <c r="AI77" s="1363"/>
      <c r="AJ77" s="1268"/>
      <c r="AK77" s="1268"/>
      <c r="AL77" s="1268"/>
      <c r="AM77" s="1268"/>
      <c r="AN77" s="1268"/>
      <c r="AO77" s="1268"/>
      <c r="AP77" s="1268"/>
      <c r="AQ77" s="1268"/>
      <c r="AR77" s="1268"/>
      <c r="AS77" s="1268"/>
      <c r="AT77" s="1268"/>
      <c r="AU77" s="1269"/>
      <c r="AV77" s="1363"/>
      <c r="AW77" s="1268"/>
      <c r="AX77" s="1268"/>
      <c r="AY77" s="1268"/>
      <c r="AZ77" s="1268"/>
      <c r="BA77" s="1268"/>
      <c r="BB77" s="1268"/>
      <c r="BC77" s="1268"/>
      <c r="BD77" s="1268"/>
      <c r="BE77" s="1268"/>
      <c r="BF77" s="1268"/>
      <c r="BG77" s="1269"/>
      <c r="BH77" s="1363"/>
      <c r="BI77" s="1268"/>
      <c r="BJ77" s="1268"/>
      <c r="BK77" s="1268"/>
      <c r="BL77" s="1268"/>
      <c r="BM77" s="1268"/>
      <c r="BN77" s="1268"/>
      <c r="BO77" s="1268"/>
      <c r="BP77" s="1268"/>
      <c r="BQ77" s="1268"/>
      <c r="BR77" s="1269"/>
      <c r="BS77" s="1363"/>
      <c r="BT77" s="1268"/>
      <c r="BU77" s="1268"/>
      <c r="BV77" s="1268"/>
      <c r="BW77" s="1268"/>
      <c r="BX77" s="1268"/>
      <c r="BY77" s="1268"/>
      <c r="BZ77" s="1268"/>
      <c r="CA77" s="1268"/>
      <c r="CB77" s="1268"/>
      <c r="CC77" s="1268"/>
    </row>
    <row r="78" spans="1:81" ht="13.35" customHeight="1">
      <c r="A78" s="317"/>
      <c r="B78" s="317"/>
      <c r="C78" s="1610"/>
      <c r="D78" s="1610"/>
      <c r="E78" s="1610"/>
      <c r="F78" s="1610"/>
      <c r="G78" s="1610"/>
      <c r="H78" s="1610"/>
      <c r="I78" s="330"/>
      <c r="J78" s="1610"/>
      <c r="K78" s="1610"/>
      <c r="L78" s="1610"/>
      <c r="M78" s="1610"/>
      <c r="N78" s="1610"/>
      <c r="O78" s="1610"/>
      <c r="P78" s="330"/>
      <c r="Q78" s="1610"/>
      <c r="R78" s="1610"/>
      <c r="S78" s="1610"/>
      <c r="T78" s="1610"/>
      <c r="U78" s="1610"/>
      <c r="V78" s="1610"/>
      <c r="W78" s="1610"/>
      <c r="X78" s="1610"/>
      <c r="Y78" s="330"/>
      <c r="Z78" s="1610"/>
      <c r="AA78" s="1610"/>
      <c r="AB78" s="1610"/>
      <c r="AC78" s="1610"/>
      <c r="AD78" s="1610"/>
      <c r="AE78" s="1610"/>
      <c r="AF78" s="1610"/>
      <c r="AG78" s="1610"/>
      <c r="AH78" s="330"/>
      <c r="AI78" s="1610"/>
      <c r="AJ78" s="1610"/>
      <c r="AK78" s="1610"/>
      <c r="AL78" s="1610"/>
      <c r="AM78" s="1610"/>
      <c r="AN78" s="1610"/>
      <c r="AO78" s="1610"/>
      <c r="AP78" s="1610"/>
      <c r="AQ78" s="1610"/>
      <c r="AR78" s="1610"/>
      <c r="AS78" s="1610"/>
      <c r="AT78" s="1610"/>
      <c r="AU78" s="330"/>
      <c r="AV78" s="1610"/>
      <c r="AW78" s="1610"/>
      <c r="AX78" s="1610"/>
      <c r="AY78" s="1610"/>
      <c r="AZ78" s="1610"/>
      <c r="BA78" s="1610"/>
      <c r="BB78" s="1610"/>
      <c r="BC78" s="1610"/>
      <c r="BD78" s="1610"/>
      <c r="BE78" s="1610"/>
      <c r="BF78" s="1610"/>
      <c r="BG78" s="330"/>
      <c r="BH78" s="1610"/>
      <c r="BI78" s="1610"/>
      <c r="BJ78" s="1610"/>
      <c r="BK78" s="1610"/>
      <c r="BL78" s="1610"/>
      <c r="BM78" s="1610"/>
      <c r="BN78" s="1610"/>
      <c r="BO78" s="1610"/>
      <c r="BP78" s="1610"/>
      <c r="BQ78" s="1610"/>
      <c r="BR78" s="330"/>
      <c r="BS78" s="1610"/>
      <c r="BT78" s="1610"/>
      <c r="BU78" s="1610"/>
      <c r="BV78" s="1610"/>
      <c r="BW78" s="1610"/>
      <c r="BX78" s="1610"/>
      <c r="BY78" s="1610"/>
      <c r="BZ78" s="1610"/>
      <c r="CA78" s="1610"/>
      <c r="CB78" s="1610"/>
      <c r="CC78" s="330"/>
    </row>
    <row r="79" spans="1:81" ht="13.35" customHeight="1">
      <c r="A79" s="317">
        <v>2016</v>
      </c>
      <c r="B79" s="317" t="s">
        <v>237</v>
      </c>
      <c r="C79" s="1607">
        <v>21820</v>
      </c>
      <c r="D79" s="1607"/>
      <c r="E79" s="1607"/>
      <c r="F79" s="1607"/>
      <c r="G79" s="1607"/>
      <c r="H79" s="1608"/>
      <c r="I79" s="1608"/>
      <c r="J79" s="1607">
        <v>24525</v>
      </c>
      <c r="K79" s="1607"/>
      <c r="L79" s="1607"/>
      <c r="M79" s="1607"/>
      <c r="N79" s="1607"/>
      <c r="O79" s="1608"/>
      <c r="P79" s="1608"/>
      <c r="Q79" s="1607">
        <v>1837</v>
      </c>
      <c r="R79" s="1607"/>
      <c r="S79" s="1607"/>
      <c r="T79" s="1607"/>
      <c r="U79" s="1607"/>
      <c r="V79" s="1607"/>
      <c r="W79" s="1607"/>
      <c r="X79" s="1607"/>
      <c r="Y79" s="1607"/>
      <c r="Z79" s="1607">
        <v>2088</v>
      </c>
      <c r="AA79" s="1607"/>
      <c r="AB79" s="1607"/>
      <c r="AC79" s="1607"/>
      <c r="AD79" s="1607"/>
      <c r="AE79" s="1607"/>
      <c r="AF79" s="1607"/>
      <c r="AG79" s="1607"/>
      <c r="AH79" s="1607"/>
      <c r="AI79" s="1609">
        <v>167</v>
      </c>
      <c r="AJ79" s="1609"/>
      <c r="AK79" s="1609"/>
      <c r="AL79" s="1609"/>
      <c r="AM79" s="1609"/>
      <c r="AN79" s="1609"/>
      <c r="AO79" s="1609"/>
      <c r="AP79" s="1609"/>
      <c r="AQ79" s="1609"/>
      <c r="AR79" s="1609"/>
      <c r="AS79" s="1609"/>
      <c r="AT79" s="1609"/>
      <c r="AU79" s="1609"/>
      <c r="AV79" s="1609">
        <v>22</v>
      </c>
      <c r="AW79" s="1609"/>
      <c r="AX79" s="1609"/>
      <c r="AY79" s="1609"/>
      <c r="AZ79" s="1609"/>
      <c r="BA79" s="1609"/>
      <c r="BB79" s="1609"/>
      <c r="BC79" s="1609"/>
      <c r="BD79" s="1609"/>
      <c r="BE79" s="1609"/>
      <c r="BF79" s="329"/>
      <c r="BG79" s="330"/>
      <c r="BH79" s="1609">
        <v>12278</v>
      </c>
      <c r="BI79" s="1609"/>
      <c r="BJ79" s="1609"/>
      <c r="BK79" s="1609"/>
      <c r="BL79" s="1609"/>
      <c r="BM79" s="1609"/>
      <c r="BN79" s="1609"/>
      <c r="BO79" s="1609"/>
      <c r="BP79" s="1609"/>
      <c r="BQ79" s="1609"/>
      <c r="BR79" s="1609"/>
      <c r="BS79" s="1607">
        <v>9259</v>
      </c>
      <c r="BT79" s="1607"/>
      <c r="BU79" s="1607"/>
      <c r="BV79" s="1607"/>
      <c r="BW79" s="1607"/>
      <c r="BX79" s="1607"/>
      <c r="BY79" s="1607"/>
      <c r="BZ79" s="1607"/>
      <c r="CA79" s="1607"/>
      <c r="CB79" s="330"/>
      <c r="CC79" s="330"/>
    </row>
    <row r="80" spans="1:81" ht="13.35" customHeight="1">
      <c r="A80" s="317"/>
      <c r="B80" s="317" t="s">
        <v>394</v>
      </c>
      <c r="C80" s="1607">
        <v>19097</v>
      </c>
      <c r="D80" s="1607"/>
      <c r="E80" s="1607"/>
      <c r="F80" s="1607"/>
      <c r="G80" s="1607"/>
      <c r="H80" s="1608"/>
      <c r="I80" s="1608"/>
      <c r="J80" s="1607">
        <v>20880</v>
      </c>
      <c r="K80" s="1607"/>
      <c r="L80" s="1607"/>
      <c r="M80" s="1607"/>
      <c r="N80" s="1607"/>
      <c r="O80" s="1608"/>
      <c r="P80" s="1608"/>
      <c r="Q80" s="1607">
        <v>1415</v>
      </c>
      <c r="R80" s="1607"/>
      <c r="S80" s="1607"/>
      <c r="T80" s="1607"/>
      <c r="U80" s="1607"/>
      <c r="V80" s="1607"/>
      <c r="W80" s="1607"/>
      <c r="X80" s="1607"/>
      <c r="Y80" s="1607"/>
      <c r="Z80" s="1607">
        <v>1892</v>
      </c>
      <c r="AA80" s="1607"/>
      <c r="AB80" s="1607"/>
      <c r="AC80" s="1607"/>
      <c r="AD80" s="1607"/>
      <c r="AE80" s="1607"/>
      <c r="AF80" s="1607"/>
      <c r="AG80" s="1607"/>
      <c r="AH80" s="1607"/>
      <c r="AI80" s="1609">
        <v>151</v>
      </c>
      <c r="AJ80" s="1609"/>
      <c r="AK80" s="1609"/>
      <c r="AL80" s="1609"/>
      <c r="AM80" s="1609"/>
      <c r="AN80" s="1609"/>
      <c r="AO80" s="1609"/>
      <c r="AP80" s="1609"/>
      <c r="AQ80" s="1609"/>
      <c r="AR80" s="1609"/>
      <c r="AS80" s="1609"/>
      <c r="AT80" s="1609"/>
      <c r="AU80" s="1609"/>
      <c r="AV80" s="1609" t="s">
        <v>238</v>
      </c>
      <c r="AW80" s="1609"/>
      <c r="AX80" s="1609"/>
      <c r="AY80" s="1609"/>
      <c r="AZ80" s="1609"/>
      <c r="BA80" s="1609"/>
      <c r="BB80" s="1609"/>
      <c r="BC80" s="1609"/>
      <c r="BD80" s="1609"/>
      <c r="BE80" s="1609"/>
      <c r="BF80" s="1611"/>
      <c r="BG80" s="1611"/>
      <c r="BH80" s="1609">
        <v>11926</v>
      </c>
      <c r="BI80" s="1609"/>
      <c r="BJ80" s="1609"/>
      <c r="BK80" s="1609"/>
      <c r="BL80" s="1609"/>
      <c r="BM80" s="1609"/>
      <c r="BN80" s="1609"/>
      <c r="BO80" s="1609"/>
      <c r="BP80" s="1609"/>
      <c r="BQ80" s="1609"/>
      <c r="BR80" s="1609"/>
      <c r="BS80" s="1607">
        <v>8412</v>
      </c>
      <c r="BT80" s="1607"/>
      <c r="BU80" s="1607"/>
      <c r="BV80" s="1607"/>
      <c r="BW80" s="1607"/>
      <c r="BX80" s="1607"/>
      <c r="BY80" s="1607"/>
      <c r="BZ80" s="1607"/>
      <c r="CA80" s="1607"/>
      <c r="CB80" s="330"/>
      <c r="CC80" s="330"/>
    </row>
    <row r="81" spans="1:81" ht="13.35" customHeight="1">
      <c r="A81" s="317"/>
      <c r="B81" s="317"/>
      <c r="C81" s="330"/>
      <c r="D81" s="330"/>
      <c r="E81" s="330"/>
      <c r="F81" s="330"/>
      <c r="G81" s="330"/>
      <c r="H81" s="333"/>
      <c r="I81" s="333"/>
      <c r="J81" s="330"/>
      <c r="K81" s="330"/>
      <c r="L81" s="330"/>
      <c r="M81" s="330"/>
      <c r="N81" s="330"/>
      <c r="O81" s="333"/>
      <c r="P81" s="333"/>
      <c r="Q81" s="330"/>
      <c r="R81" s="330"/>
      <c r="S81" s="330"/>
      <c r="T81" s="330"/>
      <c r="U81" s="330"/>
      <c r="V81" s="330"/>
      <c r="W81" s="330"/>
      <c r="X81" s="330"/>
      <c r="Y81" s="330"/>
      <c r="Z81" s="330"/>
      <c r="AA81" s="330"/>
      <c r="AB81" s="330"/>
      <c r="AC81" s="330"/>
      <c r="AD81" s="330"/>
      <c r="AE81" s="330"/>
      <c r="AF81" s="330"/>
      <c r="AG81" s="330"/>
      <c r="AH81" s="330"/>
      <c r="AI81" s="329"/>
      <c r="AJ81" s="329"/>
      <c r="AK81" s="329"/>
      <c r="AL81" s="329"/>
      <c r="AM81" s="329"/>
      <c r="AN81" s="329"/>
      <c r="AO81" s="329"/>
      <c r="AP81" s="329"/>
      <c r="AQ81" s="329"/>
      <c r="AR81" s="329"/>
      <c r="AS81" s="329"/>
      <c r="AT81" s="329"/>
      <c r="AU81" s="329"/>
      <c r="AV81" s="329"/>
      <c r="AW81" s="329"/>
      <c r="AX81" s="329"/>
      <c r="AY81" s="329"/>
      <c r="AZ81" s="329"/>
      <c r="BA81" s="329"/>
      <c r="BB81" s="329"/>
      <c r="BC81" s="329"/>
      <c r="BD81" s="329"/>
      <c r="BE81" s="329"/>
      <c r="BF81" s="329"/>
      <c r="BG81" s="330"/>
      <c r="BH81" s="329"/>
      <c r="BI81" s="329"/>
      <c r="BJ81" s="329"/>
      <c r="BK81" s="329"/>
      <c r="BL81" s="329"/>
      <c r="BM81" s="329"/>
      <c r="BN81" s="329"/>
      <c r="BO81" s="329"/>
      <c r="BP81" s="329"/>
      <c r="BQ81" s="329"/>
      <c r="BR81" s="329"/>
      <c r="BS81" s="330"/>
      <c r="BT81" s="330"/>
      <c r="BU81" s="330"/>
      <c r="BV81" s="330"/>
      <c r="BW81" s="330"/>
      <c r="BX81" s="330"/>
      <c r="BY81" s="330"/>
      <c r="BZ81" s="330"/>
      <c r="CA81" s="330"/>
      <c r="CB81" s="330"/>
      <c r="CC81" s="330"/>
    </row>
    <row r="82" spans="1:81" ht="13.35" customHeight="1">
      <c r="A82" s="317">
        <v>2017</v>
      </c>
      <c r="B82" s="317" t="s">
        <v>395</v>
      </c>
      <c r="C82" s="1607">
        <v>14965</v>
      </c>
      <c r="D82" s="1607"/>
      <c r="E82" s="1607"/>
      <c r="F82" s="1607"/>
      <c r="G82" s="1607"/>
      <c r="H82" s="1608"/>
      <c r="I82" s="1608"/>
      <c r="J82" s="1607">
        <v>14858</v>
      </c>
      <c r="K82" s="1607"/>
      <c r="L82" s="1607"/>
      <c r="M82" s="1607"/>
      <c r="N82" s="1607"/>
      <c r="O82" s="1608"/>
      <c r="P82" s="1608"/>
      <c r="Q82" s="1607">
        <v>475</v>
      </c>
      <c r="R82" s="1607"/>
      <c r="S82" s="1607"/>
      <c r="T82" s="1607"/>
      <c r="U82" s="1607"/>
      <c r="V82" s="1607"/>
      <c r="W82" s="1607"/>
      <c r="X82" s="1607"/>
      <c r="Y82" s="1607"/>
      <c r="Z82" s="1607">
        <v>1380</v>
      </c>
      <c r="AA82" s="1607"/>
      <c r="AB82" s="1607"/>
      <c r="AC82" s="1607"/>
      <c r="AD82" s="1607"/>
      <c r="AE82" s="1607"/>
      <c r="AF82" s="1607"/>
      <c r="AG82" s="1607"/>
      <c r="AH82" s="1607"/>
      <c r="AI82" s="1609">
        <v>133</v>
      </c>
      <c r="AJ82" s="1609"/>
      <c r="AK82" s="1609"/>
      <c r="AL82" s="1609"/>
      <c r="AM82" s="1609"/>
      <c r="AN82" s="1609"/>
      <c r="AO82" s="1609"/>
      <c r="AP82" s="1609"/>
      <c r="AQ82" s="1609"/>
      <c r="AR82" s="1609"/>
      <c r="AS82" s="1609"/>
      <c r="AT82" s="1609"/>
      <c r="AU82" s="1609"/>
      <c r="AV82" s="1609" t="s">
        <v>238</v>
      </c>
      <c r="AW82" s="1609"/>
      <c r="AX82" s="1609"/>
      <c r="AY82" s="1609"/>
      <c r="AZ82" s="1609"/>
      <c r="BA82" s="1609"/>
      <c r="BB82" s="1609"/>
      <c r="BC82" s="1609"/>
      <c r="BD82" s="1609"/>
      <c r="BE82" s="1609"/>
      <c r="BF82" s="329"/>
      <c r="BG82" s="330"/>
      <c r="BH82" s="1609">
        <v>12789</v>
      </c>
      <c r="BI82" s="1609"/>
      <c r="BJ82" s="1609"/>
      <c r="BK82" s="1609"/>
      <c r="BL82" s="1609"/>
      <c r="BM82" s="1609"/>
      <c r="BN82" s="1609"/>
      <c r="BO82" s="1609"/>
      <c r="BP82" s="1609"/>
      <c r="BQ82" s="1609"/>
      <c r="BR82" s="1609"/>
      <c r="BS82" s="1607">
        <v>6281</v>
      </c>
      <c r="BT82" s="1607"/>
      <c r="BU82" s="1607"/>
      <c r="BV82" s="1607"/>
      <c r="BW82" s="1607"/>
      <c r="BX82" s="1607"/>
      <c r="BY82" s="1607"/>
      <c r="BZ82" s="1607"/>
      <c r="CA82" s="1607"/>
      <c r="CB82" s="330"/>
      <c r="CC82" s="330"/>
    </row>
    <row r="83" spans="1:81" ht="13.35" customHeight="1">
      <c r="A83" s="317"/>
      <c r="B83" s="317" t="s">
        <v>47</v>
      </c>
      <c r="C83" s="1607">
        <v>22653</v>
      </c>
      <c r="D83" s="1607"/>
      <c r="E83" s="1607"/>
      <c r="F83" s="1607"/>
      <c r="G83" s="1607"/>
      <c r="H83" s="1608"/>
      <c r="I83" s="1608"/>
      <c r="J83" s="1607">
        <v>23971</v>
      </c>
      <c r="K83" s="1607"/>
      <c r="L83" s="1607"/>
      <c r="M83" s="1607"/>
      <c r="N83" s="1607"/>
      <c r="O83" s="1608"/>
      <c r="P83" s="1608"/>
      <c r="Q83" s="1607">
        <v>1613</v>
      </c>
      <c r="R83" s="1607"/>
      <c r="S83" s="1607"/>
      <c r="T83" s="1607"/>
      <c r="U83" s="1607"/>
      <c r="V83" s="1607"/>
      <c r="W83" s="1607"/>
      <c r="X83" s="1607"/>
      <c r="Y83" s="1607"/>
      <c r="Z83" s="1607">
        <v>2047</v>
      </c>
      <c r="AA83" s="1607"/>
      <c r="AB83" s="1607"/>
      <c r="AC83" s="1607"/>
      <c r="AD83" s="1607"/>
      <c r="AE83" s="1607"/>
      <c r="AF83" s="1607"/>
      <c r="AG83" s="1607"/>
      <c r="AH83" s="1607"/>
      <c r="AI83" s="1609">
        <v>163</v>
      </c>
      <c r="AJ83" s="1609"/>
      <c r="AK83" s="1609"/>
      <c r="AL83" s="1609"/>
      <c r="AM83" s="1609"/>
      <c r="AN83" s="1609"/>
      <c r="AO83" s="1609"/>
      <c r="AP83" s="1609"/>
      <c r="AQ83" s="1609"/>
      <c r="AR83" s="1609"/>
      <c r="AS83" s="1609"/>
      <c r="AT83" s="1609"/>
      <c r="AU83" s="1609"/>
      <c r="AV83" s="1609" t="s">
        <v>238</v>
      </c>
      <c r="AW83" s="1609"/>
      <c r="AX83" s="1609"/>
      <c r="AY83" s="1609"/>
      <c r="AZ83" s="1609"/>
      <c r="BA83" s="1609"/>
      <c r="BB83" s="1609"/>
      <c r="BC83" s="1609"/>
      <c r="BD83" s="1609"/>
      <c r="BE83" s="1609"/>
      <c r="BF83" s="329"/>
      <c r="BG83" s="330"/>
      <c r="BH83" s="1609">
        <v>13372</v>
      </c>
      <c r="BI83" s="1609"/>
      <c r="BJ83" s="1609"/>
      <c r="BK83" s="1609"/>
      <c r="BL83" s="1609"/>
      <c r="BM83" s="1609"/>
      <c r="BN83" s="1609"/>
      <c r="BO83" s="1609"/>
      <c r="BP83" s="1609"/>
      <c r="BQ83" s="1609"/>
      <c r="BR83" s="1609"/>
      <c r="BS83" s="1607">
        <v>9658</v>
      </c>
      <c r="BT83" s="1607"/>
      <c r="BU83" s="1607"/>
      <c r="BV83" s="1607"/>
      <c r="BW83" s="1607"/>
      <c r="BX83" s="1607"/>
      <c r="BY83" s="1607"/>
      <c r="BZ83" s="1607"/>
      <c r="CA83" s="1607"/>
      <c r="CB83" s="330"/>
      <c r="CC83" s="330"/>
    </row>
    <row r="84" spans="1:81" ht="13.35" customHeight="1">
      <c r="A84" s="317"/>
      <c r="B84" s="317" t="s">
        <v>237</v>
      </c>
      <c r="C84" s="1607">
        <v>23223</v>
      </c>
      <c r="D84" s="1607"/>
      <c r="E84" s="1607"/>
      <c r="F84" s="1607"/>
      <c r="G84" s="1607"/>
      <c r="H84" s="1608"/>
      <c r="I84" s="1608"/>
      <c r="J84" s="1607">
        <v>25083</v>
      </c>
      <c r="K84" s="1607"/>
      <c r="L84" s="1607"/>
      <c r="M84" s="1607"/>
      <c r="N84" s="1607"/>
      <c r="O84" s="1608"/>
      <c r="P84" s="1608"/>
      <c r="Q84" s="1607">
        <v>1911</v>
      </c>
      <c r="R84" s="1607"/>
      <c r="S84" s="1607"/>
      <c r="T84" s="1607"/>
      <c r="U84" s="1607"/>
      <c r="V84" s="1607"/>
      <c r="W84" s="1607"/>
      <c r="X84" s="1607"/>
      <c r="Y84" s="1607"/>
      <c r="Z84" s="1607">
        <v>2043</v>
      </c>
      <c r="AA84" s="1607"/>
      <c r="AB84" s="1607"/>
      <c r="AC84" s="1607"/>
      <c r="AD84" s="1607"/>
      <c r="AE84" s="1607"/>
      <c r="AF84" s="1607"/>
      <c r="AG84" s="1607"/>
      <c r="AH84" s="1607"/>
      <c r="AI84" s="1609">
        <v>164</v>
      </c>
      <c r="AJ84" s="1609"/>
      <c r="AK84" s="1609"/>
      <c r="AL84" s="1609"/>
      <c r="AM84" s="1609"/>
      <c r="AN84" s="1609"/>
      <c r="AO84" s="1609"/>
      <c r="AP84" s="1609"/>
      <c r="AQ84" s="1609"/>
      <c r="AR84" s="1609"/>
      <c r="AS84" s="1609"/>
      <c r="AT84" s="1609"/>
      <c r="AU84" s="1609"/>
      <c r="AV84" s="1609" t="s">
        <v>238</v>
      </c>
      <c r="AW84" s="1609"/>
      <c r="AX84" s="1609"/>
      <c r="AY84" s="1609"/>
      <c r="AZ84" s="1609"/>
      <c r="BA84" s="1609"/>
      <c r="BB84" s="1609"/>
      <c r="BC84" s="1609"/>
      <c r="BD84" s="1609"/>
      <c r="BE84" s="1609"/>
      <c r="BF84" s="329"/>
      <c r="BG84" s="330"/>
      <c r="BH84" s="1609">
        <v>12124</v>
      </c>
      <c r="BI84" s="1609"/>
      <c r="BJ84" s="1609"/>
      <c r="BK84" s="1609"/>
      <c r="BL84" s="1609"/>
      <c r="BM84" s="1609"/>
      <c r="BN84" s="1609"/>
      <c r="BO84" s="1609"/>
      <c r="BP84" s="1609"/>
      <c r="BQ84" s="1609"/>
      <c r="BR84" s="1609"/>
      <c r="BS84" s="1607">
        <v>9630</v>
      </c>
      <c r="BT84" s="1607"/>
      <c r="BU84" s="1607"/>
      <c r="BV84" s="1607"/>
      <c r="BW84" s="1607"/>
      <c r="BX84" s="1607"/>
      <c r="BY84" s="1607"/>
      <c r="BZ84" s="1607"/>
      <c r="CA84" s="1607"/>
      <c r="CB84" s="330"/>
      <c r="CC84" s="330"/>
    </row>
    <row r="85" spans="1:81" s="380" customFormat="1" ht="13.35" customHeight="1">
      <c r="A85" s="378"/>
      <c r="B85" s="378" t="s">
        <v>394</v>
      </c>
      <c r="C85" s="1612">
        <v>19538</v>
      </c>
      <c r="D85" s="1612"/>
      <c r="E85" s="1612"/>
      <c r="F85" s="1612"/>
      <c r="G85" s="1612"/>
      <c r="H85" s="1620"/>
      <c r="I85" s="1620"/>
      <c r="J85" s="1612">
        <v>22159</v>
      </c>
      <c r="K85" s="1612"/>
      <c r="L85" s="1612"/>
      <c r="M85" s="1612"/>
      <c r="N85" s="1612"/>
      <c r="O85" s="1620"/>
      <c r="P85" s="1620"/>
      <c r="Q85" s="1612">
        <v>1338</v>
      </c>
      <c r="R85" s="1612"/>
      <c r="S85" s="1612"/>
      <c r="T85" s="1612"/>
      <c r="U85" s="1612"/>
      <c r="V85" s="1612"/>
      <c r="W85" s="1612"/>
      <c r="X85" s="1612"/>
      <c r="Y85" s="1612"/>
      <c r="Z85" s="1612">
        <v>1911</v>
      </c>
      <c r="AA85" s="1612"/>
      <c r="AB85" s="1612"/>
      <c r="AC85" s="1612"/>
      <c r="AD85" s="1612"/>
      <c r="AE85" s="1612"/>
      <c r="AF85" s="1612"/>
      <c r="AG85" s="1612"/>
      <c r="AH85" s="1612"/>
      <c r="AI85" s="1617">
        <v>147</v>
      </c>
      <c r="AJ85" s="1617"/>
      <c r="AK85" s="1617"/>
      <c r="AL85" s="1617"/>
      <c r="AM85" s="1617"/>
      <c r="AN85" s="1617"/>
      <c r="AO85" s="1617"/>
      <c r="AP85" s="1617"/>
      <c r="AQ85" s="1617"/>
      <c r="AR85" s="1617"/>
      <c r="AS85" s="1617"/>
      <c r="AT85" s="1617"/>
      <c r="AU85" s="1617"/>
      <c r="AV85" s="1609" t="s">
        <v>238</v>
      </c>
      <c r="AW85" s="1609"/>
      <c r="AX85" s="1609"/>
      <c r="AY85" s="1609"/>
      <c r="AZ85" s="1609"/>
      <c r="BA85" s="1609"/>
      <c r="BB85" s="1609"/>
      <c r="BC85" s="1609"/>
      <c r="BD85" s="1609"/>
      <c r="BE85" s="1609"/>
      <c r="BF85" s="1619"/>
      <c r="BG85" s="1619"/>
      <c r="BH85" s="1617">
        <v>12193</v>
      </c>
      <c r="BI85" s="1617"/>
      <c r="BJ85" s="1617"/>
      <c r="BK85" s="1617"/>
      <c r="BL85" s="1617"/>
      <c r="BM85" s="1617"/>
      <c r="BN85" s="1617"/>
      <c r="BO85" s="1617"/>
      <c r="BP85" s="1617"/>
      <c r="BQ85" s="1617"/>
      <c r="BR85" s="1617"/>
      <c r="BS85" s="1612">
        <v>8422</v>
      </c>
      <c r="BT85" s="1612"/>
      <c r="BU85" s="1612"/>
      <c r="BV85" s="1612"/>
      <c r="BW85" s="1612"/>
      <c r="BX85" s="1612"/>
      <c r="BY85" s="1612"/>
      <c r="BZ85" s="1612"/>
      <c r="CA85" s="1612"/>
      <c r="CB85" s="379"/>
      <c r="CC85" s="379"/>
    </row>
    <row r="86" spans="1:81" s="380" customFormat="1" ht="13.35" customHeight="1">
      <c r="A86" s="378"/>
      <c r="B86" s="378"/>
      <c r="C86" s="403"/>
      <c r="D86" s="403"/>
      <c r="E86" s="403"/>
      <c r="F86" s="403"/>
      <c r="G86" s="403"/>
      <c r="H86" s="406"/>
      <c r="I86" s="406"/>
      <c r="J86" s="403"/>
      <c r="K86" s="403"/>
      <c r="L86" s="403"/>
      <c r="M86" s="403"/>
      <c r="N86" s="403"/>
      <c r="O86" s="406"/>
      <c r="P86" s="406"/>
      <c r="Q86" s="403"/>
      <c r="R86" s="403"/>
      <c r="S86" s="403"/>
      <c r="T86" s="403"/>
      <c r="U86" s="403"/>
      <c r="V86" s="403"/>
      <c r="W86" s="403"/>
      <c r="X86" s="403"/>
      <c r="Y86" s="403"/>
      <c r="Z86" s="403"/>
      <c r="AA86" s="403"/>
      <c r="AB86" s="403"/>
      <c r="AC86" s="403"/>
      <c r="AD86" s="403"/>
      <c r="AE86" s="403"/>
      <c r="AF86" s="403"/>
      <c r="AG86" s="403"/>
      <c r="AH86" s="403"/>
      <c r="AI86" s="404"/>
      <c r="AJ86" s="404"/>
      <c r="AK86" s="404"/>
      <c r="AL86" s="404"/>
      <c r="AM86" s="404"/>
      <c r="AN86" s="404"/>
      <c r="AO86" s="404"/>
      <c r="AP86" s="404"/>
      <c r="AQ86" s="404"/>
      <c r="AR86" s="404"/>
      <c r="AS86" s="404"/>
      <c r="AT86" s="404"/>
      <c r="AU86" s="404"/>
      <c r="AV86" s="402"/>
      <c r="AW86" s="402"/>
      <c r="AX86" s="402"/>
      <c r="AY86" s="402"/>
      <c r="AZ86" s="402"/>
      <c r="BA86" s="402"/>
      <c r="BB86" s="402"/>
      <c r="BC86" s="402"/>
      <c r="BD86" s="402"/>
      <c r="BE86" s="402"/>
      <c r="BF86" s="405"/>
      <c r="BG86" s="405"/>
      <c r="BH86" s="404"/>
      <c r="BI86" s="404"/>
      <c r="BJ86" s="404"/>
      <c r="BK86" s="404"/>
      <c r="BL86" s="404"/>
      <c r="BM86" s="404"/>
      <c r="BN86" s="404"/>
      <c r="BO86" s="404"/>
      <c r="BP86" s="404"/>
      <c r="BQ86" s="404"/>
      <c r="BR86" s="404"/>
      <c r="BS86" s="403"/>
      <c r="BT86" s="403"/>
      <c r="BU86" s="403"/>
      <c r="BV86" s="403"/>
      <c r="BW86" s="403"/>
      <c r="BX86" s="403"/>
      <c r="BY86" s="403"/>
      <c r="BZ86" s="403"/>
      <c r="CA86" s="403"/>
      <c r="CB86" s="403"/>
      <c r="CC86" s="403"/>
    </row>
    <row r="87" spans="1:81" s="380" customFormat="1" ht="13.35" customHeight="1">
      <c r="A87" s="398">
        <v>2018</v>
      </c>
      <c r="B87" s="398" t="s">
        <v>395</v>
      </c>
      <c r="C87" s="1607">
        <v>14706</v>
      </c>
      <c r="D87" s="1607"/>
      <c r="E87" s="1607"/>
      <c r="F87" s="1607"/>
      <c r="G87" s="1607"/>
      <c r="H87" s="1608"/>
      <c r="I87" s="1608"/>
      <c r="J87" s="1607">
        <v>14224</v>
      </c>
      <c r="K87" s="1607"/>
      <c r="L87" s="1607"/>
      <c r="M87" s="1607"/>
      <c r="N87" s="1607"/>
      <c r="O87" s="1608"/>
      <c r="P87" s="1608"/>
      <c r="Q87" s="1607">
        <v>374</v>
      </c>
      <c r="R87" s="1607"/>
      <c r="S87" s="1607"/>
      <c r="T87" s="1607"/>
      <c r="U87" s="1607"/>
      <c r="V87" s="1607"/>
      <c r="W87" s="1607"/>
      <c r="X87" s="1607"/>
      <c r="Y87" s="1607"/>
      <c r="Z87" s="1607">
        <v>1210</v>
      </c>
      <c r="AA87" s="1607"/>
      <c r="AB87" s="1607"/>
      <c r="AC87" s="1607"/>
      <c r="AD87" s="1607"/>
      <c r="AE87" s="1607"/>
      <c r="AF87" s="1607"/>
      <c r="AG87" s="1607"/>
      <c r="AH87" s="1607"/>
      <c r="AI87" s="1609">
        <v>128</v>
      </c>
      <c r="AJ87" s="1609"/>
      <c r="AK87" s="1609"/>
      <c r="AL87" s="1609"/>
      <c r="AM87" s="1609"/>
      <c r="AN87" s="1609"/>
      <c r="AO87" s="1609"/>
      <c r="AP87" s="1609"/>
      <c r="AQ87" s="1609"/>
      <c r="AR87" s="1609"/>
      <c r="AS87" s="1609"/>
      <c r="AT87" s="1609"/>
      <c r="AU87" s="1609"/>
      <c r="AV87" s="1609" t="s">
        <v>238</v>
      </c>
      <c r="AW87" s="1609"/>
      <c r="AX87" s="1609"/>
      <c r="AY87" s="1609"/>
      <c r="AZ87" s="1609"/>
      <c r="BA87" s="1609"/>
      <c r="BB87" s="1609"/>
      <c r="BC87" s="1609"/>
      <c r="BD87" s="1609"/>
      <c r="BE87" s="1609"/>
      <c r="BF87" s="402"/>
      <c r="BG87" s="401"/>
      <c r="BH87" s="1609">
        <v>11889</v>
      </c>
      <c r="BI87" s="1609"/>
      <c r="BJ87" s="1609"/>
      <c r="BK87" s="1609"/>
      <c r="BL87" s="1609"/>
      <c r="BM87" s="1609"/>
      <c r="BN87" s="1609"/>
      <c r="BO87" s="1609"/>
      <c r="BP87" s="1609"/>
      <c r="BQ87" s="1609"/>
      <c r="BR87" s="1609"/>
      <c r="BS87" s="1607">
        <v>5927</v>
      </c>
      <c r="BT87" s="1607"/>
      <c r="BU87" s="1607"/>
      <c r="BV87" s="1607"/>
      <c r="BW87" s="1607"/>
      <c r="BX87" s="1607"/>
      <c r="BY87" s="1607"/>
      <c r="BZ87" s="1607"/>
      <c r="CA87" s="1607"/>
      <c r="CB87" s="403"/>
      <c r="CC87" s="403"/>
    </row>
    <row r="88" spans="1:81" s="380" customFormat="1" ht="13.35" customHeight="1">
      <c r="A88" s="427"/>
      <c r="B88" s="427" t="s">
        <v>47</v>
      </c>
      <c r="C88" s="1607">
        <v>24356</v>
      </c>
      <c r="D88" s="1607"/>
      <c r="E88" s="1607"/>
      <c r="F88" s="1607"/>
      <c r="G88" s="1607"/>
      <c r="H88" s="1608"/>
      <c r="I88" s="1608"/>
      <c r="J88" s="1607">
        <v>24928</v>
      </c>
      <c r="K88" s="1607"/>
      <c r="L88" s="1607"/>
      <c r="M88" s="1607"/>
      <c r="N88" s="1607"/>
      <c r="O88" s="1608"/>
      <c r="P88" s="1608"/>
      <c r="Q88" s="1607">
        <v>1554</v>
      </c>
      <c r="R88" s="1607"/>
      <c r="S88" s="1607"/>
      <c r="T88" s="1607"/>
      <c r="U88" s="1607"/>
      <c r="V88" s="1607"/>
      <c r="W88" s="1607"/>
      <c r="X88" s="1607"/>
      <c r="Y88" s="1607"/>
      <c r="Z88" s="1607">
        <v>2046</v>
      </c>
      <c r="AA88" s="1607"/>
      <c r="AB88" s="1607"/>
      <c r="AC88" s="1607"/>
      <c r="AD88" s="1607"/>
      <c r="AE88" s="1607"/>
      <c r="AF88" s="1607"/>
      <c r="AG88" s="1607"/>
      <c r="AH88" s="1607"/>
      <c r="AI88" s="1609">
        <v>167</v>
      </c>
      <c r="AJ88" s="1609"/>
      <c r="AK88" s="1609"/>
      <c r="AL88" s="1609"/>
      <c r="AM88" s="1609"/>
      <c r="AN88" s="1609"/>
      <c r="AO88" s="1609"/>
      <c r="AP88" s="1609"/>
      <c r="AQ88" s="1609"/>
      <c r="AR88" s="1609"/>
      <c r="AS88" s="1609"/>
      <c r="AT88" s="1609"/>
      <c r="AU88" s="1609"/>
      <c r="AV88" s="1609" t="s">
        <v>238</v>
      </c>
      <c r="AW88" s="1609"/>
      <c r="AX88" s="1609"/>
      <c r="AY88" s="1609"/>
      <c r="AZ88" s="1609"/>
      <c r="BA88" s="1609"/>
      <c r="BB88" s="1609"/>
      <c r="BC88" s="1609"/>
      <c r="BD88" s="1609"/>
      <c r="BE88" s="1609"/>
      <c r="BF88" s="424"/>
      <c r="BG88" s="425"/>
      <c r="BH88" s="1609">
        <v>12918</v>
      </c>
      <c r="BI88" s="1609"/>
      <c r="BJ88" s="1609"/>
      <c r="BK88" s="1609"/>
      <c r="BL88" s="1609"/>
      <c r="BM88" s="1609"/>
      <c r="BN88" s="1609"/>
      <c r="BO88" s="1609"/>
      <c r="BP88" s="1609"/>
      <c r="BQ88" s="1609"/>
      <c r="BR88" s="1609"/>
      <c r="BS88" s="1607">
        <v>9463</v>
      </c>
      <c r="BT88" s="1607"/>
      <c r="BU88" s="1607"/>
      <c r="BV88" s="1607"/>
      <c r="BW88" s="1607"/>
      <c r="BX88" s="1607"/>
      <c r="BY88" s="1607"/>
      <c r="BZ88" s="1607"/>
      <c r="CA88" s="1607"/>
      <c r="CB88" s="428"/>
      <c r="CC88" s="428"/>
    </row>
    <row r="89" spans="1:81" s="380" customFormat="1" ht="13.35" customHeight="1">
      <c r="A89" s="441"/>
      <c r="B89" s="441" t="s">
        <v>237</v>
      </c>
      <c r="C89" s="1607">
        <v>23260</v>
      </c>
      <c r="D89" s="1607"/>
      <c r="E89" s="1607"/>
      <c r="F89" s="1607"/>
      <c r="G89" s="1607"/>
      <c r="H89" s="1608"/>
      <c r="I89" s="1608"/>
      <c r="J89" s="1607">
        <v>24450</v>
      </c>
      <c r="K89" s="1607"/>
      <c r="L89" s="1607"/>
      <c r="M89" s="1607"/>
      <c r="N89" s="1607"/>
      <c r="O89" s="1608"/>
      <c r="P89" s="1608"/>
      <c r="Q89" s="1607">
        <v>1507</v>
      </c>
      <c r="R89" s="1607"/>
      <c r="S89" s="1607"/>
      <c r="T89" s="1607"/>
      <c r="U89" s="1607"/>
      <c r="V89" s="1607"/>
      <c r="W89" s="1607"/>
      <c r="X89" s="1607"/>
      <c r="Y89" s="1607"/>
      <c r="Z89" s="1607">
        <v>2014</v>
      </c>
      <c r="AA89" s="1607"/>
      <c r="AB89" s="1607"/>
      <c r="AC89" s="1607"/>
      <c r="AD89" s="1607"/>
      <c r="AE89" s="1607"/>
      <c r="AF89" s="1607"/>
      <c r="AG89" s="1607"/>
      <c r="AH89" s="1607"/>
      <c r="AI89" s="1609">
        <v>154</v>
      </c>
      <c r="AJ89" s="1609"/>
      <c r="AK89" s="1609"/>
      <c r="AL89" s="1609"/>
      <c r="AM89" s="1609"/>
      <c r="AN89" s="1609"/>
      <c r="AO89" s="1609"/>
      <c r="AP89" s="1609"/>
      <c r="AQ89" s="1609"/>
      <c r="AR89" s="1609"/>
      <c r="AS89" s="1609"/>
      <c r="AT89" s="1609"/>
      <c r="AU89" s="1609"/>
      <c r="AV89" s="1609" t="s">
        <v>238</v>
      </c>
      <c r="AW89" s="1609"/>
      <c r="AX89" s="1609"/>
      <c r="AY89" s="1609"/>
      <c r="AZ89" s="1609"/>
      <c r="BA89" s="1609"/>
      <c r="BB89" s="1609"/>
      <c r="BC89" s="1609"/>
      <c r="BD89" s="1609"/>
      <c r="BE89" s="1609"/>
      <c r="BF89" s="439"/>
      <c r="BG89" s="438"/>
      <c r="BH89" s="1609">
        <v>11783</v>
      </c>
      <c r="BI89" s="1609"/>
      <c r="BJ89" s="1609"/>
      <c r="BK89" s="1609"/>
      <c r="BL89" s="1609"/>
      <c r="BM89" s="1609"/>
      <c r="BN89" s="1609"/>
      <c r="BO89" s="1609"/>
      <c r="BP89" s="1609"/>
      <c r="BQ89" s="1609"/>
      <c r="BR89" s="1609"/>
      <c r="BS89" s="1607">
        <v>9577</v>
      </c>
      <c r="BT89" s="1607"/>
      <c r="BU89" s="1607"/>
      <c r="BV89" s="1607"/>
      <c r="BW89" s="1607"/>
      <c r="BX89" s="1607"/>
      <c r="BY89" s="1607"/>
      <c r="BZ89" s="1607"/>
      <c r="CA89" s="1607"/>
      <c r="CB89" s="437"/>
      <c r="CC89" s="437"/>
    </row>
    <row r="90" spans="1:81" s="380" customFormat="1" ht="13.35" customHeight="1">
      <c r="A90" s="468"/>
      <c r="B90" s="468" t="s">
        <v>394</v>
      </c>
      <c r="C90" s="1607">
        <v>20322</v>
      </c>
      <c r="D90" s="1607"/>
      <c r="E90" s="1607"/>
      <c r="F90" s="1607"/>
      <c r="G90" s="1607"/>
      <c r="H90" s="1608"/>
      <c r="I90" s="1608"/>
      <c r="J90" s="1607">
        <v>21809</v>
      </c>
      <c r="K90" s="1607"/>
      <c r="L90" s="1607"/>
      <c r="M90" s="1607"/>
      <c r="N90" s="1607"/>
      <c r="O90" s="1608"/>
      <c r="P90" s="1608"/>
      <c r="Q90" s="1607">
        <v>1298</v>
      </c>
      <c r="R90" s="1607"/>
      <c r="S90" s="1607"/>
      <c r="T90" s="1607"/>
      <c r="U90" s="1607"/>
      <c r="V90" s="1607"/>
      <c r="W90" s="1607"/>
      <c r="X90" s="1607"/>
      <c r="Y90" s="1607"/>
      <c r="Z90" s="1607">
        <v>1987</v>
      </c>
      <c r="AA90" s="1607"/>
      <c r="AB90" s="1607"/>
      <c r="AC90" s="1607"/>
      <c r="AD90" s="1607"/>
      <c r="AE90" s="1607"/>
      <c r="AF90" s="1607"/>
      <c r="AG90" s="1607"/>
      <c r="AH90" s="1607"/>
      <c r="AI90" s="1609">
        <v>148</v>
      </c>
      <c r="AJ90" s="1609"/>
      <c r="AK90" s="1609"/>
      <c r="AL90" s="1609"/>
      <c r="AM90" s="1609"/>
      <c r="AN90" s="1609"/>
      <c r="AO90" s="1609"/>
      <c r="AP90" s="1609"/>
      <c r="AQ90" s="1609"/>
      <c r="AR90" s="1609"/>
      <c r="AS90" s="1609"/>
      <c r="AT90" s="1609"/>
      <c r="AU90" s="1609"/>
      <c r="AV90" s="1609" t="s">
        <v>238</v>
      </c>
      <c r="AW90" s="1609"/>
      <c r="AX90" s="1609"/>
      <c r="AY90" s="1609"/>
      <c r="AZ90" s="1609"/>
      <c r="BA90" s="1609"/>
      <c r="BB90" s="1609"/>
      <c r="BC90" s="1609"/>
      <c r="BD90" s="1609"/>
      <c r="BE90" s="1609"/>
      <c r="BF90" s="470"/>
      <c r="BG90" s="471"/>
      <c r="BH90" s="1609">
        <v>10919</v>
      </c>
      <c r="BI90" s="1609"/>
      <c r="BJ90" s="1609"/>
      <c r="BK90" s="1609"/>
      <c r="BL90" s="1609"/>
      <c r="BM90" s="1609"/>
      <c r="BN90" s="1609"/>
      <c r="BO90" s="1609"/>
      <c r="BP90" s="1609"/>
      <c r="BQ90" s="1609"/>
      <c r="BR90" s="1609"/>
      <c r="BS90" s="1607">
        <v>8689</v>
      </c>
      <c r="BT90" s="1607"/>
      <c r="BU90" s="1607"/>
      <c r="BV90" s="1607"/>
      <c r="BW90" s="1607"/>
      <c r="BX90" s="1607"/>
      <c r="BY90" s="1607"/>
      <c r="BZ90" s="1607"/>
      <c r="CA90" s="1607"/>
      <c r="CB90" s="472"/>
      <c r="CC90" s="472"/>
    </row>
    <row r="91" spans="1:81" s="380" customFormat="1" ht="13.35" customHeight="1">
      <c r="A91" s="503"/>
      <c r="B91" s="503"/>
      <c r="C91" s="506"/>
      <c r="D91" s="506"/>
      <c r="E91" s="506"/>
      <c r="F91" s="506"/>
      <c r="G91" s="506"/>
      <c r="H91" s="507"/>
      <c r="I91" s="507"/>
      <c r="J91" s="506"/>
      <c r="K91" s="506"/>
      <c r="L91" s="506"/>
      <c r="M91" s="506"/>
      <c r="N91" s="506"/>
      <c r="O91" s="507"/>
      <c r="P91" s="507"/>
      <c r="Q91" s="506"/>
      <c r="R91" s="506"/>
      <c r="S91" s="506"/>
      <c r="T91" s="506"/>
      <c r="U91" s="506"/>
      <c r="V91" s="506"/>
      <c r="W91" s="506"/>
      <c r="X91" s="506"/>
      <c r="Y91" s="506"/>
      <c r="Z91" s="506"/>
      <c r="AA91" s="506"/>
      <c r="AB91" s="506"/>
      <c r="AC91" s="506"/>
      <c r="AD91" s="506"/>
      <c r="AE91" s="506"/>
      <c r="AF91" s="506"/>
      <c r="AG91" s="506"/>
      <c r="AH91" s="506"/>
      <c r="AI91" s="505"/>
      <c r="AJ91" s="505"/>
      <c r="AK91" s="505"/>
      <c r="AL91" s="505"/>
      <c r="AM91" s="505"/>
      <c r="AN91" s="505"/>
      <c r="AO91" s="505"/>
      <c r="AP91" s="505"/>
      <c r="AQ91" s="505"/>
      <c r="AR91" s="505"/>
      <c r="AS91" s="505"/>
      <c r="AT91" s="505"/>
      <c r="AU91" s="505"/>
      <c r="AV91" s="505"/>
      <c r="AW91" s="505"/>
      <c r="AX91" s="505"/>
      <c r="AY91" s="505"/>
      <c r="AZ91" s="505"/>
      <c r="BA91" s="505"/>
      <c r="BB91" s="505"/>
      <c r="BC91" s="505"/>
      <c r="BD91" s="505"/>
      <c r="BE91" s="505"/>
      <c r="BF91" s="505"/>
      <c r="BG91" s="506"/>
      <c r="BH91" s="505"/>
      <c r="BI91" s="505"/>
      <c r="BJ91" s="505"/>
      <c r="BK91" s="505"/>
      <c r="BL91" s="505"/>
      <c r="BM91" s="505"/>
      <c r="BN91" s="505"/>
      <c r="BO91" s="505"/>
      <c r="BP91" s="505"/>
      <c r="BQ91" s="505"/>
      <c r="BR91" s="505"/>
      <c r="BS91" s="506"/>
      <c r="BT91" s="506"/>
      <c r="BU91" s="506"/>
      <c r="BV91" s="506"/>
      <c r="BW91" s="506"/>
      <c r="BX91" s="506"/>
      <c r="BY91" s="506"/>
      <c r="BZ91" s="506"/>
      <c r="CA91" s="506"/>
      <c r="CB91" s="509"/>
      <c r="CC91" s="509"/>
    </row>
    <row r="92" spans="1:81" s="380" customFormat="1" ht="13.35" customHeight="1">
      <c r="A92" s="503">
        <v>2019</v>
      </c>
      <c r="B92" s="503" t="s">
        <v>395</v>
      </c>
      <c r="C92" s="1607">
        <v>15725</v>
      </c>
      <c r="D92" s="1607"/>
      <c r="E92" s="1607"/>
      <c r="F92" s="1607"/>
      <c r="G92" s="1607"/>
      <c r="H92" s="1608"/>
      <c r="I92" s="1608"/>
      <c r="J92" s="1607">
        <v>14018</v>
      </c>
      <c r="K92" s="1607"/>
      <c r="L92" s="1607"/>
      <c r="M92" s="1607"/>
      <c r="N92" s="1607"/>
      <c r="O92" s="1608"/>
      <c r="P92" s="1608"/>
      <c r="Q92" s="1607">
        <v>406</v>
      </c>
      <c r="R92" s="1607"/>
      <c r="S92" s="1607"/>
      <c r="T92" s="1607"/>
      <c r="U92" s="1607"/>
      <c r="V92" s="1607"/>
      <c r="W92" s="1607"/>
      <c r="X92" s="1607"/>
      <c r="Y92" s="1607"/>
      <c r="Z92" s="1607">
        <v>1333</v>
      </c>
      <c r="AA92" s="1607"/>
      <c r="AB92" s="1607"/>
      <c r="AC92" s="1607"/>
      <c r="AD92" s="1607"/>
      <c r="AE92" s="1607"/>
      <c r="AF92" s="1607"/>
      <c r="AG92" s="1607"/>
      <c r="AH92" s="1607"/>
      <c r="AI92" s="1609" t="s">
        <v>238</v>
      </c>
      <c r="AJ92" s="1609"/>
      <c r="AK92" s="1609"/>
      <c r="AL92" s="1609"/>
      <c r="AM92" s="1609"/>
      <c r="AN92" s="1609"/>
      <c r="AO92" s="1609"/>
      <c r="AP92" s="1609"/>
      <c r="AQ92" s="1609"/>
      <c r="AR92" s="1609"/>
      <c r="AS92" s="1609"/>
      <c r="AT92" s="1609"/>
      <c r="AU92" s="1609"/>
      <c r="AV92" s="1609" t="s">
        <v>238</v>
      </c>
      <c r="AW92" s="1609"/>
      <c r="AX92" s="1609"/>
      <c r="AY92" s="1609"/>
      <c r="AZ92" s="1609"/>
      <c r="BA92" s="1609"/>
      <c r="BB92" s="1609"/>
      <c r="BC92" s="1609"/>
      <c r="BD92" s="1609"/>
      <c r="BE92" s="1609"/>
      <c r="BF92" s="505"/>
      <c r="BG92" s="506"/>
      <c r="BH92" s="1609">
        <v>11069</v>
      </c>
      <c r="BI92" s="1609"/>
      <c r="BJ92" s="1609"/>
      <c r="BK92" s="1609"/>
      <c r="BL92" s="1609"/>
      <c r="BM92" s="1609"/>
      <c r="BN92" s="1609"/>
      <c r="BO92" s="1609"/>
      <c r="BP92" s="1609"/>
      <c r="BQ92" s="1609"/>
      <c r="BR92" s="1609"/>
      <c r="BS92" s="1607">
        <v>6551</v>
      </c>
      <c r="BT92" s="1607"/>
      <c r="BU92" s="1607"/>
      <c r="BV92" s="1607"/>
      <c r="BW92" s="1607"/>
      <c r="BX92" s="1607"/>
      <c r="BY92" s="1607"/>
      <c r="BZ92" s="1607"/>
      <c r="CA92" s="1607"/>
      <c r="CB92" s="509"/>
      <c r="CC92" s="509"/>
    </row>
    <row r="93" spans="1:81" s="380" customFormat="1" ht="13.35" customHeight="1">
      <c r="A93" s="522"/>
      <c r="B93" s="522" t="s">
        <v>47</v>
      </c>
      <c r="C93" s="1607">
        <v>21999</v>
      </c>
      <c r="D93" s="1607"/>
      <c r="E93" s="1607"/>
      <c r="F93" s="1607"/>
      <c r="G93" s="1607"/>
      <c r="H93" s="1608"/>
      <c r="I93" s="1608"/>
      <c r="J93" s="1607">
        <v>21386</v>
      </c>
      <c r="K93" s="1607"/>
      <c r="L93" s="1607"/>
      <c r="M93" s="1607"/>
      <c r="N93" s="1607"/>
      <c r="O93" s="1608"/>
      <c r="P93" s="1608"/>
      <c r="Q93" s="1607">
        <v>1237</v>
      </c>
      <c r="R93" s="1607"/>
      <c r="S93" s="1607"/>
      <c r="T93" s="1607"/>
      <c r="U93" s="1607"/>
      <c r="V93" s="1607"/>
      <c r="W93" s="1607"/>
      <c r="X93" s="1607"/>
      <c r="Y93" s="1607"/>
      <c r="Z93" s="1607">
        <v>1998</v>
      </c>
      <c r="AA93" s="1607"/>
      <c r="AB93" s="1607"/>
      <c r="AC93" s="1607"/>
      <c r="AD93" s="1607"/>
      <c r="AE93" s="1607"/>
      <c r="AF93" s="1607"/>
      <c r="AG93" s="1607"/>
      <c r="AH93" s="1607"/>
      <c r="AI93" s="1609" t="s">
        <v>238</v>
      </c>
      <c r="AJ93" s="1609"/>
      <c r="AK93" s="1609"/>
      <c r="AL93" s="1609"/>
      <c r="AM93" s="1609"/>
      <c r="AN93" s="1609"/>
      <c r="AO93" s="1609"/>
      <c r="AP93" s="1609"/>
      <c r="AQ93" s="1609"/>
      <c r="AR93" s="1609"/>
      <c r="AS93" s="1609"/>
      <c r="AT93" s="1609"/>
      <c r="AU93" s="1609"/>
      <c r="AV93" s="1609" t="s">
        <v>238</v>
      </c>
      <c r="AW93" s="1609"/>
      <c r="AX93" s="1609"/>
      <c r="AY93" s="1609"/>
      <c r="AZ93" s="1609"/>
      <c r="BA93" s="1609"/>
      <c r="BB93" s="1609"/>
      <c r="BC93" s="1609"/>
      <c r="BD93" s="1609"/>
      <c r="BE93" s="1609"/>
      <c r="BF93" s="519"/>
      <c r="BG93" s="520"/>
      <c r="BH93" s="1609">
        <v>12675</v>
      </c>
      <c r="BI93" s="1609"/>
      <c r="BJ93" s="1609"/>
      <c r="BK93" s="1609"/>
      <c r="BL93" s="1609"/>
      <c r="BM93" s="1609"/>
      <c r="BN93" s="1609"/>
      <c r="BO93" s="1609"/>
      <c r="BP93" s="1609"/>
      <c r="BQ93" s="1609"/>
      <c r="BR93" s="1609"/>
      <c r="BS93" s="1607">
        <v>9505</v>
      </c>
      <c r="BT93" s="1607"/>
      <c r="BU93" s="1607"/>
      <c r="BV93" s="1607"/>
      <c r="BW93" s="1607"/>
      <c r="BX93" s="1607"/>
      <c r="BY93" s="1607"/>
      <c r="BZ93" s="1607"/>
      <c r="CA93" s="1607"/>
      <c r="CB93" s="521"/>
      <c r="CC93" s="521"/>
    </row>
    <row r="94" spans="1:81" s="380" customFormat="1" ht="13.35" customHeight="1">
      <c r="A94" s="537"/>
      <c r="B94" s="537" t="s">
        <v>237</v>
      </c>
      <c r="C94" s="1607">
        <v>22803</v>
      </c>
      <c r="D94" s="1607"/>
      <c r="E94" s="1607"/>
      <c r="F94" s="1607"/>
      <c r="G94" s="1607"/>
      <c r="H94" s="1608"/>
      <c r="I94" s="1608"/>
      <c r="J94" s="1607">
        <v>23148</v>
      </c>
      <c r="K94" s="1607"/>
      <c r="L94" s="1607"/>
      <c r="M94" s="1607"/>
      <c r="N94" s="1607"/>
      <c r="O94" s="1608"/>
      <c r="P94" s="1608"/>
      <c r="Q94" s="1607">
        <v>1535</v>
      </c>
      <c r="R94" s="1607"/>
      <c r="S94" s="1607"/>
      <c r="T94" s="1607"/>
      <c r="U94" s="1607"/>
      <c r="V94" s="1607"/>
      <c r="W94" s="1607"/>
      <c r="X94" s="1607"/>
      <c r="Y94" s="1607"/>
      <c r="Z94" s="1607">
        <v>2066</v>
      </c>
      <c r="AA94" s="1607"/>
      <c r="AB94" s="1607"/>
      <c r="AC94" s="1607"/>
      <c r="AD94" s="1607"/>
      <c r="AE94" s="1607"/>
      <c r="AF94" s="1607"/>
      <c r="AG94" s="1607"/>
      <c r="AH94" s="1607"/>
      <c r="AI94" s="1609" t="s">
        <v>238</v>
      </c>
      <c r="AJ94" s="1609"/>
      <c r="AK94" s="1609"/>
      <c r="AL94" s="1609"/>
      <c r="AM94" s="1609"/>
      <c r="AN94" s="1609"/>
      <c r="AO94" s="1609"/>
      <c r="AP94" s="1609"/>
      <c r="AQ94" s="1609"/>
      <c r="AR94" s="1609"/>
      <c r="AS94" s="1609"/>
      <c r="AT94" s="1609"/>
      <c r="AU94" s="1609"/>
      <c r="AV94" s="1609" t="s">
        <v>238</v>
      </c>
      <c r="AW94" s="1609"/>
      <c r="AX94" s="1609"/>
      <c r="AY94" s="1609"/>
      <c r="AZ94" s="1609"/>
      <c r="BA94" s="1609"/>
      <c r="BB94" s="1609"/>
      <c r="BC94" s="1609"/>
      <c r="BD94" s="1609"/>
      <c r="BE94" s="1609"/>
      <c r="BF94" s="534"/>
      <c r="BG94" s="535"/>
      <c r="BH94" s="1609">
        <v>11398</v>
      </c>
      <c r="BI94" s="1609"/>
      <c r="BJ94" s="1609"/>
      <c r="BK94" s="1609"/>
      <c r="BL94" s="1609"/>
      <c r="BM94" s="1609"/>
      <c r="BN94" s="1609"/>
      <c r="BO94" s="1609"/>
      <c r="BP94" s="1609"/>
      <c r="BQ94" s="1609"/>
      <c r="BR94" s="1609"/>
      <c r="BS94" s="1607">
        <v>9534</v>
      </c>
      <c r="BT94" s="1607"/>
      <c r="BU94" s="1607"/>
      <c r="BV94" s="1607"/>
      <c r="BW94" s="1607"/>
      <c r="BX94" s="1607"/>
      <c r="BY94" s="1607"/>
      <c r="BZ94" s="1607"/>
      <c r="CA94" s="1607"/>
      <c r="CB94" s="538"/>
      <c r="CC94" s="538"/>
    </row>
    <row r="95" spans="1:81" s="380" customFormat="1" ht="13.35" customHeight="1">
      <c r="A95" s="563"/>
      <c r="B95" s="563" t="s">
        <v>394</v>
      </c>
      <c r="C95" s="1607">
        <v>19251</v>
      </c>
      <c r="D95" s="1607"/>
      <c r="E95" s="1607"/>
      <c r="F95" s="1607"/>
      <c r="G95" s="1607"/>
      <c r="H95" s="1608"/>
      <c r="I95" s="1608"/>
      <c r="J95" s="1607">
        <v>19637</v>
      </c>
      <c r="K95" s="1607"/>
      <c r="L95" s="1607"/>
      <c r="M95" s="1607"/>
      <c r="N95" s="1607"/>
      <c r="O95" s="1608"/>
      <c r="P95" s="1608"/>
      <c r="Q95" s="1607">
        <v>1236</v>
      </c>
      <c r="R95" s="1607"/>
      <c r="S95" s="1607"/>
      <c r="T95" s="1607"/>
      <c r="U95" s="1607"/>
      <c r="V95" s="1607"/>
      <c r="W95" s="1607"/>
      <c r="X95" s="1607"/>
      <c r="Y95" s="1607"/>
      <c r="Z95" s="1607">
        <v>1953</v>
      </c>
      <c r="AA95" s="1607"/>
      <c r="AB95" s="1607"/>
      <c r="AC95" s="1607"/>
      <c r="AD95" s="1607"/>
      <c r="AE95" s="1607"/>
      <c r="AF95" s="1607"/>
      <c r="AG95" s="1607"/>
      <c r="AH95" s="1607"/>
      <c r="AI95" s="1609" t="s">
        <v>238</v>
      </c>
      <c r="AJ95" s="1609"/>
      <c r="AK95" s="1609"/>
      <c r="AL95" s="1609"/>
      <c r="AM95" s="1609"/>
      <c r="AN95" s="1609"/>
      <c r="AO95" s="1609"/>
      <c r="AP95" s="1609"/>
      <c r="AQ95" s="1609"/>
      <c r="AR95" s="1609"/>
      <c r="AS95" s="1609"/>
      <c r="AT95" s="1609"/>
      <c r="AU95" s="1609"/>
      <c r="AV95" s="1609" t="s">
        <v>238</v>
      </c>
      <c r="AW95" s="1609"/>
      <c r="AX95" s="1609"/>
      <c r="AY95" s="1609"/>
      <c r="AZ95" s="1609"/>
      <c r="BA95" s="1609"/>
      <c r="BB95" s="1609"/>
      <c r="BC95" s="1609"/>
      <c r="BD95" s="1609"/>
      <c r="BE95" s="1609"/>
      <c r="BF95" s="565"/>
      <c r="BG95" s="566"/>
      <c r="BH95" s="1609">
        <v>10770</v>
      </c>
      <c r="BI95" s="1609"/>
      <c r="BJ95" s="1609"/>
      <c r="BK95" s="1609"/>
      <c r="BL95" s="1609"/>
      <c r="BM95" s="1609"/>
      <c r="BN95" s="1609"/>
      <c r="BO95" s="1609"/>
      <c r="BP95" s="1609"/>
      <c r="BQ95" s="1609"/>
      <c r="BR95" s="1609"/>
      <c r="BS95" s="1607">
        <v>8596</v>
      </c>
      <c r="BT95" s="1607"/>
      <c r="BU95" s="1607"/>
      <c r="BV95" s="1607"/>
      <c r="BW95" s="1607"/>
      <c r="BX95" s="1607"/>
      <c r="BY95" s="1607"/>
      <c r="BZ95" s="1607"/>
      <c r="CA95" s="1607"/>
      <c r="CB95" s="567"/>
      <c r="CC95" s="567"/>
    </row>
    <row r="96" spans="1:81" s="380" customFormat="1" ht="13.35" customHeight="1">
      <c r="A96" s="626"/>
      <c r="B96" s="626"/>
      <c r="C96" s="624"/>
      <c r="D96" s="624"/>
      <c r="E96" s="624"/>
      <c r="F96" s="624"/>
      <c r="G96" s="624"/>
      <c r="H96" s="625"/>
      <c r="I96" s="625"/>
      <c r="J96" s="624"/>
      <c r="K96" s="624"/>
      <c r="L96" s="624"/>
      <c r="M96" s="624"/>
      <c r="N96" s="624"/>
      <c r="O96" s="625"/>
      <c r="P96" s="625"/>
      <c r="Q96" s="624"/>
      <c r="R96" s="624"/>
      <c r="S96" s="624"/>
      <c r="T96" s="624"/>
      <c r="U96" s="624"/>
      <c r="V96" s="624"/>
      <c r="W96" s="624"/>
      <c r="X96" s="624"/>
      <c r="Y96" s="624"/>
      <c r="Z96" s="624"/>
      <c r="AA96" s="624"/>
      <c r="AB96" s="624"/>
      <c r="AC96" s="624"/>
      <c r="AD96" s="624"/>
      <c r="AE96" s="624"/>
      <c r="AF96" s="624"/>
      <c r="AG96" s="624"/>
      <c r="AH96" s="624"/>
      <c r="AI96" s="623"/>
      <c r="AJ96" s="623"/>
      <c r="AK96" s="623"/>
      <c r="AL96" s="623"/>
      <c r="AM96" s="623"/>
      <c r="AN96" s="623"/>
      <c r="AO96" s="623"/>
      <c r="AP96" s="623"/>
      <c r="AQ96" s="623"/>
      <c r="AR96" s="623"/>
      <c r="AS96" s="623"/>
      <c r="AT96" s="623"/>
      <c r="AU96" s="623"/>
      <c r="AV96" s="623"/>
      <c r="AW96" s="623"/>
      <c r="AX96" s="623"/>
      <c r="AY96" s="623"/>
      <c r="AZ96" s="623"/>
      <c r="BA96" s="623"/>
      <c r="BB96" s="623"/>
      <c r="BC96" s="623"/>
      <c r="BD96" s="623"/>
      <c r="BE96" s="623"/>
      <c r="BF96" s="623"/>
      <c r="BG96" s="624"/>
      <c r="BH96" s="623"/>
      <c r="BI96" s="623"/>
      <c r="BJ96" s="623"/>
      <c r="BK96" s="623"/>
      <c r="BL96" s="623"/>
      <c r="BM96" s="623"/>
      <c r="BN96" s="623"/>
      <c r="BO96" s="623"/>
      <c r="BP96" s="623"/>
      <c r="BQ96" s="623"/>
      <c r="BR96" s="623"/>
      <c r="BS96" s="624"/>
      <c r="BT96" s="624"/>
      <c r="BU96" s="624"/>
      <c r="BV96" s="624"/>
      <c r="BW96" s="624"/>
      <c r="BX96" s="624"/>
      <c r="BY96" s="624"/>
      <c r="BZ96" s="624"/>
      <c r="CA96" s="624"/>
      <c r="CB96" s="627"/>
      <c r="CC96" s="627"/>
    </row>
    <row r="97" spans="1:81" s="380" customFormat="1" ht="13.35" customHeight="1">
      <c r="A97" s="626">
        <v>2020</v>
      </c>
      <c r="B97" s="626" t="s">
        <v>395</v>
      </c>
      <c r="C97" s="1607">
        <v>16612</v>
      </c>
      <c r="D97" s="1607"/>
      <c r="E97" s="1607"/>
      <c r="F97" s="1607"/>
      <c r="G97" s="1607"/>
      <c r="H97" s="1608"/>
      <c r="I97" s="1608"/>
      <c r="J97" s="1607">
        <v>15274</v>
      </c>
      <c r="K97" s="1607"/>
      <c r="L97" s="1607"/>
      <c r="M97" s="1607"/>
      <c r="N97" s="1607"/>
      <c r="O97" s="1608"/>
      <c r="P97" s="1608"/>
      <c r="Q97" s="1607">
        <v>373</v>
      </c>
      <c r="R97" s="1607"/>
      <c r="S97" s="1607"/>
      <c r="T97" s="1607"/>
      <c r="U97" s="1607"/>
      <c r="V97" s="1607"/>
      <c r="W97" s="1607"/>
      <c r="X97" s="1607"/>
      <c r="Y97" s="1607"/>
      <c r="Z97" s="1607">
        <v>1313</v>
      </c>
      <c r="AA97" s="1607"/>
      <c r="AB97" s="1607"/>
      <c r="AC97" s="1607"/>
      <c r="AD97" s="1607"/>
      <c r="AE97" s="1607"/>
      <c r="AF97" s="1607"/>
      <c r="AG97" s="1607"/>
      <c r="AH97" s="1607"/>
      <c r="AI97" s="1609" t="s">
        <v>238</v>
      </c>
      <c r="AJ97" s="1609"/>
      <c r="AK97" s="1609"/>
      <c r="AL97" s="1609"/>
      <c r="AM97" s="1609"/>
      <c r="AN97" s="1609"/>
      <c r="AO97" s="1609"/>
      <c r="AP97" s="1609"/>
      <c r="AQ97" s="1609"/>
      <c r="AR97" s="1609"/>
      <c r="AS97" s="1609"/>
      <c r="AT97" s="1609"/>
      <c r="AU97" s="1609"/>
      <c r="AV97" s="1609" t="s">
        <v>238</v>
      </c>
      <c r="AW97" s="1609"/>
      <c r="AX97" s="1609"/>
      <c r="AY97" s="1609"/>
      <c r="AZ97" s="1609"/>
      <c r="BA97" s="1609"/>
      <c r="BB97" s="1609"/>
      <c r="BC97" s="1609"/>
      <c r="BD97" s="1609"/>
      <c r="BE97" s="1609"/>
      <c r="BF97" s="623"/>
      <c r="BG97" s="624"/>
      <c r="BH97" s="1609">
        <v>11281</v>
      </c>
      <c r="BI97" s="1609"/>
      <c r="BJ97" s="1609"/>
      <c r="BK97" s="1609"/>
      <c r="BL97" s="1609"/>
      <c r="BM97" s="1609"/>
      <c r="BN97" s="1609"/>
      <c r="BO97" s="1609"/>
      <c r="BP97" s="1609"/>
      <c r="BQ97" s="1609"/>
      <c r="BR97" s="1609"/>
      <c r="BS97" s="1607">
        <v>7042</v>
      </c>
      <c r="BT97" s="1607"/>
      <c r="BU97" s="1607"/>
      <c r="BV97" s="1607"/>
      <c r="BW97" s="1607"/>
      <c r="BX97" s="1607"/>
      <c r="BY97" s="1607"/>
      <c r="BZ97" s="1607"/>
      <c r="CA97" s="1607"/>
      <c r="CB97" s="627"/>
      <c r="CC97" s="627"/>
    </row>
    <row r="98" spans="1:81" s="380" customFormat="1" ht="13.35" customHeight="1">
      <c r="A98" s="647"/>
      <c r="B98" s="647" t="s">
        <v>47</v>
      </c>
      <c r="C98" s="1607">
        <v>22327</v>
      </c>
      <c r="D98" s="1607"/>
      <c r="E98" s="1607"/>
      <c r="F98" s="1607"/>
      <c r="G98" s="1607"/>
      <c r="H98" s="1608"/>
      <c r="I98" s="1608"/>
      <c r="J98" s="1607">
        <v>22717</v>
      </c>
      <c r="K98" s="1607"/>
      <c r="L98" s="1607"/>
      <c r="M98" s="1607"/>
      <c r="N98" s="1607"/>
      <c r="O98" s="1608"/>
      <c r="P98" s="1608"/>
      <c r="Q98" s="1607">
        <v>1235</v>
      </c>
      <c r="R98" s="1607"/>
      <c r="S98" s="1607"/>
      <c r="T98" s="1607"/>
      <c r="U98" s="1607"/>
      <c r="V98" s="1607"/>
      <c r="W98" s="1607"/>
      <c r="X98" s="1607"/>
      <c r="Y98" s="1607"/>
      <c r="Z98" s="1607">
        <v>1924</v>
      </c>
      <c r="AA98" s="1607"/>
      <c r="AB98" s="1607"/>
      <c r="AC98" s="1607"/>
      <c r="AD98" s="1607"/>
      <c r="AE98" s="1607"/>
      <c r="AF98" s="1607"/>
      <c r="AG98" s="1607"/>
      <c r="AH98" s="1607"/>
      <c r="AI98" s="1609" t="s">
        <v>238</v>
      </c>
      <c r="AJ98" s="1609"/>
      <c r="AK98" s="1609"/>
      <c r="AL98" s="1609"/>
      <c r="AM98" s="1609"/>
      <c r="AN98" s="1609"/>
      <c r="AO98" s="1609"/>
      <c r="AP98" s="1609"/>
      <c r="AQ98" s="1609"/>
      <c r="AR98" s="1609"/>
      <c r="AS98" s="1609"/>
      <c r="AT98" s="1609"/>
      <c r="AU98" s="1609"/>
      <c r="AV98" s="1609" t="s">
        <v>238</v>
      </c>
      <c r="AW98" s="1609"/>
      <c r="AX98" s="1609"/>
      <c r="AY98" s="1609"/>
      <c r="AZ98" s="1609"/>
      <c r="BA98" s="1609"/>
      <c r="BB98" s="1609"/>
      <c r="BC98" s="1609"/>
      <c r="BD98" s="1609"/>
      <c r="BE98" s="1609"/>
      <c r="BF98" s="644"/>
      <c r="BG98" s="645"/>
      <c r="BH98" s="1609">
        <v>10219</v>
      </c>
      <c r="BI98" s="1609"/>
      <c r="BJ98" s="1609"/>
      <c r="BK98" s="1609"/>
      <c r="BL98" s="1609"/>
      <c r="BM98" s="1609"/>
      <c r="BN98" s="1609"/>
      <c r="BO98" s="1609"/>
      <c r="BP98" s="1609"/>
      <c r="BQ98" s="1609"/>
      <c r="BR98" s="1609"/>
      <c r="BS98" s="1607">
        <v>9656</v>
      </c>
      <c r="BT98" s="1607"/>
      <c r="BU98" s="1607"/>
      <c r="BV98" s="1607"/>
      <c r="BW98" s="1607"/>
      <c r="BX98" s="1607"/>
      <c r="BY98" s="1607"/>
      <c r="BZ98" s="1607"/>
      <c r="CA98" s="1607"/>
      <c r="CB98" s="646"/>
      <c r="CC98" s="646"/>
    </row>
    <row r="99" spans="1:81" s="380" customFormat="1" ht="13.35" customHeight="1">
      <c r="A99" s="672"/>
      <c r="B99" s="672" t="s">
        <v>237</v>
      </c>
      <c r="C99" s="1607">
        <v>22695</v>
      </c>
      <c r="D99" s="1607"/>
      <c r="E99" s="1607"/>
      <c r="F99" s="1607"/>
      <c r="G99" s="1607"/>
      <c r="H99" s="1608"/>
      <c r="I99" s="1608"/>
      <c r="J99" s="1607">
        <v>21977</v>
      </c>
      <c r="K99" s="1607"/>
      <c r="L99" s="1607"/>
      <c r="M99" s="1607"/>
      <c r="N99" s="1607"/>
      <c r="O99" s="1608"/>
      <c r="P99" s="1608"/>
      <c r="Q99" s="1607">
        <v>1587</v>
      </c>
      <c r="R99" s="1607"/>
      <c r="S99" s="1607"/>
      <c r="T99" s="1607"/>
      <c r="U99" s="1607"/>
      <c r="V99" s="1607"/>
      <c r="W99" s="1607"/>
      <c r="X99" s="1607"/>
      <c r="Y99" s="1607"/>
      <c r="Z99" s="1607">
        <v>2024</v>
      </c>
      <c r="AA99" s="1607"/>
      <c r="AB99" s="1607"/>
      <c r="AC99" s="1607"/>
      <c r="AD99" s="1607"/>
      <c r="AE99" s="1607"/>
      <c r="AF99" s="1607"/>
      <c r="AG99" s="1607"/>
      <c r="AH99" s="1607"/>
      <c r="AI99" s="1609" t="s">
        <v>238</v>
      </c>
      <c r="AJ99" s="1609"/>
      <c r="AK99" s="1609"/>
      <c r="AL99" s="1609"/>
      <c r="AM99" s="1609"/>
      <c r="AN99" s="1609"/>
      <c r="AO99" s="1609"/>
      <c r="AP99" s="1609"/>
      <c r="AQ99" s="1609"/>
      <c r="AR99" s="1609"/>
      <c r="AS99" s="1609"/>
      <c r="AT99" s="1609"/>
      <c r="AU99" s="1609"/>
      <c r="AV99" s="1609" t="s">
        <v>238</v>
      </c>
      <c r="AW99" s="1609"/>
      <c r="AX99" s="1609"/>
      <c r="AY99" s="1609"/>
      <c r="AZ99" s="1609"/>
      <c r="BA99" s="1609"/>
      <c r="BB99" s="1609"/>
      <c r="BC99" s="1609"/>
      <c r="BD99" s="1609"/>
      <c r="BE99" s="1609"/>
      <c r="BF99" s="669"/>
      <c r="BG99" s="670"/>
      <c r="BH99" s="1609">
        <v>10118</v>
      </c>
      <c r="BI99" s="1609"/>
      <c r="BJ99" s="1609"/>
      <c r="BK99" s="1609"/>
      <c r="BL99" s="1609"/>
      <c r="BM99" s="1609"/>
      <c r="BN99" s="1609"/>
      <c r="BO99" s="1609"/>
      <c r="BP99" s="1609"/>
      <c r="BQ99" s="1609"/>
      <c r="BR99" s="1609"/>
      <c r="BS99" s="1607">
        <v>9771</v>
      </c>
      <c r="BT99" s="1607"/>
      <c r="BU99" s="1607"/>
      <c r="BV99" s="1607"/>
      <c r="BW99" s="1607"/>
      <c r="BX99" s="1607"/>
      <c r="BY99" s="1607"/>
      <c r="BZ99" s="1607"/>
      <c r="CA99" s="1607"/>
      <c r="CB99" s="671"/>
      <c r="CC99" s="671"/>
    </row>
    <row r="100" spans="1:81" s="380" customFormat="1" ht="13.35" customHeight="1">
      <c r="A100" s="765"/>
      <c r="B100" s="765" t="s">
        <v>394</v>
      </c>
      <c r="C100" s="1607">
        <v>20443</v>
      </c>
      <c r="D100" s="1607"/>
      <c r="E100" s="1607"/>
      <c r="F100" s="1607"/>
      <c r="G100" s="1607"/>
      <c r="H100" s="1608"/>
      <c r="I100" s="1608"/>
      <c r="J100" s="1607">
        <v>19835</v>
      </c>
      <c r="K100" s="1607"/>
      <c r="L100" s="1607"/>
      <c r="M100" s="1607"/>
      <c r="N100" s="1607"/>
      <c r="O100" s="1608"/>
      <c r="P100" s="1608"/>
      <c r="Q100" s="1607">
        <v>1229</v>
      </c>
      <c r="R100" s="1607"/>
      <c r="S100" s="1607"/>
      <c r="T100" s="1607"/>
      <c r="U100" s="1607"/>
      <c r="V100" s="1607"/>
      <c r="W100" s="1607"/>
      <c r="X100" s="1607"/>
      <c r="Y100" s="1607"/>
      <c r="Z100" s="1607">
        <v>1881</v>
      </c>
      <c r="AA100" s="1607"/>
      <c r="AB100" s="1607"/>
      <c r="AC100" s="1607"/>
      <c r="AD100" s="1607"/>
      <c r="AE100" s="1607"/>
      <c r="AF100" s="1607"/>
      <c r="AG100" s="1607"/>
      <c r="AH100" s="1607"/>
      <c r="AI100" s="1609" t="s">
        <v>238</v>
      </c>
      <c r="AJ100" s="1609"/>
      <c r="AK100" s="1609"/>
      <c r="AL100" s="1609"/>
      <c r="AM100" s="1609"/>
      <c r="AN100" s="1609"/>
      <c r="AO100" s="1609"/>
      <c r="AP100" s="1609"/>
      <c r="AQ100" s="1609"/>
      <c r="AR100" s="1609"/>
      <c r="AS100" s="1609"/>
      <c r="AT100" s="1609"/>
      <c r="AU100" s="1609"/>
      <c r="AV100" s="1609" t="s">
        <v>238</v>
      </c>
      <c r="AW100" s="1609"/>
      <c r="AX100" s="1609"/>
      <c r="AY100" s="1609"/>
      <c r="AZ100" s="1609"/>
      <c r="BA100" s="1609"/>
      <c r="BB100" s="1609"/>
      <c r="BC100" s="1609"/>
      <c r="BD100" s="1609"/>
      <c r="BE100" s="1609"/>
      <c r="BF100" s="763"/>
      <c r="BG100" s="761"/>
      <c r="BH100" s="1609">
        <v>10624</v>
      </c>
      <c r="BI100" s="1609"/>
      <c r="BJ100" s="1609"/>
      <c r="BK100" s="1609"/>
      <c r="BL100" s="1609"/>
      <c r="BM100" s="1609"/>
      <c r="BN100" s="1609"/>
      <c r="BO100" s="1609"/>
      <c r="BP100" s="1609"/>
      <c r="BQ100" s="1609"/>
      <c r="BR100" s="1609"/>
      <c r="BS100" s="1607">
        <v>9015</v>
      </c>
      <c r="BT100" s="1607"/>
      <c r="BU100" s="1607"/>
      <c r="BV100" s="1607"/>
      <c r="BW100" s="1607"/>
      <c r="BX100" s="1607"/>
      <c r="BY100" s="1607"/>
      <c r="BZ100" s="1607"/>
      <c r="CA100" s="1607"/>
      <c r="CB100" s="764"/>
      <c r="CC100" s="764"/>
    </row>
    <row r="101" spans="1:81" s="380" customFormat="1" ht="13.35" customHeight="1">
      <c r="A101" s="833"/>
      <c r="B101" s="833"/>
      <c r="C101" s="829"/>
      <c r="D101" s="829"/>
      <c r="E101" s="829"/>
      <c r="F101" s="829"/>
      <c r="G101" s="829"/>
      <c r="H101" s="830"/>
      <c r="I101" s="830"/>
      <c r="J101" s="829"/>
      <c r="K101" s="829"/>
      <c r="L101" s="829"/>
      <c r="M101" s="829"/>
      <c r="N101" s="829"/>
      <c r="O101" s="830"/>
      <c r="P101" s="830"/>
      <c r="Q101" s="829"/>
      <c r="R101" s="829"/>
      <c r="S101" s="829"/>
      <c r="T101" s="829"/>
      <c r="U101" s="829"/>
      <c r="V101" s="829"/>
      <c r="W101" s="829"/>
      <c r="X101" s="829"/>
      <c r="Y101" s="829"/>
      <c r="Z101" s="829"/>
      <c r="AA101" s="829"/>
      <c r="AB101" s="829"/>
      <c r="AC101" s="829"/>
      <c r="AD101" s="829"/>
      <c r="AE101" s="829"/>
      <c r="AF101" s="829"/>
      <c r="AG101" s="829"/>
      <c r="AH101" s="829"/>
      <c r="AI101" s="831"/>
      <c r="AJ101" s="831"/>
      <c r="AK101" s="831"/>
      <c r="AL101" s="831"/>
      <c r="AM101" s="831"/>
      <c r="AN101" s="831"/>
      <c r="AO101" s="831"/>
      <c r="AP101" s="831"/>
      <c r="AQ101" s="831"/>
      <c r="AR101" s="831"/>
      <c r="AS101" s="831"/>
      <c r="AT101" s="831"/>
      <c r="AU101" s="831"/>
      <c r="AV101" s="831"/>
      <c r="AW101" s="831"/>
      <c r="AX101" s="831"/>
      <c r="AY101" s="831"/>
      <c r="AZ101" s="831"/>
      <c r="BA101" s="831"/>
      <c r="BB101" s="831"/>
      <c r="BC101" s="831"/>
      <c r="BD101" s="831"/>
      <c r="BE101" s="831"/>
      <c r="BF101" s="831"/>
      <c r="BG101" s="829"/>
      <c r="BH101" s="831"/>
      <c r="BI101" s="831"/>
      <c r="BJ101" s="831"/>
      <c r="BK101" s="831"/>
      <c r="BL101" s="831"/>
      <c r="BM101" s="831"/>
      <c r="BN101" s="831"/>
      <c r="BO101" s="831"/>
      <c r="BP101" s="831"/>
      <c r="BQ101" s="831"/>
      <c r="BR101" s="831"/>
      <c r="BS101" s="829"/>
      <c r="BT101" s="829"/>
      <c r="BU101" s="829"/>
      <c r="BV101" s="829"/>
      <c r="BW101" s="829"/>
      <c r="BX101" s="829"/>
      <c r="BY101" s="829"/>
      <c r="BZ101" s="829"/>
      <c r="CA101" s="829"/>
      <c r="CB101" s="832"/>
      <c r="CC101" s="832"/>
    </row>
    <row r="102" spans="1:81" s="380" customFormat="1" ht="13.35" customHeight="1">
      <c r="A102" s="833">
        <v>2021</v>
      </c>
      <c r="B102" s="833" t="s">
        <v>395</v>
      </c>
      <c r="C102" s="1607">
        <v>15970</v>
      </c>
      <c r="D102" s="1607"/>
      <c r="E102" s="1607"/>
      <c r="F102" s="1607"/>
      <c r="G102" s="1607"/>
      <c r="H102" s="1608"/>
      <c r="I102" s="1608"/>
      <c r="J102" s="1607">
        <v>13477</v>
      </c>
      <c r="K102" s="1607"/>
      <c r="L102" s="1607"/>
      <c r="M102" s="1607"/>
      <c r="N102" s="1607"/>
      <c r="O102" s="1608"/>
      <c r="P102" s="1608"/>
      <c r="Q102" s="1607">
        <v>376</v>
      </c>
      <c r="R102" s="1607"/>
      <c r="S102" s="1607"/>
      <c r="T102" s="1607"/>
      <c r="U102" s="1607"/>
      <c r="V102" s="1607"/>
      <c r="W102" s="1607"/>
      <c r="X102" s="1607"/>
      <c r="Y102" s="1607"/>
      <c r="Z102" s="1607">
        <v>1337</v>
      </c>
      <c r="AA102" s="1607"/>
      <c r="AB102" s="1607"/>
      <c r="AC102" s="1607"/>
      <c r="AD102" s="1607"/>
      <c r="AE102" s="1607"/>
      <c r="AF102" s="1607"/>
      <c r="AG102" s="1607"/>
      <c r="AH102" s="1607"/>
      <c r="AI102" s="1609" t="s">
        <v>238</v>
      </c>
      <c r="AJ102" s="1609"/>
      <c r="AK102" s="1609"/>
      <c r="AL102" s="1609"/>
      <c r="AM102" s="1609"/>
      <c r="AN102" s="1609"/>
      <c r="AO102" s="1609"/>
      <c r="AP102" s="1609"/>
      <c r="AQ102" s="1609"/>
      <c r="AR102" s="1609"/>
      <c r="AS102" s="1609"/>
      <c r="AT102" s="1609"/>
      <c r="AU102" s="1609"/>
      <c r="AV102" s="1609" t="s">
        <v>238</v>
      </c>
      <c r="AW102" s="1609"/>
      <c r="AX102" s="1609"/>
      <c r="AY102" s="1609"/>
      <c r="AZ102" s="1609"/>
      <c r="BA102" s="1609"/>
      <c r="BB102" s="1609"/>
      <c r="BC102" s="1609"/>
      <c r="BD102" s="1609"/>
      <c r="BE102" s="1609"/>
      <c r="BF102" s="831"/>
      <c r="BG102" s="829"/>
      <c r="BH102" s="1609">
        <v>10262</v>
      </c>
      <c r="BI102" s="1609"/>
      <c r="BJ102" s="1609"/>
      <c r="BK102" s="1609"/>
      <c r="BL102" s="1609"/>
      <c r="BM102" s="1609"/>
      <c r="BN102" s="1609"/>
      <c r="BO102" s="1609"/>
      <c r="BP102" s="1609"/>
      <c r="BQ102" s="1609"/>
      <c r="BR102" s="1609"/>
      <c r="BS102" s="1607">
        <v>6522</v>
      </c>
      <c r="BT102" s="1607"/>
      <c r="BU102" s="1607"/>
      <c r="BV102" s="1607"/>
      <c r="BW102" s="1607"/>
      <c r="BX102" s="1607"/>
      <c r="BY102" s="1607"/>
      <c r="BZ102" s="1607"/>
      <c r="CA102" s="1607"/>
      <c r="CB102" s="832"/>
      <c r="CC102" s="832"/>
    </row>
    <row r="103" spans="1:81" s="380" customFormat="1" ht="13.35" customHeight="1">
      <c r="A103" s="909"/>
      <c r="B103" s="909" t="s">
        <v>47</v>
      </c>
      <c r="C103" s="1607">
        <v>22774</v>
      </c>
      <c r="D103" s="1607"/>
      <c r="E103" s="1607"/>
      <c r="F103" s="1607"/>
      <c r="G103" s="1607"/>
      <c r="H103" s="1608" t="s">
        <v>1698</v>
      </c>
      <c r="I103" s="1608"/>
      <c r="J103" s="1607">
        <v>20834</v>
      </c>
      <c r="K103" s="1607"/>
      <c r="L103" s="1607"/>
      <c r="M103" s="1607"/>
      <c r="N103" s="1607"/>
      <c r="O103" s="1608" t="s">
        <v>1698</v>
      </c>
      <c r="P103" s="1608"/>
      <c r="Q103" s="1607">
        <v>1266</v>
      </c>
      <c r="R103" s="1607"/>
      <c r="S103" s="1607"/>
      <c r="T103" s="1607"/>
      <c r="U103" s="1607"/>
      <c r="V103" s="1607"/>
      <c r="W103" s="1607"/>
      <c r="X103" s="1607"/>
      <c r="Y103" s="1607"/>
      <c r="Z103" s="1607">
        <v>2109</v>
      </c>
      <c r="AA103" s="1607"/>
      <c r="AB103" s="1607"/>
      <c r="AC103" s="1607"/>
      <c r="AD103" s="1607"/>
      <c r="AE103" s="1607"/>
      <c r="AF103" s="1607"/>
      <c r="AG103" s="1607"/>
      <c r="AH103" s="1607"/>
      <c r="AI103" s="1609" t="s">
        <v>238</v>
      </c>
      <c r="AJ103" s="1609"/>
      <c r="AK103" s="1609"/>
      <c r="AL103" s="1609"/>
      <c r="AM103" s="1609"/>
      <c r="AN103" s="1609"/>
      <c r="AO103" s="1609"/>
      <c r="AP103" s="1609"/>
      <c r="AQ103" s="1609"/>
      <c r="AR103" s="1609"/>
      <c r="AS103" s="1609"/>
      <c r="AT103" s="1609"/>
      <c r="AU103" s="1609"/>
      <c r="AV103" s="1609" t="s">
        <v>238</v>
      </c>
      <c r="AW103" s="1609"/>
      <c r="AX103" s="1609"/>
      <c r="AY103" s="1609"/>
      <c r="AZ103" s="1609"/>
      <c r="BA103" s="1609"/>
      <c r="BB103" s="1609"/>
      <c r="BC103" s="1609"/>
      <c r="BD103" s="1609"/>
      <c r="BE103" s="1609"/>
      <c r="BF103" s="907"/>
      <c r="BG103" s="905"/>
      <c r="BH103" s="1609">
        <v>11673</v>
      </c>
      <c r="BI103" s="1609"/>
      <c r="BJ103" s="1609"/>
      <c r="BK103" s="1609"/>
      <c r="BL103" s="1609"/>
      <c r="BM103" s="1609"/>
      <c r="BN103" s="1609"/>
      <c r="BO103" s="1609"/>
      <c r="BP103" s="1609"/>
      <c r="BQ103" s="1609"/>
      <c r="BR103" s="1609"/>
      <c r="BS103" s="1607">
        <v>9861</v>
      </c>
      <c r="BT103" s="1607"/>
      <c r="BU103" s="1607"/>
      <c r="BV103" s="1607"/>
      <c r="BW103" s="1607"/>
      <c r="BX103" s="1607"/>
      <c r="BY103" s="1607"/>
      <c r="BZ103" s="1607"/>
      <c r="CA103" s="1607"/>
      <c r="CB103" s="908" t="s">
        <v>1698</v>
      </c>
      <c r="CC103" s="908"/>
    </row>
    <row r="104" spans="1:81" s="380" customFormat="1" ht="13.35" customHeight="1">
      <c r="A104" s="1047"/>
      <c r="B104" s="1047" t="s">
        <v>237</v>
      </c>
      <c r="C104" s="1607">
        <v>22463</v>
      </c>
      <c r="D104" s="1607"/>
      <c r="E104" s="1607"/>
      <c r="F104" s="1607"/>
      <c r="G104" s="1607"/>
      <c r="H104" s="1608"/>
      <c r="I104" s="1608"/>
      <c r="J104" s="1607">
        <v>20598</v>
      </c>
      <c r="K104" s="1607"/>
      <c r="L104" s="1607"/>
      <c r="M104" s="1607"/>
      <c r="N104" s="1607"/>
      <c r="O104" s="1608"/>
      <c r="P104" s="1608"/>
      <c r="Q104" s="1607">
        <v>1544</v>
      </c>
      <c r="R104" s="1607"/>
      <c r="S104" s="1607"/>
      <c r="T104" s="1607"/>
      <c r="U104" s="1607"/>
      <c r="V104" s="1607"/>
      <c r="W104" s="1607"/>
      <c r="X104" s="1607"/>
      <c r="Y104" s="1607"/>
      <c r="Z104" s="1607">
        <v>2118</v>
      </c>
      <c r="AA104" s="1607"/>
      <c r="AB104" s="1607"/>
      <c r="AC104" s="1607"/>
      <c r="AD104" s="1607"/>
      <c r="AE104" s="1607"/>
      <c r="AF104" s="1607"/>
      <c r="AG104" s="1607"/>
      <c r="AH104" s="1607"/>
      <c r="AI104" s="1609" t="s">
        <v>238</v>
      </c>
      <c r="AJ104" s="1609"/>
      <c r="AK104" s="1609"/>
      <c r="AL104" s="1609"/>
      <c r="AM104" s="1609"/>
      <c r="AN104" s="1609"/>
      <c r="AO104" s="1609"/>
      <c r="AP104" s="1609"/>
      <c r="AQ104" s="1609"/>
      <c r="AR104" s="1609"/>
      <c r="AS104" s="1609"/>
      <c r="AT104" s="1609"/>
      <c r="AU104" s="1609"/>
      <c r="AV104" s="1609" t="s">
        <v>238</v>
      </c>
      <c r="AW104" s="1609"/>
      <c r="AX104" s="1609"/>
      <c r="AY104" s="1609"/>
      <c r="AZ104" s="1609"/>
      <c r="BA104" s="1609"/>
      <c r="BB104" s="1609"/>
      <c r="BC104" s="1609"/>
      <c r="BD104" s="1609"/>
      <c r="BE104" s="1609"/>
      <c r="BF104" s="1043"/>
      <c r="BG104" s="1044"/>
      <c r="BH104" s="1609">
        <v>10400</v>
      </c>
      <c r="BI104" s="1609"/>
      <c r="BJ104" s="1609"/>
      <c r="BK104" s="1609"/>
      <c r="BL104" s="1609"/>
      <c r="BM104" s="1609"/>
      <c r="BN104" s="1609"/>
      <c r="BO104" s="1609"/>
      <c r="BP104" s="1609"/>
      <c r="BQ104" s="1609"/>
      <c r="BR104" s="1609"/>
      <c r="BS104" s="1607">
        <v>9561</v>
      </c>
      <c r="BT104" s="1607"/>
      <c r="BU104" s="1607"/>
      <c r="BV104" s="1607"/>
      <c r="BW104" s="1607"/>
      <c r="BX104" s="1607"/>
      <c r="BY104" s="1607"/>
      <c r="BZ104" s="1607"/>
      <c r="CA104" s="1607"/>
      <c r="CB104" s="1046"/>
      <c r="CC104" s="1046"/>
    </row>
    <row r="105" spans="1:81" ht="13.35" customHeight="1">
      <c r="A105" s="209"/>
      <c r="B105" s="209"/>
      <c r="C105" s="1607"/>
      <c r="D105" s="1607"/>
      <c r="E105" s="1607"/>
      <c r="F105" s="1607"/>
      <c r="G105" s="1607"/>
      <c r="H105" s="1607"/>
      <c r="I105" s="330"/>
      <c r="J105" s="1607"/>
      <c r="K105" s="1607"/>
      <c r="L105" s="1607"/>
      <c r="M105" s="1607"/>
      <c r="N105" s="1607"/>
      <c r="O105" s="1607"/>
      <c r="P105" s="330"/>
      <c r="Q105" s="1607"/>
      <c r="R105" s="1607"/>
      <c r="S105" s="1607"/>
      <c r="T105" s="1607"/>
      <c r="U105" s="1607"/>
      <c r="V105" s="1607"/>
      <c r="W105" s="1607"/>
      <c r="X105" s="1607"/>
      <c r="Y105" s="330"/>
      <c r="Z105" s="1607"/>
      <c r="AA105" s="1607"/>
      <c r="AB105" s="1607"/>
      <c r="AC105" s="1607"/>
      <c r="AD105" s="1607"/>
      <c r="AE105" s="1607"/>
      <c r="AF105" s="1607"/>
      <c r="AG105" s="1607"/>
      <c r="AH105" s="330"/>
      <c r="AI105" s="1609"/>
      <c r="AJ105" s="1609"/>
      <c r="AK105" s="1609"/>
      <c r="AL105" s="1609"/>
      <c r="AM105" s="1609"/>
      <c r="AN105" s="1609"/>
      <c r="AO105" s="1609"/>
      <c r="AP105" s="1609"/>
      <c r="AQ105" s="1609"/>
      <c r="AR105" s="1609"/>
      <c r="AS105" s="1609"/>
      <c r="AT105" s="1609"/>
      <c r="AU105" s="330"/>
      <c r="AV105" s="1609"/>
      <c r="AW105" s="1609"/>
      <c r="AX105" s="1609"/>
      <c r="AY105" s="1609"/>
      <c r="AZ105" s="1609"/>
      <c r="BA105" s="1609"/>
      <c r="BB105" s="1609"/>
      <c r="BC105" s="1609"/>
      <c r="BD105" s="1609"/>
      <c r="BE105" s="1609"/>
      <c r="BF105" s="1609"/>
      <c r="BG105" s="330"/>
      <c r="BH105" s="1609"/>
      <c r="BI105" s="1609"/>
      <c r="BJ105" s="1609"/>
      <c r="BK105" s="1609"/>
      <c r="BL105" s="1609"/>
      <c r="BM105" s="1609"/>
      <c r="BN105" s="1609"/>
      <c r="BO105" s="1609"/>
      <c r="BP105" s="1609"/>
      <c r="BQ105" s="1609"/>
      <c r="BR105" s="330"/>
      <c r="BS105" s="1607"/>
      <c r="BT105" s="1607"/>
      <c r="BU105" s="1607"/>
      <c r="BV105" s="1607"/>
      <c r="BW105" s="1607"/>
      <c r="BX105" s="1607"/>
      <c r="BY105" s="1607"/>
      <c r="BZ105" s="1607"/>
      <c r="CA105" s="1607"/>
      <c r="CB105" s="1607"/>
      <c r="CC105" s="330"/>
    </row>
    <row r="106" spans="1:81" s="221" customFormat="1" ht="13.35" customHeight="1">
      <c r="A106" s="221" t="s">
        <v>1042</v>
      </c>
      <c r="B106" s="209"/>
      <c r="C106" s="316"/>
      <c r="D106" s="316"/>
      <c r="E106" s="316"/>
      <c r="F106" s="316"/>
      <c r="G106" s="316"/>
      <c r="H106" s="316"/>
      <c r="I106" s="316"/>
      <c r="J106" s="330"/>
      <c r="K106" s="316"/>
      <c r="L106" s="316"/>
      <c r="M106" s="316"/>
      <c r="N106" s="316"/>
      <c r="O106" s="316"/>
      <c r="P106" s="316"/>
      <c r="Q106" s="316"/>
      <c r="R106" s="316"/>
      <c r="S106" s="316"/>
      <c r="T106" s="316"/>
      <c r="U106" s="316"/>
      <c r="V106" s="316"/>
      <c r="W106" s="316"/>
      <c r="X106" s="316"/>
      <c r="Y106" s="316"/>
      <c r="Z106" s="316"/>
      <c r="AA106" s="316"/>
      <c r="AB106" s="316"/>
      <c r="AC106" s="316"/>
      <c r="AD106" s="316"/>
      <c r="AE106" s="316"/>
      <c r="AF106" s="316"/>
      <c r="AG106" s="316"/>
      <c r="AH106" s="316"/>
      <c r="AI106" s="316"/>
      <c r="AJ106" s="316"/>
      <c r="AK106" s="316"/>
      <c r="AL106" s="316"/>
      <c r="AM106" s="316"/>
      <c r="AN106" s="316"/>
      <c r="AO106" s="316"/>
      <c r="AP106" s="316"/>
      <c r="AQ106" s="316"/>
      <c r="AR106" s="316"/>
      <c r="AS106" s="316"/>
      <c r="AT106" s="316"/>
      <c r="AU106" s="316"/>
      <c r="AV106" s="316"/>
      <c r="AW106" s="316"/>
      <c r="AX106" s="316"/>
      <c r="AY106" s="316"/>
      <c r="AZ106" s="316"/>
      <c r="BA106" s="316"/>
      <c r="BB106" s="316"/>
      <c r="BC106" s="316"/>
      <c r="BD106" s="316"/>
      <c r="BE106" s="316"/>
      <c r="BF106" s="316"/>
      <c r="BG106" s="316"/>
      <c r="BH106" s="316"/>
      <c r="BI106" s="316"/>
      <c r="BJ106" s="316"/>
      <c r="BK106" s="316"/>
      <c r="BL106" s="316"/>
      <c r="BM106" s="316"/>
      <c r="BN106" s="316"/>
      <c r="BO106" s="316"/>
      <c r="BP106" s="316"/>
      <c r="BQ106" s="316"/>
      <c r="BR106" s="316"/>
      <c r="BS106" s="316"/>
      <c r="BT106" s="316"/>
      <c r="BU106" s="316"/>
      <c r="BV106" s="316"/>
      <c r="BW106" s="316"/>
      <c r="BX106" s="316"/>
      <c r="BY106" s="316"/>
      <c r="BZ106" s="316"/>
      <c r="CA106" s="316"/>
      <c r="CB106" s="316"/>
      <c r="CC106" s="316"/>
    </row>
    <row r="107" spans="1:81" s="221" customFormat="1" ht="13.35" customHeight="1">
      <c r="A107" s="221" t="s">
        <v>1648</v>
      </c>
      <c r="B107" s="317"/>
      <c r="C107" s="316"/>
      <c r="D107" s="316"/>
      <c r="E107" s="316"/>
      <c r="F107" s="316"/>
      <c r="G107" s="316"/>
      <c r="H107" s="316"/>
      <c r="I107" s="316"/>
      <c r="J107" s="316"/>
      <c r="K107" s="316"/>
      <c r="L107" s="316"/>
      <c r="M107" s="316"/>
      <c r="N107" s="316"/>
      <c r="O107" s="316"/>
      <c r="P107" s="316"/>
      <c r="Q107" s="316"/>
      <c r="R107" s="316"/>
      <c r="S107" s="316"/>
      <c r="T107" s="316"/>
      <c r="U107" s="316"/>
      <c r="V107" s="316"/>
      <c r="W107" s="316"/>
      <c r="X107" s="316"/>
      <c r="Y107" s="316"/>
      <c r="Z107" s="316"/>
      <c r="AA107" s="316"/>
      <c r="AB107" s="316"/>
      <c r="AC107" s="316"/>
      <c r="AD107" s="316"/>
      <c r="AE107" s="316"/>
      <c r="AF107" s="316"/>
      <c r="AG107" s="316"/>
      <c r="AH107" s="316"/>
      <c r="AI107" s="316"/>
      <c r="AJ107" s="316"/>
      <c r="AK107" s="316"/>
      <c r="AL107" s="316"/>
      <c r="AM107" s="316"/>
      <c r="AN107" s="316"/>
      <c r="AO107" s="316"/>
      <c r="AP107" s="316"/>
      <c r="AQ107" s="316"/>
      <c r="AR107" s="316"/>
      <c r="AS107" s="316"/>
      <c r="AT107" s="316"/>
      <c r="AU107" s="316"/>
      <c r="AV107" s="316"/>
      <c r="AW107" s="316"/>
      <c r="AX107" s="316"/>
      <c r="AY107" s="316"/>
      <c r="AZ107" s="316"/>
      <c r="BA107" s="316"/>
      <c r="BB107" s="316"/>
      <c r="BC107" s="316"/>
      <c r="BD107" s="316"/>
      <c r="BE107" s="316"/>
      <c r="BF107" s="316"/>
      <c r="BG107" s="316"/>
      <c r="BH107" s="316"/>
      <c r="BI107" s="316"/>
      <c r="BJ107" s="316"/>
      <c r="BK107" s="316"/>
      <c r="BL107" s="316"/>
      <c r="BM107" s="316"/>
      <c r="BN107" s="316"/>
      <c r="BO107" s="316"/>
      <c r="BP107" s="316"/>
      <c r="BQ107" s="316"/>
      <c r="BR107" s="316"/>
      <c r="BS107" s="316"/>
      <c r="BT107" s="316"/>
      <c r="BU107" s="316"/>
      <c r="BV107" s="316"/>
      <c r="BW107" s="316"/>
      <c r="BX107" s="316"/>
      <c r="BY107" s="316"/>
      <c r="BZ107" s="316"/>
      <c r="CA107" s="316"/>
      <c r="CB107" s="316"/>
      <c r="CC107" s="316"/>
    </row>
    <row r="108" spans="1:81" s="221" customFormat="1" ht="13.35" customHeight="1">
      <c r="A108" s="221" t="s">
        <v>1002</v>
      </c>
      <c r="B108" s="317"/>
      <c r="C108" s="316"/>
      <c r="D108" s="316"/>
      <c r="E108" s="316"/>
      <c r="F108" s="316"/>
      <c r="G108" s="316"/>
      <c r="H108" s="316"/>
      <c r="I108" s="316"/>
      <c r="J108" s="316"/>
      <c r="K108" s="316"/>
      <c r="L108" s="316"/>
      <c r="M108" s="316"/>
      <c r="N108" s="316"/>
      <c r="O108" s="316"/>
      <c r="P108" s="316"/>
      <c r="Q108" s="316"/>
      <c r="R108" s="316"/>
      <c r="S108" s="316"/>
      <c r="T108" s="316"/>
      <c r="U108" s="316"/>
      <c r="V108" s="316"/>
      <c r="W108" s="316"/>
      <c r="X108" s="316"/>
      <c r="Y108" s="316"/>
      <c r="Z108" s="316"/>
      <c r="AA108" s="316"/>
      <c r="AB108" s="316"/>
      <c r="AC108" s="316"/>
      <c r="AD108" s="316"/>
      <c r="AE108" s="316"/>
      <c r="AF108" s="316"/>
      <c r="AG108" s="316"/>
      <c r="AH108" s="316"/>
      <c r="AI108" s="316"/>
      <c r="AJ108" s="316"/>
      <c r="AK108" s="316"/>
      <c r="AL108" s="316"/>
      <c r="AM108" s="316"/>
      <c r="AN108" s="316"/>
      <c r="AO108" s="316"/>
      <c r="AP108" s="316"/>
      <c r="AQ108" s="316"/>
      <c r="AR108" s="316"/>
      <c r="AS108" s="316"/>
      <c r="AT108" s="316"/>
      <c r="AU108" s="316"/>
      <c r="AV108" s="316"/>
      <c r="AW108" s="316"/>
      <c r="AX108" s="316"/>
      <c r="AY108" s="316"/>
      <c r="AZ108" s="316"/>
      <c r="BA108" s="316"/>
      <c r="BB108" s="316"/>
      <c r="BC108" s="316"/>
      <c r="BD108" s="316"/>
      <c r="BE108" s="316"/>
      <c r="BF108" s="316"/>
      <c r="BG108" s="316"/>
      <c r="BH108" s="316"/>
      <c r="BI108" s="316"/>
      <c r="BJ108" s="316"/>
      <c r="BK108" s="316"/>
      <c r="BL108" s="316"/>
      <c r="BM108" s="316"/>
      <c r="BN108" s="316"/>
      <c r="BO108" s="316"/>
      <c r="BP108" s="316"/>
      <c r="BQ108" s="316"/>
      <c r="BR108" s="316"/>
      <c r="BS108" s="316"/>
      <c r="BT108" s="316"/>
      <c r="BU108" s="316"/>
      <c r="BV108" s="316"/>
      <c r="BW108" s="316"/>
      <c r="BX108" s="316"/>
      <c r="BY108" s="316"/>
      <c r="BZ108" s="316"/>
      <c r="CA108" s="316"/>
      <c r="CB108" s="316"/>
      <c r="CC108" s="316"/>
    </row>
    <row r="109" spans="1:81" s="221" customFormat="1" ht="13.35" customHeight="1">
      <c r="A109" s="221" t="s">
        <v>1642</v>
      </c>
      <c r="C109" s="316"/>
      <c r="D109" s="316"/>
      <c r="E109" s="316"/>
      <c r="F109" s="316"/>
      <c r="G109" s="316"/>
      <c r="H109" s="316"/>
      <c r="I109" s="316"/>
      <c r="J109" s="316"/>
      <c r="K109" s="316"/>
      <c r="L109" s="316"/>
      <c r="M109" s="316"/>
      <c r="N109" s="316"/>
      <c r="O109" s="316"/>
      <c r="P109" s="316"/>
      <c r="Q109" s="316"/>
      <c r="R109" s="316"/>
      <c r="S109" s="316"/>
      <c r="T109" s="316"/>
      <c r="U109" s="316"/>
      <c r="V109" s="316"/>
      <c r="W109" s="316"/>
      <c r="X109" s="316"/>
      <c r="Y109" s="316"/>
      <c r="Z109" s="316"/>
      <c r="AA109" s="316"/>
      <c r="AB109" s="316"/>
      <c r="AC109" s="316"/>
      <c r="AD109" s="316"/>
      <c r="AE109" s="316"/>
      <c r="AF109" s="316"/>
      <c r="AG109" s="316"/>
      <c r="AH109" s="316"/>
      <c r="AI109" s="316"/>
      <c r="AJ109" s="316"/>
      <c r="AK109" s="316"/>
      <c r="AL109" s="316"/>
      <c r="AM109" s="316"/>
      <c r="AN109" s="316"/>
      <c r="AO109" s="316"/>
      <c r="AP109" s="316"/>
      <c r="AQ109" s="316"/>
      <c r="AR109" s="316"/>
      <c r="AS109" s="316"/>
      <c r="AT109" s="316"/>
      <c r="AU109" s="316"/>
      <c r="AV109" s="316"/>
      <c r="AW109" s="316"/>
      <c r="AX109" s="316"/>
      <c r="AY109" s="316"/>
      <c r="AZ109" s="316"/>
      <c r="BA109" s="316"/>
      <c r="BB109" s="316"/>
      <c r="BC109" s="316"/>
      <c r="BD109" s="316"/>
      <c r="BE109" s="316"/>
      <c r="BF109" s="316"/>
      <c r="BG109" s="316"/>
      <c r="BH109" s="316"/>
      <c r="BI109" s="316"/>
      <c r="BJ109" s="316"/>
      <c r="BK109" s="316"/>
      <c r="BL109" s="316"/>
      <c r="BM109" s="316"/>
      <c r="BN109" s="316"/>
      <c r="BO109" s="316"/>
      <c r="BP109" s="316"/>
      <c r="BQ109" s="316"/>
      <c r="BR109" s="316"/>
      <c r="BS109" s="316"/>
      <c r="BT109" s="316"/>
      <c r="BU109" s="316"/>
      <c r="BV109" s="316"/>
      <c r="BW109" s="316"/>
      <c r="BX109" s="316"/>
      <c r="BY109" s="316"/>
      <c r="BZ109" s="316"/>
      <c r="CA109" s="316"/>
      <c r="CB109" s="316"/>
      <c r="CC109" s="316"/>
    </row>
    <row r="110" spans="1:81" s="221" customFormat="1" ht="20.100000000000001" customHeight="1">
      <c r="A110" s="209" t="s">
        <v>1733</v>
      </c>
      <c r="B110" s="334"/>
      <c r="C110" s="334"/>
      <c r="D110" s="334"/>
      <c r="E110" s="334"/>
      <c r="F110" s="334"/>
      <c r="G110" s="334"/>
      <c r="H110" s="334"/>
      <c r="I110" s="334"/>
      <c r="J110" s="334"/>
      <c r="K110" s="334"/>
      <c r="L110" s="334"/>
      <c r="M110" s="334"/>
      <c r="N110" s="334"/>
      <c r="O110" s="334"/>
      <c r="P110" s="334"/>
      <c r="Q110" s="334"/>
      <c r="R110" s="334"/>
      <c r="S110" s="334"/>
      <c r="T110" s="334"/>
      <c r="U110" s="334"/>
      <c r="V110" s="334"/>
      <c r="W110" s="334"/>
      <c r="X110" s="334"/>
      <c r="Y110" s="334"/>
      <c r="Z110" s="334"/>
      <c r="AA110" s="334"/>
      <c r="AB110" s="334"/>
      <c r="AC110" s="334"/>
      <c r="AD110" s="334"/>
      <c r="AE110" s="334"/>
      <c r="AF110" s="334"/>
      <c r="AG110" s="334"/>
      <c r="AH110" s="334"/>
      <c r="AI110" s="334"/>
      <c r="AJ110" s="334"/>
      <c r="AK110" s="334"/>
      <c r="AL110" s="334"/>
      <c r="AM110" s="334"/>
      <c r="AN110" s="334"/>
      <c r="AO110" s="334"/>
      <c r="AP110" s="334"/>
      <c r="AQ110" s="334"/>
      <c r="AR110" s="334"/>
      <c r="AS110" s="334"/>
      <c r="AT110" s="334"/>
      <c r="AU110" s="334"/>
      <c r="AV110" s="334"/>
      <c r="AW110" s="334"/>
      <c r="AX110" s="334"/>
      <c r="AY110" s="334"/>
      <c r="AZ110" s="334"/>
      <c r="BA110" s="334"/>
      <c r="BB110" s="334"/>
      <c r="BC110" s="334"/>
      <c r="BD110" s="334"/>
      <c r="BE110" s="334"/>
      <c r="BF110" s="334"/>
      <c r="BG110" s="334"/>
      <c r="BH110" s="334"/>
      <c r="BI110" s="334"/>
      <c r="BJ110" s="334"/>
      <c r="BK110" s="334"/>
      <c r="BL110" s="334"/>
      <c r="BM110" s="334"/>
      <c r="BN110" s="334"/>
      <c r="BO110" s="334"/>
      <c r="BP110" s="334"/>
      <c r="BQ110" s="334"/>
      <c r="BR110" s="334"/>
      <c r="BS110" s="334"/>
      <c r="BT110" s="334"/>
      <c r="BU110" s="334"/>
      <c r="BV110" s="334"/>
      <c r="BW110" s="334"/>
      <c r="BX110" s="334"/>
      <c r="BY110" s="334"/>
      <c r="BZ110" s="334"/>
      <c r="CA110" s="1618"/>
      <c r="CB110" s="1618"/>
      <c r="CC110" s="1618"/>
    </row>
  </sheetData>
  <mergeCells count="586">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G82:AH82"/>
    <mergeCell ref="Q83:W83"/>
    <mergeCell ref="X83:Y83"/>
    <mergeCell ref="Z83:AF83"/>
    <mergeCell ref="AG83:AH83"/>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V84:BE84"/>
    <mergeCell ref="C83:G83"/>
    <mergeCell ref="H83:I83"/>
    <mergeCell ref="J83:N83"/>
    <mergeCell ref="O83:P83"/>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Q67:Y68"/>
    <mergeCell ref="Q69:Y70"/>
    <mergeCell ref="Q71:Y72"/>
    <mergeCell ref="Q73:Y74"/>
    <mergeCell ref="AT84:AU84"/>
    <mergeCell ref="C48:H48"/>
    <mergeCell ref="J48:O48"/>
    <mergeCell ref="Q48:X48"/>
    <mergeCell ref="C55:H55"/>
    <mergeCell ref="J55:O55"/>
    <mergeCell ref="Q55:X55"/>
    <mergeCell ref="J69:P70"/>
    <mergeCell ref="C49:H49"/>
    <mergeCell ref="J49:O49"/>
    <mergeCell ref="Q49:X49"/>
    <mergeCell ref="C50:H50"/>
    <mergeCell ref="J50:O50"/>
    <mergeCell ref="Q50:X50"/>
    <mergeCell ref="Q65:Y66"/>
    <mergeCell ref="C53:H53"/>
    <mergeCell ref="J53:O53"/>
    <mergeCell ref="Q53:X53"/>
    <mergeCell ref="C67:I68"/>
    <mergeCell ref="C54:H54"/>
    <mergeCell ref="J54:O54"/>
    <mergeCell ref="Q54:X54"/>
    <mergeCell ref="C52:H52"/>
    <mergeCell ref="J52:O52"/>
    <mergeCell ref="Q52:X52"/>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BH84:BP84"/>
    <mergeCell ref="BQ84:BR84"/>
    <mergeCell ref="BS84:CA84"/>
    <mergeCell ref="AG84:AH84"/>
    <mergeCell ref="AI84:AS84"/>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O84:P84"/>
    <mergeCell ref="Q84:W84"/>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T92:AU92"/>
    <mergeCell ref="AV92:BE92"/>
    <mergeCell ref="BH92:BP92"/>
    <mergeCell ref="BQ92:BR92"/>
    <mergeCell ref="BS92:CA92"/>
    <mergeCell ref="H84:I84"/>
    <mergeCell ref="J84:N84"/>
    <mergeCell ref="C40:H40"/>
    <mergeCell ref="J40:O40"/>
    <mergeCell ref="Q40:X40"/>
    <mergeCell ref="Z40:AG40"/>
    <mergeCell ref="AI40:AP40"/>
    <mergeCell ref="AR40:BA40"/>
    <mergeCell ref="BC40:BP40"/>
    <mergeCell ref="BR40:CB40"/>
    <mergeCell ref="C90:G90"/>
    <mergeCell ref="H90:I90"/>
    <mergeCell ref="J90:N90"/>
    <mergeCell ref="O90:P90"/>
    <mergeCell ref="Q90:W90"/>
    <mergeCell ref="X90:Y90"/>
    <mergeCell ref="Z90:AF90"/>
    <mergeCell ref="AG90:AH90"/>
    <mergeCell ref="AI90:AS90"/>
    <mergeCell ref="AT90:AU90"/>
    <mergeCell ref="AV90:BE90"/>
    <mergeCell ref="BH90:BP90"/>
    <mergeCell ref="BQ90:BR90"/>
    <mergeCell ref="BS90:CA90"/>
    <mergeCell ref="BS83:CA83"/>
    <mergeCell ref="C84:G84"/>
    <mergeCell ref="C39:H39"/>
    <mergeCell ref="J39:O39"/>
    <mergeCell ref="Q39:X39"/>
    <mergeCell ref="Z39:AG39"/>
    <mergeCell ref="AI39:AP39"/>
    <mergeCell ref="AR39:BA39"/>
    <mergeCell ref="BC39:BP39"/>
    <mergeCell ref="BR39:CB39"/>
    <mergeCell ref="C89:G89"/>
    <mergeCell ref="H89:I89"/>
    <mergeCell ref="J89:N89"/>
    <mergeCell ref="O89:P89"/>
    <mergeCell ref="Q89:W89"/>
    <mergeCell ref="X89:Y89"/>
    <mergeCell ref="Z89:AF89"/>
    <mergeCell ref="AG89:AH89"/>
    <mergeCell ref="AI89:AS89"/>
    <mergeCell ref="AT89:AU89"/>
    <mergeCell ref="AV89:BE89"/>
    <mergeCell ref="BH89:BP89"/>
    <mergeCell ref="BQ89:BR89"/>
    <mergeCell ref="BS89:CA89"/>
    <mergeCell ref="X84:Y84"/>
    <mergeCell ref="Z84:AF84"/>
    <mergeCell ref="CA110:CC110"/>
    <mergeCell ref="BQ85:BR85"/>
    <mergeCell ref="BS85:CA85"/>
    <mergeCell ref="C105:H105"/>
    <mergeCell ref="J105:O105"/>
    <mergeCell ref="Q105:X105"/>
    <mergeCell ref="Z105:AG105"/>
    <mergeCell ref="AI105:AT105"/>
    <mergeCell ref="AV105:BF105"/>
    <mergeCell ref="BH105:BQ105"/>
    <mergeCell ref="BS105:CB105"/>
    <mergeCell ref="AG85:AH85"/>
    <mergeCell ref="AI85:AS85"/>
    <mergeCell ref="AT85:AU85"/>
    <mergeCell ref="AV85:BE85"/>
    <mergeCell ref="BF85:BG85"/>
    <mergeCell ref="BH85:BP85"/>
    <mergeCell ref="C85:G85"/>
    <mergeCell ref="H85:I85"/>
    <mergeCell ref="J85:N85"/>
    <mergeCell ref="O85:P85"/>
    <mergeCell ref="Q85:W85"/>
    <mergeCell ref="X85:Y85"/>
    <mergeCell ref="Z85:AF85"/>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65:AU66"/>
    <mergeCell ref="BS75:CC77"/>
    <mergeCell ref="AV72:BG73"/>
    <mergeCell ref="AV68:BG69"/>
    <mergeCell ref="BH68:BR69"/>
    <mergeCell ref="BS67:CC68"/>
    <mergeCell ref="AI55:AP55"/>
    <mergeCell ref="AR55:BA55"/>
    <mergeCell ref="AI61:AU62"/>
    <mergeCell ref="AV62:BG63"/>
    <mergeCell ref="J63:P64"/>
    <mergeCell ref="Z63:AH64"/>
    <mergeCell ref="AI63:AU64"/>
    <mergeCell ref="BC55:BP55"/>
    <mergeCell ref="BH64:BR65"/>
    <mergeCell ref="BR55:CB55"/>
    <mergeCell ref="BS63:CC64"/>
    <mergeCell ref="BS65:CC66"/>
    <mergeCell ref="Q59:Y60"/>
    <mergeCell ref="Q61:Y62"/>
    <mergeCell ref="Q63:Y64"/>
    <mergeCell ref="Z55:AG55"/>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C37:H37"/>
    <mergeCell ref="J37:O37"/>
    <mergeCell ref="Q37:X37"/>
    <mergeCell ref="Z37:AG37"/>
    <mergeCell ref="AI37:AP37"/>
    <mergeCell ref="AR37:BA37"/>
    <mergeCell ref="BC37:BP37"/>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15:BB16"/>
    <mergeCell ref="C17:I18"/>
    <mergeCell ref="J17:P18"/>
    <mergeCell ref="Q17:Y18"/>
    <mergeCell ref="Z17:AH18"/>
    <mergeCell ref="AI17:AQ18"/>
    <mergeCell ref="AR17:BB18"/>
    <mergeCell ref="C25:CC27"/>
    <mergeCell ref="C28:H28"/>
    <mergeCell ref="J28:O28"/>
    <mergeCell ref="AR23:BB24"/>
    <mergeCell ref="AI38:AP38"/>
    <mergeCell ref="AR38:BA38"/>
    <mergeCell ref="BR37:CB37"/>
    <mergeCell ref="Q28:X28"/>
    <mergeCell ref="Z28:AG28"/>
    <mergeCell ref="AI28:AP28"/>
    <mergeCell ref="AR28:BA28"/>
    <mergeCell ref="BC28:BP28"/>
    <mergeCell ref="BR28:CB28"/>
    <mergeCell ref="BR34:CB34"/>
    <mergeCell ref="BC29:BP29"/>
    <mergeCell ref="BR29:CB29"/>
    <mergeCell ref="BC38:BP38"/>
    <mergeCell ref="BR38:CB38"/>
    <mergeCell ref="C38:H38"/>
    <mergeCell ref="J38:O38"/>
    <mergeCell ref="Q38:X38"/>
    <mergeCell ref="Z38:AG38"/>
    <mergeCell ref="C87:G87"/>
    <mergeCell ref="H87:I87"/>
    <mergeCell ref="J87:N87"/>
    <mergeCell ref="O87:P87"/>
    <mergeCell ref="Q87:W87"/>
    <mergeCell ref="X87:Y87"/>
    <mergeCell ref="Z87:AF87"/>
    <mergeCell ref="AG87:AH87"/>
    <mergeCell ref="Z69:AH70"/>
    <mergeCell ref="Z71:AH72"/>
    <mergeCell ref="C44:H44"/>
    <mergeCell ref="J44:O44"/>
    <mergeCell ref="Q44:X44"/>
    <mergeCell ref="Z44:AG44"/>
    <mergeCell ref="C65:I66"/>
    <mergeCell ref="J65:P66"/>
    <mergeCell ref="Z65:AH66"/>
    <mergeCell ref="C75:Y77"/>
    <mergeCell ref="Z75:AH77"/>
    <mergeCell ref="C82:G82"/>
    <mergeCell ref="C88:G88"/>
    <mergeCell ref="H88:I88"/>
    <mergeCell ref="J88:N88"/>
    <mergeCell ref="O88:P88"/>
    <mergeCell ref="Q88:W88"/>
    <mergeCell ref="X88:Y88"/>
    <mergeCell ref="Z88:AF88"/>
    <mergeCell ref="Q78:X78"/>
    <mergeCell ref="Z78:AG78"/>
    <mergeCell ref="C79:G79"/>
    <mergeCell ref="H79:I79"/>
    <mergeCell ref="J79:N79"/>
    <mergeCell ref="O79:P79"/>
    <mergeCell ref="Q79:W79"/>
    <mergeCell ref="X79:Y79"/>
    <mergeCell ref="Z79:AF79"/>
    <mergeCell ref="AG79:AH79"/>
    <mergeCell ref="AG88:AH88"/>
    <mergeCell ref="C80:G80"/>
    <mergeCell ref="H80:I80"/>
    <mergeCell ref="J80:N80"/>
    <mergeCell ref="O80:P80"/>
    <mergeCell ref="Q80:W80"/>
    <mergeCell ref="X80:Y80"/>
    <mergeCell ref="H82:I82"/>
    <mergeCell ref="J82:N82"/>
    <mergeCell ref="BQ80:BR80"/>
    <mergeCell ref="AT83:AU83"/>
    <mergeCell ref="AV83:BE83"/>
    <mergeCell ref="BH83:BP83"/>
    <mergeCell ref="AI83:AS83"/>
    <mergeCell ref="BH80:BP80"/>
    <mergeCell ref="C78:H78"/>
    <mergeCell ref="J78:O78"/>
    <mergeCell ref="AI82:AS82"/>
    <mergeCell ref="AT82:AU82"/>
    <mergeCell ref="AV82:BE82"/>
    <mergeCell ref="O82:P82"/>
    <mergeCell ref="Q82:W82"/>
    <mergeCell ref="X82:Y82"/>
    <mergeCell ref="Z82:AF82"/>
    <mergeCell ref="Z80:AF80"/>
    <mergeCell ref="AG80:AH80"/>
    <mergeCell ref="AI80:AS80"/>
    <mergeCell ref="AT80:AU80"/>
    <mergeCell ref="AV80:BE80"/>
    <mergeCell ref="AV79:BE79"/>
    <mergeCell ref="BS79:CA79"/>
    <mergeCell ref="BS82:CA82"/>
    <mergeCell ref="BQ82:BR82"/>
    <mergeCell ref="BQ83:BR83"/>
    <mergeCell ref="BF80:BG80"/>
    <mergeCell ref="BH82:BP82"/>
    <mergeCell ref="AI73:AU74"/>
    <mergeCell ref="BH75:BR77"/>
    <mergeCell ref="BH78:BQ78"/>
    <mergeCell ref="AI78:AT78"/>
    <mergeCell ref="AV78:BF78"/>
    <mergeCell ref="BH79:BP79"/>
    <mergeCell ref="BQ79:BR79"/>
    <mergeCell ref="AI75:AU77"/>
    <mergeCell ref="AV75:BG77"/>
    <mergeCell ref="BS80:CA80"/>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T88:AU88"/>
    <mergeCell ref="AV88:BE88"/>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H88:BP88"/>
    <mergeCell ref="BQ88:BR88"/>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S88:CA88"/>
    <mergeCell ref="AV64:BG65"/>
    <mergeCell ref="AI69:AU70"/>
    <mergeCell ref="BS69:CC70"/>
    <mergeCell ref="AV70:BG71"/>
    <mergeCell ref="AT87:AU87"/>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V87:BE87"/>
    <mergeCell ref="BH87:BP87"/>
    <mergeCell ref="AI88:AS88"/>
    <mergeCell ref="BQ87:BR87"/>
    <mergeCell ref="BS87:CA87"/>
    <mergeCell ref="BS78:CB78"/>
    <mergeCell ref="AI71:AU72"/>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2:AU102"/>
    <mergeCell ref="AV102:BE102"/>
    <mergeCell ref="BH102:BP102"/>
    <mergeCell ref="BQ102:BR102"/>
    <mergeCell ref="BS102:CA102"/>
    <mergeCell ref="AI79:AS79"/>
    <mergeCell ref="AT79:AU79"/>
    <mergeCell ref="AI87:AS8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16" customWidth="1"/>
    <col min="2" max="2" width="6.85546875" style="316" customWidth="1"/>
    <col min="3" max="76" width="1.5703125" style="316" customWidth="1"/>
    <col min="77" max="81" width="1.42578125" style="316" customWidth="1"/>
    <col min="82" max="82" width="1.5703125" style="316" customWidth="1"/>
    <col min="83" max="257" width="16.28515625" style="316"/>
    <col min="258" max="258" width="5.5703125" style="316" customWidth="1"/>
    <col min="259" max="259" width="6.85546875" style="316" customWidth="1"/>
    <col min="260" max="333" width="1.5703125" style="316" customWidth="1"/>
    <col min="334" max="338" width="1.42578125" style="316" customWidth="1"/>
    <col min="339" max="513" width="16.28515625" style="316"/>
    <col min="514" max="514" width="5.5703125" style="316" customWidth="1"/>
    <col min="515" max="515" width="6.85546875" style="316" customWidth="1"/>
    <col min="516" max="589" width="1.5703125" style="316" customWidth="1"/>
    <col min="590" max="594" width="1.42578125" style="316" customWidth="1"/>
    <col min="595" max="769" width="16.28515625" style="316"/>
    <col min="770" max="770" width="5.5703125" style="316" customWidth="1"/>
    <col min="771" max="771" width="6.85546875" style="316" customWidth="1"/>
    <col min="772" max="845" width="1.5703125" style="316" customWidth="1"/>
    <col min="846" max="850" width="1.42578125" style="316" customWidth="1"/>
    <col min="851" max="1025" width="16.28515625" style="316"/>
    <col min="1026" max="1026" width="5.5703125" style="316" customWidth="1"/>
    <col min="1027" max="1027" width="6.85546875" style="316" customWidth="1"/>
    <col min="1028" max="1101" width="1.5703125" style="316" customWidth="1"/>
    <col min="1102" max="1106" width="1.42578125" style="316" customWidth="1"/>
    <col min="1107" max="1281" width="16.28515625" style="316"/>
    <col min="1282" max="1282" width="5.5703125" style="316" customWidth="1"/>
    <col min="1283" max="1283" width="6.85546875" style="316" customWidth="1"/>
    <col min="1284" max="1357" width="1.5703125" style="316" customWidth="1"/>
    <col min="1358" max="1362" width="1.42578125" style="316" customWidth="1"/>
    <col min="1363" max="1537" width="16.28515625" style="316"/>
    <col min="1538" max="1538" width="5.5703125" style="316" customWidth="1"/>
    <col min="1539" max="1539" width="6.85546875" style="316" customWidth="1"/>
    <col min="1540" max="1613" width="1.5703125" style="316" customWidth="1"/>
    <col min="1614" max="1618" width="1.42578125" style="316" customWidth="1"/>
    <col min="1619" max="1793" width="16.28515625" style="316"/>
    <col min="1794" max="1794" width="5.5703125" style="316" customWidth="1"/>
    <col min="1795" max="1795" width="6.85546875" style="316" customWidth="1"/>
    <col min="1796" max="1869" width="1.5703125" style="316" customWidth="1"/>
    <col min="1870" max="1874" width="1.42578125" style="316" customWidth="1"/>
    <col min="1875" max="2049" width="16.28515625" style="316"/>
    <col min="2050" max="2050" width="5.5703125" style="316" customWidth="1"/>
    <col min="2051" max="2051" width="6.85546875" style="316" customWidth="1"/>
    <col min="2052" max="2125" width="1.5703125" style="316" customWidth="1"/>
    <col min="2126" max="2130" width="1.42578125" style="316" customWidth="1"/>
    <col min="2131" max="2305" width="16.28515625" style="316"/>
    <col min="2306" max="2306" width="5.5703125" style="316" customWidth="1"/>
    <col min="2307" max="2307" width="6.85546875" style="316" customWidth="1"/>
    <col min="2308" max="2381" width="1.5703125" style="316" customWidth="1"/>
    <col min="2382" max="2386" width="1.42578125" style="316" customWidth="1"/>
    <col min="2387" max="2561" width="16.28515625" style="316"/>
    <col min="2562" max="2562" width="5.5703125" style="316" customWidth="1"/>
    <col min="2563" max="2563" width="6.85546875" style="316" customWidth="1"/>
    <col min="2564" max="2637" width="1.5703125" style="316" customWidth="1"/>
    <col min="2638" max="2642" width="1.42578125" style="316" customWidth="1"/>
    <col min="2643" max="2817" width="16.28515625" style="316"/>
    <col min="2818" max="2818" width="5.5703125" style="316" customWidth="1"/>
    <col min="2819" max="2819" width="6.85546875" style="316" customWidth="1"/>
    <col min="2820" max="2893" width="1.5703125" style="316" customWidth="1"/>
    <col min="2894" max="2898" width="1.42578125" style="316" customWidth="1"/>
    <col min="2899" max="3073" width="16.28515625" style="316"/>
    <col min="3074" max="3074" width="5.5703125" style="316" customWidth="1"/>
    <col min="3075" max="3075" width="6.85546875" style="316" customWidth="1"/>
    <col min="3076" max="3149" width="1.5703125" style="316" customWidth="1"/>
    <col min="3150" max="3154" width="1.42578125" style="316" customWidth="1"/>
    <col min="3155" max="3329" width="16.28515625" style="316"/>
    <col min="3330" max="3330" width="5.5703125" style="316" customWidth="1"/>
    <col min="3331" max="3331" width="6.85546875" style="316" customWidth="1"/>
    <col min="3332" max="3405" width="1.5703125" style="316" customWidth="1"/>
    <col min="3406" max="3410" width="1.42578125" style="316" customWidth="1"/>
    <col min="3411" max="3585" width="16.28515625" style="316"/>
    <col min="3586" max="3586" width="5.5703125" style="316" customWidth="1"/>
    <col min="3587" max="3587" width="6.85546875" style="316" customWidth="1"/>
    <col min="3588" max="3661" width="1.5703125" style="316" customWidth="1"/>
    <col min="3662" max="3666" width="1.42578125" style="316" customWidth="1"/>
    <col min="3667" max="3841" width="16.28515625" style="316"/>
    <col min="3842" max="3842" width="5.5703125" style="316" customWidth="1"/>
    <col min="3843" max="3843" width="6.85546875" style="316" customWidth="1"/>
    <col min="3844" max="3917" width="1.5703125" style="316" customWidth="1"/>
    <col min="3918" max="3922" width="1.42578125" style="316" customWidth="1"/>
    <col min="3923" max="4097" width="16.28515625" style="316"/>
    <col min="4098" max="4098" width="5.5703125" style="316" customWidth="1"/>
    <col min="4099" max="4099" width="6.85546875" style="316" customWidth="1"/>
    <col min="4100" max="4173" width="1.5703125" style="316" customWidth="1"/>
    <col min="4174" max="4178" width="1.42578125" style="316" customWidth="1"/>
    <col min="4179" max="4353" width="16.28515625" style="316"/>
    <col min="4354" max="4354" width="5.5703125" style="316" customWidth="1"/>
    <col min="4355" max="4355" width="6.85546875" style="316" customWidth="1"/>
    <col min="4356" max="4429" width="1.5703125" style="316" customWidth="1"/>
    <col min="4430" max="4434" width="1.42578125" style="316" customWidth="1"/>
    <col min="4435" max="4609" width="16.28515625" style="316"/>
    <col min="4610" max="4610" width="5.5703125" style="316" customWidth="1"/>
    <col min="4611" max="4611" width="6.85546875" style="316" customWidth="1"/>
    <col min="4612" max="4685" width="1.5703125" style="316" customWidth="1"/>
    <col min="4686" max="4690" width="1.42578125" style="316" customWidth="1"/>
    <col min="4691" max="4865" width="16.28515625" style="316"/>
    <col min="4866" max="4866" width="5.5703125" style="316" customWidth="1"/>
    <col min="4867" max="4867" width="6.85546875" style="316" customWidth="1"/>
    <col min="4868" max="4941" width="1.5703125" style="316" customWidth="1"/>
    <col min="4942" max="4946" width="1.42578125" style="316" customWidth="1"/>
    <col min="4947" max="5121" width="16.28515625" style="316"/>
    <col min="5122" max="5122" width="5.5703125" style="316" customWidth="1"/>
    <col min="5123" max="5123" width="6.85546875" style="316" customWidth="1"/>
    <col min="5124" max="5197" width="1.5703125" style="316" customWidth="1"/>
    <col min="5198" max="5202" width="1.42578125" style="316" customWidth="1"/>
    <col min="5203" max="5377" width="16.28515625" style="316"/>
    <col min="5378" max="5378" width="5.5703125" style="316" customWidth="1"/>
    <col min="5379" max="5379" width="6.85546875" style="316" customWidth="1"/>
    <col min="5380" max="5453" width="1.5703125" style="316" customWidth="1"/>
    <col min="5454" max="5458" width="1.42578125" style="316" customWidth="1"/>
    <col min="5459" max="5633" width="16.28515625" style="316"/>
    <col min="5634" max="5634" width="5.5703125" style="316" customWidth="1"/>
    <col min="5635" max="5635" width="6.85546875" style="316" customWidth="1"/>
    <col min="5636" max="5709" width="1.5703125" style="316" customWidth="1"/>
    <col min="5710" max="5714" width="1.42578125" style="316" customWidth="1"/>
    <col min="5715" max="5889" width="16.28515625" style="316"/>
    <col min="5890" max="5890" width="5.5703125" style="316" customWidth="1"/>
    <col min="5891" max="5891" width="6.85546875" style="316" customWidth="1"/>
    <col min="5892" max="5965" width="1.5703125" style="316" customWidth="1"/>
    <col min="5966" max="5970" width="1.42578125" style="316" customWidth="1"/>
    <col min="5971" max="6145" width="16.28515625" style="316"/>
    <col min="6146" max="6146" width="5.5703125" style="316" customWidth="1"/>
    <col min="6147" max="6147" width="6.85546875" style="316" customWidth="1"/>
    <col min="6148" max="6221" width="1.5703125" style="316" customWidth="1"/>
    <col min="6222" max="6226" width="1.42578125" style="316" customWidth="1"/>
    <col min="6227" max="6401" width="16.28515625" style="316"/>
    <col min="6402" max="6402" width="5.5703125" style="316" customWidth="1"/>
    <col min="6403" max="6403" width="6.85546875" style="316" customWidth="1"/>
    <col min="6404" max="6477" width="1.5703125" style="316" customWidth="1"/>
    <col min="6478" max="6482" width="1.42578125" style="316" customWidth="1"/>
    <col min="6483" max="6657" width="16.28515625" style="316"/>
    <col min="6658" max="6658" width="5.5703125" style="316" customWidth="1"/>
    <col min="6659" max="6659" width="6.85546875" style="316" customWidth="1"/>
    <col min="6660" max="6733" width="1.5703125" style="316" customWidth="1"/>
    <col min="6734" max="6738" width="1.42578125" style="316" customWidth="1"/>
    <col min="6739" max="6913" width="16.28515625" style="316"/>
    <col min="6914" max="6914" width="5.5703125" style="316" customWidth="1"/>
    <col min="6915" max="6915" width="6.85546875" style="316" customWidth="1"/>
    <col min="6916" max="6989" width="1.5703125" style="316" customWidth="1"/>
    <col min="6990" max="6994" width="1.42578125" style="316" customWidth="1"/>
    <col min="6995" max="7169" width="16.28515625" style="316"/>
    <col min="7170" max="7170" width="5.5703125" style="316" customWidth="1"/>
    <col min="7171" max="7171" width="6.85546875" style="316" customWidth="1"/>
    <col min="7172" max="7245" width="1.5703125" style="316" customWidth="1"/>
    <col min="7246" max="7250" width="1.42578125" style="316" customWidth="1"/>
    <col min="7251" max="7425" width="16.28515625" style="316"/>
    <col min="7426" max="7426" width="5.5703125" style="316" customWidth="1"/>
    <col min="7427" max="7427" width="6.85546875" style="316" customWidth="1"/>
    <col min="7428" max="7501" width="1.5703125" style="316" customWidth="1"/>
    <col min="7502" max="7506" width="1.42578125" style="316" customWidth="1"/>
    <col min="7507" max="7681" width="16.28515625" style="316"/>
    <col min="7682" max="7682" width="5.5703125" style="316" customWidth="1"/>
    <col min="7683" max="7683" width="6.85546875" style="316" customWidth="1"/>
    <col min="7684" max="7757" width="1.5703125" style="316" customWidth="1"/>
    <col min="7758" max="7762" width="1.42578125" style="316" customWidth="1"/>
    <col min="7763" max="7937" width="16.28515625" style="316"/>
    <col min="7938" max="7938" width="5.5703125" style="316" customWidth="1"/>
    <col min="7939" max="7939" width="6.85546875" style="316" customWidth="1"/>
    <col min="7940" max="8013" width="1.5703125" style="316" customWidth="1"/>
    <col min="8014" max="8018" width="1.42578125" style="316" customWidth="1"/>
    <col min="8019" max="8193" width="16.28515625" style="316"/>
    <col min="8194" max="8194" width="5.5703125" style="316" customWidth="1"/>
    <col min="8195" max="8195" width="6.85546875" style="316" customWidth="1"/>
    <col min="8196" max="8269" width="1.5703125" style="316" customWidth="1"/>
    <col min="8270" max="8274" width="1.42578125" style="316" customWidth="1"/>
    <col min="8275" max="8449" width="16.28515625" style="316"/>
    <col min="8450" max="8450" width="5.5703125" style="316" customWidth="1"/>
    <col min="8451" max="8451" width="6.85546875" style="316" customWidth="1"/>
    <col min="8452" max="8525" width="1.5703125" style="316" customWidth="1"/>
    <col min="8526" max="8530" width="1.42578125" style="316" customWidth="1"/>
    <col min="8531" max="8705" width="16.28515625" style="316"/>
    <col min="8706" max="8706" width="5.5703125" style="316" customWidth="1"/>
    <col min="8707" max="8707" width="6.85546875" style="316" customWidth="1"/>
    <col min="8708" max="8781" width="1.5703125" style="316" customWidth="1"/>
    <col min="8782" max="8786" width="1.42578125" style="316" customWidth="1"/>
    <col min="8787" max="8961" width="16.28515625" style="316"/>
    <col min="8962" max="8962" width="5.5703125" style="316" customWidth="1"/>
    <col min="8963" max="8963" width="6.85546875" style="316" customWidth="1"/>
    <col min="8964" max="9037" width="1.5703125" style="316" customWidth="1"/>
    <col min="9038" max="9042" width="1.42578125" style="316" customWidth="1"/>
    <col min="9043" max="9217" width="16.28515625" style="316"/>
    <col min="9218" max="9218" width="5.5703125" style="316" customWidth="1"/>
    <col min="9219" max="9219" width="6.85546875" style="316" customWidth="1"/>
    <col min="9220" max="9293" width="1.5703125" style="316" customWidth="1"/>
    <col min="9294" max="9298" width="1.42578125" style="316" customWidth="1"/>
    <col min="9299" max="9473" width="16.28515625" style="316"/>
    <col min="9474" max="9474" width="5.5703125" style="316" customWidth="1"/>
    <col min="9475" max="9475" width="6.85546875" style="316" customWidth="1"/>
    <col min="9476" max="9549" width="1.5703125" style="316" customWidth="1"/>
    <col min="9550" max="9554" width="1.42578125" style="316" customWidth="1"/>
    <col min="9555" max="9729" width="16.28515625" style="316"/>
    <col min="9730" max="9730" width="5.5703125" style="316" customWidth="1"/>
    <col min="9731" max="9731" width="6.85546875" style="316" customWidth="1"/>
    <col min="9732" max="9805" width="1.5703125" style="316" customWidth="1"/>
    <col min="9806" max="9810" width="1.42578125" style="316" customWidth="1"/>
    <col min="9811" max="9985" width="16.28515625" style="316"/>
    <col min="9986" max="9986" width="5.5703125" style="316" customWidth="1"/>
    <col min="9987" max="9987" width="6.85546875" style="316" customWidth="1"/>
    <col min="9988" max="10061" width="1.5703125" style="316" customWidth="1"/>
    <col min="10062" max="10066" width="1.42578125" style="316" customWidth="1"/>
    <col min="10067" max="10241" width="16.28515625" style="316"/>
    <col min="10242" max="10242" width="5.5703125" style="316" customWidth="1"/>
    <col min="10243" max="10243" width="6.85546875" style="316" customWidth="1"/>
    <col min="10244" max="10317" width="1.5703125" style="316" customWidth="1"/>
    <col min="10318" max="10322" width="1.42578125" style="316" customWidth="1"/>
    <col min="10323" max="10497" width="16.28515625" style="316"/>
    <col min="10498" max="10498" width="5.5703125" style="316" customWidth="1"/>
    <col min="10499" max="10499" width="6.85546875" style="316" customWidth="1"/>
    <col min="10500" max="10573" width="1.5703125" style="316" customWidth="1"/>
    <col min="10574" max="10578" width="1.42578125" style="316" customWidth="1"/>
    <col min="10579" max="16384" width="16.28515625" style="316"/>
  </cols>
  <sheetData>
    <row r="1" spans="1:81" s="1100" customFormat="1" ht="15" customHeight="1">
      <c r="A1" s="1106" t="s">
        <v>1750</v>
      </c>
    </row>
    <row r="2" spans="1:81" ht="15" customHeight="1">
      <c r="A2" s="462" t="s">
        <v>130</v>
      </c>
      <c r="B2" s="458"/>
      <c r="C2" s="458"/>
      <c r="D2" s="458"/>
      <c r="E2" s="458"/>
      <c r="F2" s="458"/>
      <c r="G2" s="458"/>
      <c r="H2" s="458"/>
      <c r="I2" s="458"/>
      <c r="J2" s="458"/>
      <c r="K2" s="458"/>
      <c r="L2" s="458"/>
      <c r="M2" s="458"/>
      <c r="N2" s="458"/>
      <c r="O2" s="458"/>
      <c r="P2" s="458"/>
      <c r="Q2" s="458"/>
      <c r="R2" s="458"/>
      <c r="S2" s="458"/>
      <c r="T2" s="458"/>
      <c r="U2" s="458"/>
      <c r="V2" s="458"/>
      <c r="W2" s="458"/>
      <c r="X2" s="458"/>
      <c r="Y2" s="458"/>
      <c r="Z2" s="458"/>
      <c r="AA2" s="458"/>
      <c r="AB2" s="458"/>
      <c r="AC2" s="458"/>
      <c r="AD2" s="458"/>
      <c r="AE2" s="458"/>
      <c r="AF2" s="458"/>
      <c r="AG2" s="458"/>
      <c r="AH2" s="458"/>
      <c r="AI2" s="458"/>
      <c r="AJ2" s="458"/>
      <c r="AK2" s="458"/>
      <c r="AL2" s="458"/>
      <c r="AM2" s="458"/>
      <c r="AN2" s="458"/>
      <c r="AO2" s="458"/>
      <c r="AP2" s="458"/>
      <c r="AQ2" s="458"/>
      <c r="AR2" s="458"/>
      <c r="AS2" s="458"/>
      <c r="AT2" s="458"/>
      <c r="AU2" s="458"/>
      <c r="AV2" s="458"/>
      <c r="AW2" s="458"/>
      <c r="AX2" s="458"/>
      <c r="AY2" s="458"/>
      <c r="AZ2" s="458"/>
      <c r="BA2" s="458"/>
      <c r="BB2" s="458"/>
      <c r="BC2" s="458"/>
      <c r="BD2" s="458"/>
      <c r="BE2" s="458"/>
      <c r="BF2" s="458"/>
      <c r="BG2" s="458"/>
      <c r="BH2" s="458"/>
      <c r="BI2" s="458"/>
      <c r="BJ2" s="458"/>
      <c r="BK2" s="458"/>
      <c r="BL2" s="458"/>
      <c r="BM2" s="458"/>
      <c r="BN2" s="458"/>
      <c r="BO2" s="458"/>
      <c r="BP2" s="458"/>
      <c r="BQ2" s="458"/>
      <c r="BR2" s="458"/>
      <c r="BS2" s="458"/>
      <c r="BT2" s="458"/>
      <c r="BU2" s="458"/>
      <c r="BV2" s="458"/>
      <c r="BW2" s="458"/>
      <c r="BX2" s="458"/>
      <c r="BY2" s="458"/>
      <c r="BZ2" s="458"/>
      <c r="CA2" s="458"/>
      <c r="CB2" s="458"/>
    </row>
    <row r="3" spans="1:81" ht="15" customHeight="1">
      <c r="A3" s="1613" t="s">
        <v>606</v>
      </c>
      <c r="B3" s="1613"/>
      <c r="C3" s="1613"/>
      <c r="D3" s="1613"/>
      <c r="E3" s="1613"/>
      <c r="F3" s="1613"/>
      <c r="G3" s="1613"/>
      <c r="H3" s="1613"/>
      <c r="I3" s="1613"/>
      <c r="J3" s="1613"/>
      <c r="K3" s="1613"/>
      <c r="L3" s="1613"/>
      <c r="M3" s="1613"/>
      <c r="N3" s="1613"/>
      <c r="O3" s="1613"/>
      <c r="P3" s="1613"/>
      <c r="Q3" s="1613"/>
      <c r="R3" s="1613"/>
      <c r="S3" s="1613"/>
      <c r="T3" s="1613"/>
      <c r="U3" s="1613"/>
      <c r="V3" s="1613"/>
      <c r="W3" s="1613"/>
      <c r="X3" s="1613"/>
      <c r="Y3" s="1613"/>
      <c r="Z3" s="1613"/>
      <c r="AA3" s="1613"/>
      <c r="AB3" s="1613"/>
      <c r="AC3" s="1613"/>
      <c r="AD3" s="1613"/>
      <c r="AE3" s="1613"/>
      <c r="AF3" s="1613"/>
      <c r="AG3" s="1613"/>
      <c r="AH3" s="1613"/>
      <c r="AI3" s="1613"/>
      <c r="AJ3" s="1613"/>
      <c r="AK3" s="1613"/>
      <c r="AL3" s="1613"/>
      <c r="AM3" s="1613"/>
      <c r="AN3" s="1613"/>
      <c r="AO3" s="1613"/>
      <c r="AP3" s="1613"/>
      <c r="AQ3" s="1613"/>
      <c r="AR3" s="1613"/>
      <c r="AS3" s="1613"/>
      <c r="AT3" s="1613"/>
      <c r="AU3" s="1613"/>
      <c r="AV3" s="1613"/>
      <c r="AW3" s="1613"/>
      <c r="AX3" s="1613"/>
      <c r="AY3" s="1613"/>
      <c r="AZ3" s="1613"/>
      <c r="BA3" s="1613"/>
      <c r="BB3" s="1613"/>
      <c r="BC3" s="1613"/>
      <c r="BD3" s="1613"/>
      <c r="BE3" s="1613"/>
      <c r="BF3" s="1613"/>
      <c r="BG3" s="1613"/>
      <c r="BH3" s="1613"/>
      <c r="BI3" s="1613"/>
      <c r="BJ3" s="1613"/>
      <c r="BK3" s="1613"/>
      <c r="BL3" s="1613"/>
      <c r="BM3" s="1613"/>
      <c r="BN3" s="1613"/>
      <c r="BO3" s="1613"/>
      <c r="BP3" s="1613"/>
      <c r="BQ3" s="1613"/>
      <c r="BR3" s="1613"/>
      <c r="BS3" s="1613"/>
      <c r="BT3" s="1613"/>
      <c r="BU3" s="1613"/>
      <c r="BV3" s="1613"/>
      <c r="BW3" s="1613"/>
      <c r="BX3" s="1613"/>
      <c r="BY3" s="1613"/>
      <c r="BZ3" s="1613"/>
      <c r="CA3" s="1613"/>
      <c r="CB3" s="1613"/>
      <c r="CC3" s="1613"/>
    </row>
    <row r="4" spans="1:81" ht="15" customHeight="1">
      <c r="A4" s="1613" t="s">
        <v>1167</v>
      </c>
      <c r="B4" s="1613"/>
      <c r="C4" s="1613"/>
      <c r="D4" s="1613"/>
      <c r="E4" s="1613"/>
      <c r="F4" s="1613"/>
      <c r="G4" s="1613"/>
      <c r="H4" s="1613"/>
      <c r="I4" s="1613"/>
      <c r="J4" s="1613"/>
      <c r="K4" s="1613"/>
      <c r="L4" s="1613"/>
      <c r="M4" s="1613"/>
      <c r="N4" s="1613"/>
      <c r="O4" s="1613"/>
      <c r="P4" s="1613"/>
      <c r="Q4" s="1613"/>
      <c r="R4" s="1613"/>
      <c r="S4" s="1613"/>
      <c r="T4" s="1613"/>
      <c r="U4" s="1613"/>
      <c r="V4" s="1613"/>
      <c r="W4" s="1613"/>
      <c r="X4" s="1613"/>
      <c r="Y4" s="1613"/>
      <c r="Z4" s="1613"/>
      <c r="AA4" s="1613"/>
      <c r="AB4" s="1613"/>
      <c r="AC4" s="1613"/>
      <c r="AD4" s="1613"/>
      <c r="AE4" s="1613"/>
      <c r="AF4" s="1613"/>
      <c r="AG4" s="1613"/>
      <c r="AH4" s="1613"/>
      <c r="AI4" s="1613"/>
      <c r="AJ4" s="1613"/>
      <c r="AK4" s="1613"/>
      <c r="AL4" s="1613"/>
      <c r="AM4" s="1613"/>
      <c r="AN4" s="1613"/>
      <c r="AO4" s="1613"/>
      <c r="AP4" s="1613"/>
      <c r="AQ4" s="1613"/>
      <c r="AR4" s="1613"/>
      <c r="AS4" s="1613"/>
      <c r="AT4" s="1613"/>
      <c r="AU4" s="1613"/>
      <c r="AV4" s="1613"/>
      <c r="AW4" s="1613"/>
      <c r="AX4" s="1613"/>
      <c r="AY4" s="1613"/>
      <c r="AZ4" s="1613"/>
      <c r="BA4" s="1613"/>
      <c r="BB4" s="1613"/>
      <c r="BC4" s="1613"/>
      <c r="BD4" s="1613"/>
      <c r="BE4" s="1613"/>
      <c r="BF4" s="1613"/>
      <c r="BG4" s="1613"/>
      <c r="BH4" s="1613"/>
      <c r="BI4" s="1613"/>
      <c r="BJ4" s="1613"/>
      <c r="BK4" s="1613"/>
      <c r="BL4" s="1613"/>
      <c r="BM4" s="1613"/>
      <c r="BN4" s="1613"/>
      <c r="BO4" s="1613"/>
      <c r="BP4" s="1613"/>
      <c r="BQ4" s="1613"/>
      <c r="BR4" s="1613"/>
      <c r="BS4" s="1613"/>
      <c r="BT4" s="1613"/>
      <c r="BU4" s="1613"/>
      <c r="BV4" s="1613"/>
      <c r="BW4" s="1613"/>
      <c r="BX4" s="1613"/>
      <c r="BY4" s="1613"/>
      <c r="BZ4" s="1613"/>
      <c r="CA4" s="1613"/>
      <c r="CB4" s="1613"/>
      <c r="CC4" s="1613"/>
    </row>
    <row r="5" spans="1:81" ht="15" customHeight="1">
      <c r="A5" s="1614" t="s">
        <v>335</v>
      </c>
      <c r="B5" s="1614"/>
      <c r="C5" s="1614"/>
      <c r="D5" s="1614"/>
      <c r="E5" s="1614"/>
      <c r="F5" s="1614"/>
      <c r="G5" s="1614"/>
      <c r="H5" s="1614"/>
      <c r="I5" s="1614"/>
      <c r="J5" s="1614"/>
      <c r="K5" s="1614"/>
      <c r="L5" s="1614"/>
      <c r="M5" s="1614"/>
      <c r="N5" s="1614"/>
      <c r="O5" s="1614"/>
      <c r="P5" s="1614"/>
      <c r="Q5" s="1614"/>
      <c r="R5" s="1614"/>
      <c r="S5" s="1614"/>
      <c r="T5" s="1614"/>
      <c r="U5" s="1614"/>
      <c r="V5" s="1614"/>
      <c r="W5" s="1614"/>
      <c r="X5" s="1614"/>
      <c r="Y5" s="1614"/>
      <c r="Z5" s="1614"/>
      <c r="AA5" s="1614"/>
      <c r="AB5" s="1614"/>
      <c r="AC5" s="1614"/>
      <c r="AD5" s="1614"/>
      <c r="AE5" s="1614"/>
      <c r="AF5" s="1614"/>
      <c r="AG5" s="1614"/>
      <c r="AH5" s="1614"/>
      <c r="AI5" s="1614"/>
      <c r="AJ5" s="1614"/>
      <c r="AK5" s="1614"/>
      <c r="AL5" s="1614"/>
      <c r="AM5" s="1614"/>
      <c r="AN5" s="1614"/>
      <c r="AO5" s="1614"/>
      <c r="AP5" s="1614"/>
      <c r="AQ5" s="1614"/>
      <c r="AR5" s="1614"/>
      <c r="AS5" s="1614"/>
      <c r="AT5" s="1614"/>
      <c r="AU5" s="1614"/>
      <c r="AV5" s="1614"/>
      <c r="AW5" s="1614"/>
      <c r="AX5" s="1614"/>
      <c r="AY5" s="1614"/>
      <c r="AZ5" s="1614"/>
      <c r="BA5" s="1614"/>
      <c r="BB5" s="1614"/>
      <c r="BC5" s="1614"/>
      <c r="BD5" s="1614"/>
      <c r="BE5" s="1614"/>
      <c r="BF5" s="1614"/>
      <c r="BG5" s="1614"/>
      <c r="BH5" s="1614"/>
      <c r="BI5" s="1614"/>
      <c r="BJ5" s="1614"/>
      <c r="BK5" s="1614"/>
      <c r="BL5" s="1614"/>
      <c r="BM5" s="1614"/>
      <c r="BN5" s="1614"/>
      <c r="BO5" s="1614"/>
      <c r="BP5" s="1614"/>
      <c r="BQ5" s="1614"/>
      <c r="BR5" s="1614"/>
      <c r="BS5" s="1614"/>
      <c r="BT5" s="1614"/>
      <c r="BU5" s="1614"/>
      <c r="BV5" s="1614"/>
      <c r="BW5" s="1614"/>
      <c r="BX5" s="1614"/>
      <c r="BY5" s="1614"/>
      <c r="BZ5" s="1614"/>
      <c r="CA5" s="1614"/>
      <c r="CB5" s="1614"/>
      <c r="CC5" s="1614"/>
    </row>
    <row r="6" spans="1:81" s="221" customFormat="1" ht="6" customHeight="1">
      <c r="A6" s="1615" t="s">
        <v>1018</v>
      </c>
      <c r="B6" s="1360"/>
      <c r="C6" s="1361" t="s">
        <v>1003</v>
      </c>
      <c r="D6" s="1264"/>
      <c r="E6" s="1264"/>
      <c r="F6" s="1264"/>
      <c r="G6" s="1264"/>
      <c r="H6" s="1264"/>
      <c r="I6" s="1264"/>
      <c r="J6" s="1264"/>
      <c r="K6" s="1264"/>
      <c r="L6" s="1264"/>
      <c r="M6" s="1264"/>
      <c r="N6" s="1264"/>
      <c r="O6" s="1264"/>
      <c r="P6" s="1264"/>
      <c r="Q6" s="1264"/>
      <c r="R6" s="1264"/>
      <c r="S6" s="1264"/>
      <c r="T6" s="1264"/>
      <c r="U6" s="1264"/>
      <c r="V6" s="1264"/>
      <c r="W6" s="1264"/>
      <c r="X6" s="1264"/>
      <c r="Y6" s="1264"/>
      <c r="Z6" s="1264"/>
      <c r="AA6" s="1264"/>
      <c r="AB6" s="1264"/>
      <c r="AC6" s="1264"/>
      <c r="AD6" s="1264"/>
      <c r="AE6" s="1264"/>
      <c r="AF6" s="1264"/>
      <c r="AG6" s="1264"/>
      <c r="AH6" s="1264"/>
      <c r="AI6" s="1264"/>
      <c r="AJ6" s="1264"/>
      <c r="AK6" s="1264"/>
      <c r="AL6" s="1264"/>
      <c r="AM6" s="1265"/>
      <c r="AN6" s="1361" t="s">
        <v>750</v>
      </c>
      <c r="AO6" s="1264"/>
      <c r="AP6" s="1264"/>
      <c r="AQ6" s="1264"/>
      <c r="AR6" s="1264"/>
      <c r="AS6" s="1264"/>
      <c r="AT6" s="1264"/>
      <c r="AU6" s="1264"/>
      <c r="AV6" s="1264"/>
      <c r="AW6" s="1264"/>
      <c r="AX6" s="1264"/>
      <c r="AY6" s="1264"/>
      <c r="AZ6" s="1264"/>
      <c r="BA6" s="1264"/>
      <c r="BB6" s="1264"/>
      <c r="BC6" s="1264"/>
      <c r="BD6" s="1264"/>
      <c r="BE6" s="1264"/>
      <c r="BF6" s="1264"/>
      <c r="BG6" s="1264"/>
      <c r="BH6" s="1264"/>
      <c r="BI6" s="1264"/>
      <c r="BJ6" s="1264"/>
      <c r="BK6" s="1264"/>
      <c r="BL6" s="1264"/>
      <c r="BM6" s="1264"/>
      <c r="BN6" s="1264"/>
      <c r="BO6" s="1264"/>
      <c r="BP6" s="1264"/>
      <c r="BQ6" s="1264"/>
      <c r="BR6" s="1264"/>
      <c r="BS6" s="1264"/>
      <c r="BT6" s="1264"/>
      <c r="BU6" s="1264"/>
      <c r="BV6" s="1264"/>
      <c r="BW6" s="1264"/>
      <c r="BX6" s="1264"/>
      <c r="BY6" s="1264"/>
      <c r="BZ6" s="1264"/>
      <c r="CA6" s="1264"/>
      <c r="CB6" s="1264"/>
      <c r="CC6" s="1264"/>
    </row>
    <row r="7" spans="1:81" s="221" customFormat="1" ht="6" customHeight="1">
      <c r="A7" s="1369"/>
      <c r="B7" s="1367"/>
      <c r="C7" s="1362"/>
      <c r="D7" s="1266"/>
      <c r="E7" s="1266"/>
      <c r="F7" s="1266"/>
      <c r="G7" s="1266"/>
      <c r="H7" s="1266"/>
      <c r="I7" s="1266"/>
      <c r="J7" s="1266"/>
      <c r="K7" s="1266"/>
      <c r="L7" s="1266"/>
      <c r="M7" s="1266"/>
      <c r="N7" s="1266"/>
      <c r="O7" s="1266"/>
      <c r="P7" s="1266"/>
      <c r="Q7" s="1266"/>
      <c r="R7" s="1266"/>
      <c r="S7" s="1266"/>
      <c r="T7" s="1266"/>
      <c r="U7" s="1266"/>
      <c r="V7" s="1266"/>
      <c r="W7" s="1266"/>
      <c r="X7" s="1266"/>
      <c r="Y7" s="1266"/>
      <c r="Z7" s="1266"/>
      <c r="AA7" s="1266"/>
      <c r="AB7" s="1266"/>
      <c r="AC7" s="1266"/>
      <c r="AD7" s="1266"/>
      <c r="AE7" s="1266"/>
      <c r="AF7" s="1266"/>
      <c r="AG7" s="1266"/>
      <c r="AH7" s="1266"/>
      <c r="AI7" s="1266"/>
      <c r="AJ7" s="1266"/>
      <c r="AK7" s="1266"/>
      <c r="AL7" s="1266"/>
      <c r="AM7" s="1267"/>
      <c r="AN7" s="1362"/>
      <c r="AO7" s="1266"/>
      <c r="AP7" s="1266"/>
      <c r="AQ7" s="1266"/>
      <c r="AR7" s="1266"/>
      <c r="AS7" s="1266"/>
      <c r="AT7" s="1266"/>
      <c r="AU7" s="1266"/>
      <c r="AV7" s="1266"/>
      <c r="AW7" s="1266"/>
      <c r="AX7" s="1266"/>
      <c r="AY7" s="1266"/>
      <c r="AZ7" s="1266"/>
      <c r="BA7" s="1266"/>
      <c r="BB7" s="1266"/>
      <c r="BC7" s="1266"/>
      <c r="BD7" s="1266"/>
      <c r="BE7" s="1266"/>
      <c r="BF7" s="1266"/>
      <c r="BG7" s="1266"/>
      <c r="BH7" s="1266"/>
      <c r="BI7" s="1266"/>
      <c r="BJ7" s="1266"/>
      <c r="BK7" s="1266"/>
      <c r="BL7" s="1266"/>
      <c r="BM7" s="1266"/>
      <c r="BN7" s="1266"/>
      <c r="BO7" s="1266"/>
      <c r="BP7" s="1266"/>
      <c r="BQ7" s="1266"/>
      <c r="BR7" s="1266"/>
      <c r="BS7" s="1266"/>
      <c r="BT7" s="1266"/>
      <c r="BU7" s="1266"/>
      <c r="BV7" s="1266"/>
      <c r="BW7" s="1266"/>
      <c r="BX7" s="1266"/>
      <c r="BY7" s="1266"/>
      <c r="BZ7" s="1266"/>
      <c r="CA7" s="1266"/>
      <c r="CB7" s="1266"/>
      <c r="CC7" s="1266"/>
    </row>
    <row r="8" spans="1:81" s="221" customFormat="1" ht="6" customHeight="1">
      <c r="A8" s="1369"/>
      <c r="B8" s="1367"/>
      <c r="C8" s="1362"/>
      <c r="D8" s="1266"/>
      <c r="E8" s="1266"/>
      <c r="F8" s="1266"/>
      <c r="G8" s="1266"/>
      <c r="H8" s="1266"/>
      <c r="I8" s="1266"/>
      <c r="J8" s="1266"/>
      <c r="K8" s="1266"/>
      <c r="L8" s="1266"/>
      <c r="M8" s="1266"/>
      <c r="N8" s="1266"/>
      <c r="O8" s="1266"/>
      <c r="P8" s="1266"/>
      <c r="Q8" s="1266"/>
      <c r="R8" s="1266"/>
      <c r="S8" s="1266"/>
      <c r="T8" s="1266"/>
      <c r="U8" s="1266"/>
      <c r="V8" s="1266"/>
      <c r="W8" s="1266"/>
      <c r="X8" s="1266"/>
      <c r="Y8" s="1266"/>
      <c r="Z8" s="1266"/>
      <c r="AA8" s="1266"/>
      <c r="AB8" s="1266"/>
      <c r="AC8" s="1266"/>
      <c r="AD8" s="1266"/>
      <c r="AE8" s="1266"/>
      <c r="AF8" s="1266"/>
      <c r="AG8" s="1266"/>
      <c r="AH8" s="1266"/>
      <c r="AI8" s="1266"/>
      <c r="AJ8" s="1266"/>
      <c r="AK8" s="1266"/>
      <c r="AL8" s="1266"/>
      <c r="AM8" s="1267"/>
      <c r="AN8" s="1362" t="s">
        <v>301</v>
      </c>
      <c r="AO8" s="1266"/>
      <c r="AP8" s="1266"/>
      <c r="AQ8" s="1266"/>
      <c r="AR8" s="1266"/>
      <c r="AS8" s="1266"/>
      <c r="AT8" s="1266"/>
      <c r="AU8" s="1266"/>
      <c r="AV8" s="1266"/>
      <c r="AW8" s="1266"/>
      <c r="AX8" s="1266"/>
      <c r="AY8" s="1266"/>
      <c r="AZ8" s="1266"/>
      <c r="BA8" s="1266"/>
      <c r="BB8" s="1266"/>
      <c r="BC8" s="1266"/>
      <c r="BD8" s="1266"/>
      <c r="BE8" s="1266"/>
      <c r="BF8" s="1266"/>
      <c r="BG8" s="1266"/>
      <c r="BH8" s="1266"/>
      <c r="BI8" s="1266"/>
      <c r="BJ8" s="1266"/>
      <c r="BK8" s="1266"/>
      <c r="BL8" s="1266"/>
      <c r="BM8" s="1266"/>
      <c r="BN8" s="1266"/>
      <c r="BO8" s="1266"/>
      <c r="BP8" s="1266"/>
      <c r="BQ8" s="1266"/>
      <c r="BR8" s="1266"/>
      <c r="BS8" s="1266"/>
      <c r="BT8" s="1266"/>
      <c r="BU8" s="1266"/>
      <c r="BV8" s="1266"/>
      <c r="BW8" s="1266"/>
      <c r="BX8" s="1266"/>
      <c r="BY8" s="1266"/>
      <c r="BZ8" s="1266"/>
      <c r="CA8" s="1266"/>
      <c r="CB8" s="1266"/>
      <c r="CC8" s="1266"/>
    </row>
    <row r="9" spans="1:81" ht="6" customHeight="1">
      <c r="A9" s="1369"/>
      <c r="B9" s="1367"/>
      <c r="C9" s="1363"/>
      <c r="D9" s="1268"/>
      <c r="E9" s="1268"/>
      <c r="F9" s="1268"/>
      <c r="G9" s="1268"/>
      <c r="H9" s="1268"/>
      <c r="I9" s="1268"/>
      <c r="J9" s="1268"/>
      <c r="K9" s="1268"/>
      <c r="L9" s="1268"/>
      <c r="M9" s="1268"/>
      <c r="N9" s="1268"/>
      <c r="O9" s="1268"/>
      <c r="P9" s="1268"/>
      <c r="Q9" s="1268"/>
      <c r="R9" s="1268"/>
      <c r="S9" s="1268"/>
      <c r="T9" s="1268"/>
      <c r="U9" s="1268"/>
      <c r="V9" s="1268"/>
      <c r="W9" s="1268"/>
      <c r="X9" s="1268"/>
      <c r="Y9" s="1268"/>
      <c r="Z9" s="1268"/>
      <c r="AA9" s="1268"/>
      <c r="AB9" s="1268"/>
      <c r="AC9" s="1268"/>
      <c r="AD9" s="1268"/>
      <c r="AE9" s="1268"/>
      <c r="AF9" s="1268"/>
      <c r="AG9" s="1268"/>
      <c r="AH9" s="1268"/>
      <c r="AI9" s="1268"/>
      <c r="AJ9" s="1268"/>
      <c r="AK9" s="1268"/>
      <c r="AL9" s="1268"/>
      <c r="AM9" s="1269"/>
      <c r="AN9" s="1363"/>
      <c r="AO9" s="1268"/>
      <c r="AP9" s="1268"/>
      <c r="AQ9" s="1268"/>
      <c r="AR9" s="1268"/>
      <c r="AS9" s="1268"/>
      <c r="AT9" s="1268"/>
      <c r="AU9" s="1268"/>
      <c r="AV9" s="1268"/>
      <c r="AW9" s="1268"/>
      <c r="AX9" s="1268"/>
      <c r="AY9" s="1268"/>
      <c r="AZ9" s="1268"/>
      <c r="BA9" s="1268"/>
      <c r="BB9" s="1268"/>
      <c r="BC9" s="1268"/>
      <c r="BD9" s="1268"/>
      <c r="BE9" s="1268"/>
      <c r="BF9" s="1268"/>
      <c r="BG9" s="1268"/>
      <c r="BH9" s="1268"/>
      <c r="BI9" s="1268"/>
      <c r="BJ9" s="1268"/>
      <c r="BK9" s="1268"/>
      <c r="BL9" s="1268"/>
      <c r="BM9" s="1268"/>
      <c r="BN9" s="1268"/>
      <c r="BO9" s="1268"/>
      <c r="BP9" s="1268"/>
      <c r="BQ9" s="1268"/>
      <c r="BR9" s="1268"/>
      <c r="BS9" s="1268"/>
      <c r="BT9" s="1268"/>
      <c r="BU9" s="1268"/>
      <c r="BV9" s="1268"/>
      <c r="BW9" s="1268"/>
      <c r="BX9" s="1268"/>
      <c r="BY9" s="1268"/>
      <c r="BZ9" s="1268"/>
      <c r="CA9" s="1268"/>
      <c r="CB9" s="1268"/>
      <c r="CC9" s="1268"/>
    </row>
    <row r="10" spans="1:81" ht="6" customHeight="1">
      <c r="A10" s="1369"/>
      <c r="B10" s="1369"/>
      <c r="C10" s="327"/>
      <c r="D10" s="318"/>
      <c r="E10" s="318"/>
      <c r="F10" s="318"/>
      <c r="G10" s="318"/>
      <c r="H10" s="318"/>
      <c r="I10" s="318"/>
      <c r="J10" s="338"/>
      <c r="K10" s="349"/>
      <c r="L10" s="327"/>
      <c r="M10" s="318"/>
      <c r="N10" s="318"/>
      <c r="O10" s="318"/>
      <c r="P10" s="318"/>
      <c r="Q10" s="318"/>
      <c r="R10" s="318"/>
      <c r="S10" s="338"/>
      <c r="T10" s="349"/>
      <c r="U10" s="327"/>
      <c r="V10" s="318"/>
      <c r="W10" s="318"/>
      <c r="X10" s="318"/>
      <c r="Y10" s="318"/>
      <c r="Z10" s="318"/>
      <c r="AA10" s="318"/>
      <c r="AB10" s="318"/>
      <c r="AC10" s="319"/>
      <c r="AD10" s="327"/>
      <c r="AE10" s="318"/>
      <c r="AF10" s="318"/>
      <c r="AG10" s="318"/>
      <c r="AH10" s="318"/>
      <c r="AI10" s="318"/>
      <c r="AJ10" s="318"/>
      <c r="AK10" s="318"/>
      <c r="AL10" s="318"/>
      <c r="AM10" s="319"/>
      <c r="AN10" s="327"/>
      <c r="AO10" s="318"/>
      <c r="AP10" s="318"/>
      <c r="AQ10" s="318"/>
      <c r="AR10" s="318"/>
      <c r="AS10" s="318"/>
      <c r="AT10" s="318"/>
      <c r="AU10" s="318"/>
      <c r="AV10" s="318"/>
      <c r="AW10" s="318"/>
      <c r="AX10" s="319"/>
      <c r="AY10" s="327"/>
      <c r="AZ10" s="318"/>
      <c r="BA10" s="318"/>
      <c r="BB10" s="318"/>
      <c r="BC10" s="318"/>
      <c r="BD10" s="318"/>
      <c r="BE10" s="318"/>
      <c r="BF10" s="318"/>
      <c r="BG10" s="318"/>
      <c r="BH10" s="338"/>
      <c r="BI10" s="348"/>
      <c r="BJ10" s="338"/>
      <c r="BK10" s="338"/>
      <c r="BL10" s="338"/>
      <c r="BM10" s="338"/>
      <c r="BN10" s="338"/>
      <c r="BO10" s="338"/>
      <c r="BP10" s="338"/>
      <c r="BQ10" s="338"/>
      <c r="BR10" s="338"/>
      <c r="BS10" s="338"/>
      <c r="BT10" s="349"/>
      <c r="CA10" s="320"/>
      <c r="CB10" s="320"/>
      <c r="CC10" s="320"/>
    </row>
    <row r="11" spans="1:81" ht="6" customHeight="1">
      <c r="A11" s="1369"/>
      <c r="B11" s="1369"/>
      <c r="C11" s="331"/>
      <c r="D11" s="320"/>
      <c r="E11" s="320"/>
      <c r="F11" s="320"/>
      <c r="G11" s="320"/>
      <c r="H11" s="320"/>
      <c r="I11" s="320"/>
      <c r="J11" s="221"/>
      <c r="K11" s="347"/>
      <c r="L11" s="331"/>
      <c r="M11" s="320"/>
      <c r="N11" s="320"/>
      <c r="O11" s="320"/>
      <c r="P11" s="320"/>
      <c r="Q11" s="320"/>
      <c r="R11" s="320"/>
      <c r="S11" s="221"/>
      <c r="T11" s="347"/>
      <c r="U11" s="331"/>
      <c r="V11" s="320"/>
      <c r="W11" s="320"/>
      <c r="X11" s="320"/>
      <c r="Y11" s="320"/>
      <c r="Z11" s="320"/>
      <c r="AA11" s="320"/>
      <c r="AB11" s="320"/>
      <c r="AC11" s="321"/>
      <c r="AD11" s="331"/>
      <c r="AE11" s="320"/>
      <c r="AF11" s="320"/>
      <c r="AG11" s="320"/>
      <c r="AH11" s="320"/>
      <c r="AI11" s="320"/>
      <c r="AJ11" s="320"/>
      <c r="AK11" s="320"/>
      <c r="AL11" s="320"/>
      <c r="AM11" s="321"/>
      <c r="AN11" s="1354" t="s">
        <v>413</v>
      </c>
      <c r="AO11" s="1369"/>
      <c r="AP11" s="1369"/>
      <c r="AQ11" s="1369"/>
      <c r="AR11" s="1369"/>
      <c r="AS11" s="1369"/>
      <c r="AT11" s="1369"/>
      <c r="AU11" s="1369"/>
      <c r="AV11" s="1369"/>
      <c r="AW11" s="1369"/>
      <c r="AX11" s="1367"/>
      <c r="AY11" s="331"/>
      <c r="AZ11" s="320"/>
      <c r="BA11" s="320"/>
      <c r="BB11" s="320"/>
      <c r="BC11" s="320"/>
      <c r="BD11" s="320"/>
      <c r="BE11" s="320"/>
      <c r="BF11" s="320"/>
      <c r="BG11" s="320"/>
      <c r="BH11" s="221"/>
      <c r="BI11" s="346"/>
      <c r="BJ11" s="221"/>
      <c r="BK11" s="221"/>
      <c r="BL11" s="221"/>
      <c r="BM11" s="221"/>
      <c r="BN11" s="221"/>
      <c r="BO11" s="221"/>
      <c r="BP11" s="221"/>
      <c r="BQ11" s="221"/>
      <c r="BR11" s="221"/>
      <c r="BS11" s="221"/>
      <c r="BT11" s="347"/>
      <c r="BU11" s="1623"/>
      <c r="BV11" s="1624"/>
      <c r="BW11" s="1624"/>
      <c r="BX11" s="1624"/>
      <c r="BY11" s="1624"/>
      <c r="BZ11" s="1624"/>
      <c r="CA11" s="1624"/>
      <c r="CB11" s="1624"/>
      <c r="CC11" s="1624"/>
    </row>
    <row r="12" spans="1:81" ht="6" customHeight="1">
      <c r="A12" s="1369"/>
      <c r="B12" s="1369"/>
      <c r="C12" s="331"/>
      <c r="D12" s="320"/>
      <c r="E12" s="320"/>
      <c r="F12" s="320"/>
      <c r="G12" s="320"/>
      <c r="H12" s="320"/>
      <c r="I12" s="320"/>
      <c r="J12" s="221"/>
      <c r="K12" s="347"/>
      <c r="L12" s="331"/>
      <c r="M12" s="320"/>
      <c r="N12" s="320"/>
      <c r="O12" s="320"/>
      <c r="P12" s="320"/>
      <c r="Q12" s="320"/>
      <c r="R12" s="320"/>
      <c r="S12" s="221"/>
      <c r="T12" s="347"/>
      <c r="U12" s="331"/>
      <c r="V12" s="320"/>
      <c r="W12" s="320"/>
      <c r="X12" s="320"/>
      <c r="Y12" s="320"/>
      <c r="Z12" s="320"/>
      <c r="AA12" s="320"/>
      <c r="AB12" s="320"/>
      <c r="AC12" s="321"/>
      <c r="AD12" s="331"/>
      <c r="AE12" s="320"/>
      <c r="AF12" s="320"/>
      <c r="AG12" s="320"/>
      <c r="AH12" s="320"/>
      <c r="AI12" s="320"/>
      <c r="AJ12" s="320"/>
      <c r="AK12" s="320"/>
      <c r="AL12" s="320"/>
      <c r="AM12" s="321"/>
      <c r="AN12" s="1354"/>
      <c r="AO12" s="1369"/>
      <c r="AP12" s="1369"/>
      <c r="AQ12" s="1369"/>
      <c r="AR12" s="1369"/>
      <c r="AS12" s="1369"/>
      <c r="AT12" s="1369"/>
      <c r="AU12" s="1369"/>
      <c r="AV12" s="1369"/>
      <c r="AW12" s="1369"/>
      <c r="AX12" s="1367"/>
      <c r="AY12" s="331"/>
      <c r="AZ12" s="320"/>
      <c r="BA12" s="320"/>
      <c r="BB12" s="320"/>
      <c r="BC12" s="320"/>
      <c r="BD12" s="320"/>
      <c r="BE12" s="320"/>
      <c r="BF12" s="320"/>
      <c r="BG12" s="320"/>
      <c r="BH12" s="221"/>
      <c r="BI12" s="1354" t="s">
        <v>414</v>
      </c>
      <c r="BJ12" s="1369"/>
      <c r="BK12" s="1369"/>
      <c r="BL12" s="1369"/>
      <c r="BM12" s="1369"/>
      <c r="BN12" s="1369"/>
      <c r="BO12" s="1369"/>
      <c r="BP12" s="1369"/>
      <c r="BQ12" s="1369"/>
      <c r="BR12" s="1369"/>
      <c r="BS12" s="1369"/>
      <c r="BT12" s="1367"/>
      <c r="BU12" s="1623"/>
      <c r="BV12" s="1624"/>
      <c r="BW12" s="1624"/>
      <c r="BX12" s="1624"/>
      <c r="BY12" s="1624"/>
      <c r="BZ12" s="1624"/>
      <c r="CA12" s="1624"/>
      <c r="CB12" s="1624"/>
      <c r="CC12" s="1624"/>
    </row>
    <row r="13" spans="1:81" ht="6" customHeight="1">
      <c r="A13" s="1369"/>
      <c r="B13" s="1369"/>
      <c r="C13" s="1354" t="s">
        <v>415</v>
      </c>
      <c r="D13" s="1369"/>
      <c r="E13" s="1369"/>
      <c r="F13" s="1369"/>
      <c r="G13" s="1369"/>
      <c r="H13" s="1369"/>
      <c r="I13" s="1369"/>
      <c r="J13" s="1369"/>
      <c r="K13" s="1367"/>
      <c r="L13" s="331"/>
      <c r="M13" s="320"/>
      <c r="N13" s="320"/>
      <c r="O13" s="320"/>
      <c r="P13" s="320"/>
      <c r="Q13" s="320"/>
      <c r="R13" s="320"/>
      <c r="S13" s="320"/>
      <c r="T13" s="321"/>
      <c r="U13" s="331"/>
      <c r="V13" s="320"/>
      <c r="W13" s="320"/>
      <c r="X13" s="320"/>
      <c r="Y13" s="320"/>
      <c r="Z13" s="320"/>
      <c r="AA13" s="320"/>
      <c r="AB13" s="320"/>
      <c r="AC13" s="321"/>
      <c r="AD13" s="331"/>
      <c r="AE13" s="320"/>
      <c r="AF13" s="320"/>
      <c r="AG13" s="320"/>
      <c r="AH13" s="320"/>
      <c r="AI13" s="320"/>
      <c r="AJ13" s="320"/>
      <c r="AK13" s="320"/>
      <c r="AL13" s="320"/>
      <c r="AM13" s="321"/>
      <c r="AN13" s="1354" t="s">
        <v>555</v>
      </c>
      <c r="AO13" s="1369"/>
      <c r="AP13" s="1369"/>
      <c r="AQ13" s="1369"/>
      <c r="AR13" s="1369"/>
      <c r="AS13" s="1369"/>
      <c r="AT13" s="1369"/>
      <c r="AU13" s="1369"/>
      <c r="AV13" s="1369"/>
      <c r="AW13" s="1369"/>
      <c r="AX13" s="1367"/>
      <c r="AY13" s="331"/>
      <c r="AZ13" s="320"/>
      <c r="BA13" s="320"/>
      <c r="BB13" s="320"/>
      <c r="BC13" s="320"/>
      <c r="BD13" s="320"/>
      <c r="BE13" s="320"/>
      <c r="BF13" s="320"/>
      <c r="BG13" s="320"/>
      <c r="BH13" s="221"/>
      <c r="BI13" s="1354"/>
      <c r="BJ13" s="1369"/>
      <c r="BK13" s="1369"/>
      <c r="BL13" s="1369"/>
      <c r="BM13" s="1369"/>
      <c r="BN13" s="1369"/>
      <c r="BO13" s="1369"/>
      <c r="BP13" s="1369"/>
      <c r="BQ13" s="1369"/>
      <c r="BR13" s="1369"/>
      <c r="BS13" s="1369"/>
      <c r="BT13" s="1367"/>
      <c r="BU13" s="1623"/>
      <c r="BV13" s="1624"/>
      <c r="BW13" s="1624"/>
      <c r="BX13" s="1624"/>
      <c r="BY13" s="1624"/>
      <c r="BZ13" s="1624"/>
      <c r="CA13" s="1624"/>
      <c r="CB13" s="1624"/>
      <c r="CC13" s="1624"/>
    </row>
    <row r="14" spans="1:81" ht="6" customHeight="1">
      <c r="A14" s="1369"/>
      <c r="B14" s="1369"/>
      <c r="C14" s="1354"/>
      <c r="D14" s="1369"/>
      <c r="E14" s="1369"/>
      <c r="F14" s="1369"/>
      <c r="G14" s="1369"/>
      <c r="H14" s="1369"/>
      <c r="I14" s="1369"/>
      <c r="J14" s="1369"/>
      <c r="K14" s="1367"/>
      <c r="L14" s="1354" t="s">
        <v>416</v>
      </c>
      <c r="M14" s="1369"/>
      <c r="N14" s="1369"/>
      <c r="O14" s="1369"/>
      <c r="P14" s="1369"/>
      <c r="Q14" s="1369"/>
      <c r="R14" s="1369"/>
      <c r="S14" s="1369"/>
      <c r="T14" s="1367"/>
      <c r="U14" s="1354" t="s">
        <v>417</v>
      </c>
      <c r="V14" s="1369"/>
      <c r="W14" s="1369"/>
      <c r="X14" s="1369"/>
      <c r="Y14" s="1369"/>
      <c r="Z14" s="1369"/>
      <c r="AA14" s="1369"/>
      <c r="AB14" s="1369"/>
      <c r="AC14" s="1367"/>
      <c r="AD14" s="1354" t="s">
        <v>816</v>
      </c>
      <c r="AE14" s="1369"/>
      <c r="AF14" s="1369"/>
      <c r="AG14" s="1369"/>
      <c r="AH14" s="1369"/>
      <c r="AI14" s="1369"/>
      <c r="AJ14" s="1369"/>
      <c r="AK14" s="1369"/>
      <c r="AL14" s="1369"/>
      <c r="AM14" s="1367"/>
      <c r="AN14" s="1354"/>
      <c r="AO14" s="1369"/>
      <c r="AP14" s="1369"/>
      <c r="AQ14" s="1369"/>
      <c r="AR14" s="1369"/>
      <c r="AS14" s="1369"/>
      <c r="AT14" s="1369"/>
      <c r="AU14" s="1369"/>
      <c r="AV14" s="1369"/>
      <c r="AW14" s="1369"/>
      <c r="AX14" s="1367"/>
      <c r="AY14" s="331"/>
      <c r="AZ14" s="320"/>
      <c r="BA14" s="320"/>
      <c r="BB14" s="320"/>
      <c r="BC14" s="320"/>
      <c r="BD14" s="320"/>
      <c r="BE14" s="320"/>
      <c r="BF14" s="320"/>
      <c r="BG14" s="320"/>
      <c r="BH14" s="221"/>
      <c r="BI14" s="1354" t="s">
        <v>556</v>
      </c>
      <c r="BJ14" s="1369"/>
      <c r="BK14" s="1369"/>
      <c r="BL14" s="1369"/>
      <c r="BM14" s="1369"/>
      <c r="BN14" s="1369"/>
      <c r="BO14" s="1369"/>
      <c r="BP14" s="1369"/>
      <c r="BQ14" s="1369"/>
      <c r="BR14" s="1369"/>
      <c r="BS14" s="1369"/>
      <c r="BT14" s="1367"/>
      <c r="BU14" s="1623"/>
      <c r="BV14" s="1624"/>
      <c r="BW14" s="1624"/>
      <c r="BX14" s="1624"/>
      <c r="BY14" s="1624"/>
      <c r="BZ14" s="1624"/>
      <c r="CA14" s="1624"/>
      <c r="CB14" s="1624"/>
      <c r="CC14" s="1624"/>
    </row>
    <row r="15" spans="1:81" ht="6" customHeight="1">
      <c r="A15" s="1369"/>
      <c r="B15" s="1369"/>
      <c r="C15" s="1354" t="s">
        <v>557</v>
      </c>
      <c r="D15" s="1369"/>
      <c r="E15" s="1369"/>
      <c r="F15" s="1369"/>
      <c r="G15" s="1369"/>
      <c r="H15" s="1369"/>
      <c r="I15" s="1369"/>
      <c r="J15" s="1369"/>
      <c r="K15" s="1367"/>
      <c r="L15" s="1354"/>
      <c r="M15" s="1369"/>
      <c r="N15" s="1369"/>
      <c r="O15" s="1369"/>
      <c r="P15" s="1369"/>
      <c r="Q15" s="1369"/>
      <c r="R15" s="1369"/>
      <c r="S15" s="1369"/>
      <c r="T15" s="1367"/>
      <c r="U15" s="1354"/>
      <c r="V15" s="1369"/>
      <c r="W15" s="1369"/>
      <c r="X15" s="1369"/>
      <c r="Y15" s="1369"/>
      <c r="Z15" s="1369"/>
      <c r="AA15" s="1369"/>
      <c r="AB15" s="1369"/>
      <c r="AC15" s="1367"/>
      <c r="AD15" s="1354"/>
      <c r="AE15" s="1369"/>
      <c r="AF15" s="1369"/>
      <c r="AG15" s="1369"/>
      <c r="AH15" s="1369"/>
      <c r="AI15" s="1369"/>
      <c r="AJ15" s="1369"/>
      <c r="AK15" s="1369"/>
      <c r="AL15" s="1369"/>
      <c r="AM15" s="1367"/>
      <c r="AN15" s="1354" t="s">
        <v>689</v>
      </c>
      <c r="AO15" s="1369"/>
      <c r="AP15" s="1369"/>
      <c r="AQ15" s="1369"/>
      <c r="AR15" s="1369"/>
      <c r="AS15" s="1369"/>
      <c r="AT15" s="1369"/>
      <c r="AU15" s="1369"/>
      <c r="AV15" s="1369"/>
      <c r="AW15" s="1369"/>
      <c r="AX15" s="1367"/>
      <c r="AY15" s="1354" t="s">
        <v>558</v>
      </c>
      <c r="AZ15" s="1369"/>
      <c r="BA15" s="1369"/>
      <c r="BB15" s="1369"/>
      <c r="BC15" s="1369"/>
      <c r="BD15" s="1369"/>
      <c r="BE15" s="1369"/>
      <c r="BF15" s="1369"/>
      <c r="BG15" s="1369"/>
      <c r="BH15" s="1369"/>
      <c r="BI15" s="1354"/>
      <c r="BJ15" s="1369"/>
      <c r="BK15" s="1369"/>
      <c r="BL15" s="1369"/>
      <c r="BM15" s="1369"/>
      <c r="BN15" s="1369"/>
      <c r="BO15" s="1369"/>
      <c r="BP15" s="1369"/>
      <c r="BQ15" s="1369"/>
      <c r="BR15" s="1369"/>
      <c r="BS15" s="1369"/>
      <c r="BT15" s="1367"/>
      <c r="BU15" s="1623" t="s">
        <v>559</v>
      </c>
      <c r="BV15" s="1624"/>
      <c r="BW15" s="1624"/>
      <c r="BX15" s="1624"/>
      <c r="BY15" s="1624"/>
      <c r="BZ15" s="1624"/>
      <c r="CA15" s="1624"/>
      <c r="CB15" s="1624"/>
      <c r="CC15" s="1624"/>
    </row>
    <row r="16" spans="1:81" ht="6" customHeight="1">
      <c r="A16" s="1369"/>
      <c r="B16" s="1369"/>
      <c r="C16" s="1354"/>
      <c r="D16" s="1369"/>
      <c r="E16" s="1369"/>
      <c r="F16" s="1369"/>
      <c r="G16" s="1369"/>
      <c r="H16" s="1369"/>
      <c r="I16" s="1369"/>
      <c r="J16" s="1369"/>
      <c r="K16" s="1367"/>
      <c r="L16" s="1354" t="s">
        <v>231</v>
      </c>
      <c r="M16" s="1369"/>
      <c r="N16" s="1369"/>
      <c r="O16" s="1369"/>
      <c r="P16" s="1369"/>
      <c r="Q16" s="1369"/>
      <c r="R16" s="1369"/>
      <c r="S16" s="1369"/>
      <c r="T16" s="1367"/>
      <c r="U16" s="1354" t="s">
        <v>232</v>
      </c>
      <c r="V16" s="1369"/>
      <c r="W16" s="1369"/>
      <c r="X16" s="1369"/>
      <c r="Y16" s="1369"/>
      <c r="Z16" s="1369"/>
      <c r="AA16" s="1369"/>
      <c r="AB16" s="1369"/>
      <c r="AC16" s="1367"/>
      <c r="AD16" s="1354" t="s">
        <v>233</v>
      </c>
      <c r="AE16" s="1369"/>
      <c r="AF16" s="1369"/>
      <c r="AG16" s="1369"/>
      <c r="AH16" s="1369"/>
      <c r="AI16" s="1369"/>
      <c r="AJ16" s="1369"/>
      <c r="AK16" s="1369"/>
      <c r="AL16" s="1369"/>
      <c r="AM16" s="1367"/>
      <c r="AN16" s="1354"/>
      <c r="AO16" s="1369"/>
      <c r="AP16" s="1369"/>
      <c r="AQ16" s="1369"/>
      <c r="AR16" s="1369"/>
      <c r="AS16" s="1369"/>
      <c r="AT16" s="1369"/>
      <c r="AU16" s="1369"/>
      <c r="AV16" s="1369"/>
      <c r="AW16" s="1369"/>
      <c r="AX16" s="1367"/>
      <c r="AY16" s="1354"/>
      <c r="AZ16" s="1369"/>
      <c r="BA16" s="1369"/>
      <c r="BB16" s="1369"/>
      <c r="BC16" s="1369"/>
      <c r="BD16" s="1369"/>
      <c r="BE16" s="1369"/>
      <c r="BF16" s="1369"/>
      <c r="BG16" s="1369"/>
      <c r="BH16" s="1369"/>
      <c r="BI16" s="1354" t="s">
        <v>837</v>
      </c>
      <c r="BJ16" s="1369"/>
      <c r="BK16" s="1369"/>
      <c r="BL16" s="1369"/>
      <c r="BM16" s="1369"/>
      <c r="BN16" s="1369"/>
      <c r="BO16" s="1369"/>
      <c r="BP16" s="1369"/>
      <c r="BQ16" s="1369"/>
      <c r="BR16" s="1369"/>
      <c r="BS16" s="1369"/>
      <c r="BT16" s="1367"/>
      <c r="BU16" s="1623"/>
      <c r="BV16" s="1624"/>
      <c r="BW16" s="1624"/>
      <c r="BX16" s="1624"/>
      <c r="BY16" s="1624"/>
      <c r="BZ16" s="1624"/>
      <c r="CA16" s="1624"/>
      <c r="CB16" s="1624"/>
      <c r="CC16" s="1624"/>
    </row>
    <row r="17" spans="1:81" ht="6" customHeight="1">
      <c r="A17" s="1369"/>
      <c r="B17" s="1369"/>
      <c r="C17" s="1354" t="s">
        <v>817</v>
      </c>
      <c r="D17" s="1369"/>
      <c r="E17" s="1369"/>
      <c r="F17" s="1369"/>
      <c r="G17" s="1369"/>
      <c r="H17" s="1369"/>
      <c r="I17" s="1369"/>
      <c r="J17" s="1369"/>
      <c r="K17" s="1367"/>
      <c r="L17" s="1354"/>
      <c r="M17" s="1369"/>
      <c r="N17" s="1369"/>
      <c r="O17" s="1369"/>
      <c r="P17" s="1369"/>
      <c r="Q17" s="1369"/>
      <c r="R17" s="1369"/>
      <c r="S17" s="1369"/>
      <c r="T17" s="1367"/>
      <c r="U17" s="1354"/>
      <c r="V17" s="1369"/>
      <c r="W17" s="1369"/>
      <c r="X17" s="1369"/>
      <c r="Y17" s="1369"/>
      <c r="Z17" s="1369"/>
      <c r="AA17" s="1369"/>
      <c r="AB17" s="1369"/>
      <c r="AC17" s="1367"/>
      <c r="AD17" s="1354"/>
      <c r="AE17" s="1369"/>
      <c r="AF17" s="1369"/>
      <c r="AG17" s="1369"/>
      <c r="AH17" s="1369"/>
      <c r="AI17" s="1369"/>
      <c r="AJ17" s="1369"/>
      <c r="AK17" s="1369"/>
      <c r="AL17" s="1369"/>
      <c r="AM17" s="1367"/>
      <c r="AN17" s="1354" t="s">
        <v>1624</v>
      </c>
      <c r="AO17" s="1369"/>
      <c r="AP17" s="1369"/>
      <c r="AQ17" s="1369"/>
      <c r="AR17" s="1369"/>
      <c r="AS17" s="1369"/>
      <c r="AT17" s="1369"/>
      <c r="AU17" s="1369"/>
      <c r="AV17" s="1369"/>
      <c r="AW17" s="1369"/>
      <c r="AX17" s="1367"/>
      <c r="AY17" s="1354" t="s">
        <v>418</v>
      </c>
      <c r="AZ17" s="1369"/>
      <c r="BA17" s="1369"/>
      <c r="BB17" s="1369"/>
      <c r="BC17" s="1369"/>
      <c r="BD17" s="1369"/>
      <c r="BE17" s="1369"/>
      <c r="BF17" s="1369"/>
      <c r="BG17" s="1369"/>
      <c r="BH17" s="1369"/>
      <c r="BI17" s="1354"/>
      <c r="BJ17" s="1369"/>
      <c r="BK17" s="1369"/>
      <c r="BL17" s="1369"/>
      <c r="BM17" s="1369"/>
      <c r="BN17" s="1369"/>
      <c r="BO17" s="1369"/>
      <c r="BP17" s="1369"/>
      <c r="BQ17" s="1369"/>
      <c r="BR17" s="1369"/>
      <c r="BS17" s="1369"/>
      <c r="BT17" s="1367"/>
      <c r="BU17" s="1623" t="s">
        <v>419</v>
      </c>
      <c r="BV17" s="1624"/>
      <c r="BW17" s="1624"/>
      <c r="BX17" s="1624"/>
      <c r="BY17" s="1624"/>
      <c r="BZ17" s="1624"/>
      <c r="CA17" s="1624"/>
      <c r="CB17" s="1624"/>
      <c r="CC17" s="1624"/>
    </row>
    <row r="18" spans="1:81" ht="6" customHeight="1">
      <c r="A18" s="1369"/>
      <c r="B18" s="1369"/>
      <c r="C18" s="1354"/>
      <c r="D18" s="1369"/>
      <c r="E18" s="1369"/>
      <c r="F18" s="1369"/>
      <c r="G18" s="1369"/>
      <c r="H18" s="1369"/>
      <c r="I18" s="1369"/>
      <c r="J18" s="1369"/>
      <c r="K18" s="1367"/>
      <c r="L18" s="1354" t="s">
        <v>1170</v>
      </c>
      <c r="M18" s="1369"/>
      <c r="N18" s="1369"/>
      <c r="O18" s="1369"/>
      <c r="P18" s="1369"/>
      <c r="Q18" s="1369"/>
      <c r="R18" s="1369"/>
      <c r="S18" s="1369"/>
      <c r="T18" s="1367"/>
      <c r="U18" s="1354" t="s">
        <v>420</v>
      </c>
      <c r="V18" s="1369"/>
      <c r="W18" s="1369"/>
      <c r="X18" s="1369"/>
      <c r="Y18" s="1369"/>
      <c r="Z18" s="1369"/>
      <c r="AA18" s="1369"/>
      <c r="AB18" s="1369"/>
      <c r="AC18" s="1367"/>
      <c r="AD18" s="1354" t="s">
        <v>855</v>
      </c>
      <c r="AE18" s="1369"/>
      <c r="AF18" s="1369"/>
      <c r="AG18" s="1369"/>
      <c r="AH18" s="1369"/>
      <c r="AI18" s="1369"/>
      <c r="AJ18" s="1369"/>
      <c r="AK18" s="1369"/>
      <c r="AL18" s="1369"/>
      <c r="AM18" s="1367"/>
      <c r="AN18" s="1354"/>
      <c r="AO18" s="1369"/>
      <c r="AP18" s="1369"/>
      <c r="AQ18" s="1369"/>
      <c r="AR18" s="1369"/>
      <c r="AS18" s="1369"/>
      <c r="AT18" s="1369"/>
      <c r="AU18" s="1369"/>
      <c r="AV18" s="1369"/>
      <c r="AW18" s="1369"/>
      <c r="AX18" s="1367"/>
      <c r="AY18" s="1354"/>
      <c r="AZ18" s="1369"/>
      <c r="BA18" s="1369"/>
      <c r="BB18" s="1369"/>
      <c r="BC18" s="1369"/>
      <c r="BD18" s="1369"/>
      <c r="BE18" s="1369"/>
      <c r="BF18" s="1369"/>
      <c r="BG18" s="1369"/>
      <c r="BH18" s="1369"/>
      <c r="BI18" s="1354" t="s">
        <v>1012</v>
      </c>
      <c r="BJ18" s="1369"/>
      <c r="BK18" s="1369"/>
      <c r="BL18" s="1369"/>
      <c r="BM18" s="1369"/>
      <c r="BN18" s="1369"/>
      <c r="BO18" s="1369"/>
      <c r="BP18" s="1369"/>
      <c r="BQ18" s="1369"/>
      <c r="BR18" s="1369"/>
      <c r="BS18" s="1369"/>
      <c r="BT18" s="1367"/>
      <c r="BU18" s="1623"/>
      <c r="BV18" s="1624"/>
      <c r="BW18" s="1624"/>
      <c r="BX18" s="1624"/>
      <c r="BY18" s="1624"/>
      <c r="BZ18" s="1624"/>
      <c r="CA18" s="1624"/>
      <c r="CB18" s="1624"/>
      <c r="CC18" s="1624"/>
    </row>
    <row r="19" spans="1:81" ht="6" customHeight="1">
      <c r="A19" s="1369"/>
      <c r="B19" s="1369"/>
      <c r="C19" s="1354">
        <v>18180</v>
      </c>
      <c r="D19" s="1369"/>
      <c r="E19" s="1369"/>
      <c r="F19" s="1369"/>
      <c r="G19" s="1369"/>
      <c r="H19" s="1369"/>
      <c r="I19" s="1369"/>
      <c r="J19" s="1369"/>
      <c r="K19" s="1367"/>
      <c r="L19" s="1354"/>
      <c r="M19" s="1369"/>
      <c r="N19" s="1369"/>
      <c r="O19" s="1369"/>
      <c r="P19" s="1369"/>
      <c r="Q19" s="1369"/>
      <c r="R19" s="1369"/>
      <c r="S19" s="1369"/>
      <c r="T19" s="1367"/>
      <c r="U19" s="1354"/>
      <c r="V19" s="1369"/>
      <c r="W19" s="1369"/>
      <c r="X19" s="1369"/>
      <c r="Y19" s="1369"/>
      <c r="Z19" s="1369"/>
      <c r="AA19" s="1369"/>
      <c r="AB19" s="1369"/>
      <c r="AC19" s="1367"/>
      <c r="AD19" s="1354"/>
      <c r="AE19" s="1369"/>
      <c r="AF19" s="1369"/>
      <c r="AG19" s="1369"/>
      <c r="AH19" s="1369"/>
      <c r="AI19" s="1369"/>
      <c r="AJ19" s="1369"/>
      <c r="AK19" s="1369"/>
      <c r="AL19" s="1369"/>
      <c r="AM19" s="1367"/>
      <c r="AN19" s="1354" t="s">
        <v>1623</v>
      </c>
      <c r="AO19" s="1369"/>
      <c r="AP19" s="1369"/>
      <c r="AQ19" s="1369"/>
      <c r="AR19" s="1369"/>
      <c r="AS19" s="1369"/>
      <c r="AT19" s="1369"/>
      <c r="AU19" s="1369"/>
      <c r="AV19" s="1369"/>
      <c r="AW19" s="1369"/>
      <c r="AX19" s="1367"/>
      <c r="AY19" s="331"/>
      <c r="AZ19" s="320"/>
      <c r="BA19" s="320"/>
      <c r="BB19" s="320"/>
      <c r="BC19" s="320"/>
      <c r="BD19" s="320"/>
      <c r="BE19" s="320"/>
      <c r="BF19" s="320"/>
      <c r="BG19" s="320"/>
      <c r="BH19" s="221"/>
      <c r="BI19" s="1354"/>
      <c r="BJ19" s="1369"/>
      <c r="BK19" s="1369"/>
      <c r="BL19" s="1369"/>
      <c r="BM19" s="1369"/>
      <c r="BN19" s="1369"/>
      <c r="BO19" s="1369"/>
      <c r="BP19" s="1369"/>
      <c r="BQ19" s="1369"/>
      <c r="BR19" s="1369"/>
      <c r="BS19" s="1369"/>
      <c r="BT19" s="1367"/>
      <c r="BU19" s="1623"/>
      <c r="BV19" s="1624"/>
      <c r="BW19" s="1624"/>
      <c r="BX19" s="1624"/>
      <c r="BY19" s="1624"/>
      <c r="BZ19" s="1624"/>
      <c r="CA19" s="1624"/>
      <c r="CB19" s="1624"/>
      <c r="CC19" s="1624"/>
    </row>
    <row r="20" spans="1:81" ht="6" customHeight="1">
      <c r="A20" s="1369"/>
      <c r="B20" s="1369"/>
      <c r="C20" s="1354"/>
      <c r="D20" s="1369"/>
      <c r="E20" s="1369"/>
      <c r="F20" s="1369"/>
      <c r="G20" s="1369"/>
      <c r="H20" s="1369"/>
      <c r="I20" s="1369"/>
      <c r="J20" s="1369"/>
      <c r="K20" s="1367"/>
      <c r="L20" s="331"/>
      <c r="M20" s="320"/>
      <c r="N20" s="320"/>
      <c r="O20" s="320"/>
      <c r="P20" s="320"/>
      <c r="Q20" s="320"/>
      <c r="R20" s="320"/>
      <c r="S20" s="320"/>
      <c r="T20" s="321"/>
      <c r="U20" s="331"/>
      <c r="V20" s="320"/>
      <c r="W20" s="320"/>
      <c r="X20" s="320"/>
      <c r="Y20" s="320"/>
      <c r="Z20" s="320"/>
      <c r="AA20" s="320"/>
      <c r="AB20" s="320"/>
      <c r="AC20" s="321"/>
      <c r="AD20" s="331"/>
      <c r="AE20" s="320"/>
      <c r="AF20" s="320"/>
      <c r="AG20" s="320"/>
      <c r="AH20" s="320"/>
      <c r="AI20" s="320"/>
      <c r="AJ20" s="320"/>
      <c r="AK20" s="320"/>
      <c r="AL20" s="320"/>
      <c r="AM20" s="321"/>
      <c r="AN20" s="1354"/>
      <c r="AO20" s="1369"/>
      <c r="AP20" s="1369"/>
      <c r="AQ20" s="1369"/>
      <c r="AR20" s="1369"/>
      <c r="AS20" s="1369"/>
      <c r="AT20" s="1369"/>
      <c r="AU20" s="1369"/>
      <c r="AV20" s="1369"/>
      <c r="AW20" s="1369"/>
      <c r="AX20" s="1367"/>
      <c r="AY20" s="331"/>
      <c r="AZ20" s="320"/>
      <c r="BA20" s="320"/>
      <c r="BB20" s="320"/>
      <c r="BC20" s="320"/>
      <c r="BD20" s="320"/>
      <c r="BE20" s="320"/>
      <c r="BF20" s="320"/>
      <c r="BG20" s="320"/>
      <c r="BH20" s="221"/>
      <c r="BI20" s="1354" t="s">
        <v>1466</v>
      </c>
      <c r="BJ20" s="1369"/>
      <c r="BK20" s="1369"/>
      <c r="BL20" s="1369"/>
      <c r="BM20" s="1369"/>
      <c r="BN20" s="1369"/>
      <c r="BO20" s="1369"/>
      <c r="BP20" s="1369"/>
      <c r="BQ20" s="1369"/>
      <c r="BR20" s="1369"/>
      <c r="BS20" s="1369"/>
      <c r="BT20" s="1367"/>
      <c r="BU20" s="1623"/>
      <c r="BV20" s="1624"/>
      <c r="BW20" s="1624"/>
      <c r="BX20" s="1624"/>
      <c r="BY20" s="1624"/>
      <c r="BZ20" s="1624"/>
      <c r="CA20" s="1624"/>
      <c r="CB20" s="1624"/>
      <c r="CC20" s="1624"/>
    </row>
    <row r="21" spans="1:81" ht="6" customHeight="1">
      <c r="A21" s="1369"/>
      <c r="B21" s="1369"/>
      <c r="C21" s="331"/>
      <c r="D21" s="320"/>
      <c r="E21" s="320"/>
      <c r="F21" s="320"/>
      <c r="G21" s="320"/>
      <c r="H21" s="320"/>
      <c r="I21" s="320"/>
      <c r="J21" s="221"/>
      <c r="K21" s="347"/>
      <c r="L21" s="331"/>
      <c r="M21" s="320"/>
      <c r="N21" s="320"/>
      <c r="O21" s="320"/>
      <c r="P21" s="320"/>
      <c r="Q21" s="320"/>
      <c r="R21" s="320"/>
      <c r="S21" s="320"/>
      <c r="T21" s="321"/>
      <c r="U21" s="331"/>
      <c r="V21" s="320"/>
      <c r="W21" s="320"/>
      <c r="X21" s="320"/>
      <c r="Y21" s="320"/>
      <c r="Z21" s="320"/>
      <c r="AA21" s="320"/>
      <c r="AB21" s="320"/>
      <c r="AC21" s="321"/>
      <c r="AD21" s="331"/>
      <c r="AE21" s="320"/>
      <c r="AF21" s="320"/>
      <c r="AG21" s="320"/>
      <c r="AH21" s="320"/>
      <c r="AI21" s="320"/>
      <c r="AJ21" s="320"/>
      <c r="AK21" s="320"/>
      <c r="AL21" s="320"/>
      <c r="AM21" s="321"/>
      <c r="AN21" s="1354" t="s">
        <v>856</v>
      </c>
      <c r="AO21" s="1369"/>
      <c r="AP21" s="1369"/>
      <c r="AQ21" s="1369"/>
      <c r="AR21" s="1369"/>
      <c r="AS21" s="1369"/>
      <c r="AT21" s="1369"/>
      <c r="AU21" s="1369"/>
      <c r="AV21" s="1369"/>
      <c r="AW21" s="1369"/>
      <c r="AX21" s="1367"/>
      <c r="AY21" s="331"/>
      <c r="AZ21" s="320"/>
      <c r="BA21" s="320"/>
      <c r="BB21" s="320"/>
      <c r="BC21" s="320"/>
      <c r="BD21" s="320"/>
      <c r="BE21" s="320"/>
      <c r="BF21" s="320"/>
      <c r="BG21" s="320"/>
      <c r="BH21" s="221"/>
      <c r="BI21" s="1354"/>
      <c r="BJ21" s="1369"/>
      <c r="BK21" s="1369"/>
      <c r="BL21" s="1369"/>
      <c r="BM21" s="1369"/>
      <c r="BN21" s="1369"/>
      <c r="BO21" s="1369"/>
      <c r="BP21" s="1369"/>
      <c r="BQ21" s="1369"/>
      <c r="BR21" s="1369"/>
      <c r="BS21" s="1369"/>
      <c r="BT21" s="1367"/>
      <c r="BU21" s="1623"/>
      <c r="BV21" s="1624"/>
      <c r="BW21" s="1624"/>
      <c r="BX21" s="1624"/>
      <c r="BY21" s="1624"/>
      <c r="BZ21" s="1624"/>
      <c r="CA21" s="1624"/>
      <c r="CB21" s="1624"/>
      <c r="CC21" s="1624"/>
    </row>
    <row r="22" spans="1:81" ht="6" customHeight="1">
      <c r="A22" s="1369"/>
      <c r="B22" s="1369"/>
      <c r="C22" s="331"/>
      <c r="D22" s="320"/>
      <c r="E22" s="320"/>
      <c r="F22" s="320"/>
      <c r="G22" s="320"/>
      <c r="H22" s="320"/>
      <c r="I22" s="320"/>
      <c r="J22" s="221"/>
      <c r="K22" s="347"/>
      <c r="L22" s="331"/>
      <c r="M22" s="320"/>
      <c r="N22" s="320"/>
      <c r="O22" s="320"/>
      <c r="P22" s="320"/>
      <c r="Q22" s="320"/>
      <c r="R22" s="320"/>
      <c r="S22" s="320"/>
      <c r="T22" s="321"/>
      <c r="U22" s="331"/>
      <c r="V22" s="320"/>
      <c r="W22" s="320"/>
      <c r="X22" s="320"/>
      <c r="Y22" s="320"/>
      <c r="Z22" s="320"/>
      <c r="AA22" s="320"/>
      <c r="AB22" s="320"/>
      <c r="AC22" s="321"/>
      <c r="AD22" s="331"/>
      <c r="AE22" s="320"/>
      <c r="AF22" s="320"/>
      <c r="AG22" s="320"/>
      <c r="AH22" s="320"/>
      <c r="AI22" s="320"/>
      <c r="AJ22" s="320"/>
      <c r="AK22" s="320"/>
      <c r="AL22" s="320"/>
      <c r="AM22" s="321"/>
      <c r="AN22" s="1354"/>
      <c r="AO22" s="1369"/>
      <c r="AP22" s="1369"/>
      <c r="AQ22" s="1369"/>
      <c r="AR22" s="1369"/>
      <c r="AS22" s="1369"/>
      <c r="AT22" s="1369"/>
      <c r="AU22" s="1369"/>
      <c r="AV22" s="1369"/>
      <c r="AW22" s="1369"/>
      <c r="AX22" s="1367"/>
      <c r="AY22" s="331"/>
      <c r="AZ22" s="320"/>
      <c r="BA22" s="320"/>
      <c r="BB22" s="320"/>
      <c r="BC22" s="320"/>
      <c r="BD22" s="320"/>
      <c r="BE22" s="320"/>
      <c r="BF22" s="320"/>
      <c r="BG22" s="320"/>
      <c r="BH22" s="221"/>
      <c r="BI22" s="346"/>
      <c r="BJ22" s="221"/>
      <c r="BK22" s="221"/>
      <c r="BL22" s="221"/>
      <c r="BM22" s="221"/>
      <c r="BN22" s="221"/>
      <c r="BO22" s="221"/>
      <c r="BP22" s="221"/>
      <c r="BQ22" s="221"/>
      <c r="BR22" s="221"/>
      <c r="BS22" s="221"/>
      <c r="BT22" s="347"/>
      <c r="BU22" s="1623"/>
      <c r="BV22" s="1624"/>
      <c r="BW22" s="1624"/>
      <c r="BX22" s="1624"/>
      <c r="BY22" s="1624"/>
      <c r="BZ22" s="1624"/>
      <c r="CA22" s="1624"/>
      <c r="CB22" s="1624"/>
      <c r="CC22" s="1624"/>
    </row>
    <row r="23" spans="1:81" ht="6" customHeight="1">
      <c r="A23" s="1369"/>
      <c r="B23" s="1369"/>
      <c r="C23" s="332"/>
      <c r="D23" s="322"/>
      <c r="E23" s="322"/>
      <c r="F23" s="322"/>
      <c r="G23" s="322"/>
      <c r="H23" s="322"/>
      <c r="I23" s="322"/>
      <c r="J23" s="350"/>
      <c r="K23" s="69"/>
      <c r="L23" s="70"/>
      <c r="M23" s="350"/>
      <c r="N23" s="350"/>
      <c r="O23" s="350"/>
      <c r="P23" s="350"/>
      <c r="Q23" s="350"/>
      <c r="R23" s="350"/>
      <c r="S23" s="350"/>
      <c r="T23" s="69"/>
      <c r="U23" s="332"/>
      <c r="V23" s="322"/>
      <c r="W23" s="322"/>
      <c r="X23" s="322"/>
      <c r="Y23" s="322"/>
      <c r="Z23" s="322"/>
      <c r="AA23" s="322"/>
      <c r="AB23" s="322"/>
      <c r="AC23" s="323"/>
      <c r="AD23" s="331"/>
      <c r="AE23" s="320"/>
      <c r="AF23" s="320"/>
      <c r="AG23" s="320"/>
      <c r="AH23" s="320"/>
      <c r="AI23" s="320"/>
      <c r="AJ23" s="320"/>
      <c r="AK23" s="320"/>
      <c r="AL23" s="320"/>
      <c r="AM23" s="321"/>
      <c r="AN23" s="332"/>
      <c r="AO23" s="322"/>
      <c r="AP23" s="322"/>
      <c r="AQ23" s="322"/>
      <c r="AR23" s="322"/>
      <c r="AS23" s="322"/>
      <c r="AT23" s="322"/>
      <c r="AU23" s="322"/>
      <c r="AV23" s="322"/>
      <c r="AW23" s="322"/>
      <c r="AX23" s="323"/>
      <c r="AY23" s="332"/>
      <c r="AZ23" s="322"/>
      <c r="BA23" s="322"/>
      <c r="BB23" s="322"/>
      <c r="BC23" s="322"/>
      <c r="BD23" s="322"/>
      <c r="BE23" s="322"/>
      <c r="BF23" s="322"/>
      <c r="BG23" s="322"/>
      <c r="BH23" s="350"/>
      <c r="BI23" s="70"/>
      <c r="BJ23" s="350"/>
      <c r="BK23" s="350"/>
      <c r="BL23" s="350"/>
      <c r="BM23" s="350"/>
      <c r="BN23" s="350"/>
      <c r="BO23" s="350"/>
      <c r="BP23" s="350"/>
      <c r="BQ23" s="350"/>
      <c r="BR23" s="350"/>
      <c r="BS23" s="350"/>
      <c r="BT23" s="69"/>
      <c r="CA23" s="320"/>
      <c r="CB23" s="320"/>
      <c r="CC23" s="320"/>
    </row>
    <row r="24" spans="1:81" s="221" customFormat="1" ht="6" customHeight="1">
      <c r="A24" s="1369"/>
      <c r="B24" s="1369"/>
      <c r="C24" s="1361" t="s">
        <v>428</v>
      </c>
      <c r="D24" s="1264"/>
      <c r="E24" s="1264"/>
      <c r="F24" s="1264"/>
      <c r="G24" s="1264"/>
      <c r="H24" s="1264"/>
      <c r="I24" s="1264"/>
      <c r="J24" s="1264"/>
      <c r="K24" s="1264"/>
      <c r="L24" s="1361" t="s">
        <v>426</v>
      </c>
      <c r="M24" s="1264"/>
      <c r="N24" s="1264"/>
      <c r="O24" s="1264"/>
      <c r="P24" s="1264"/>
      <c r="Q24" s="1264"/>
      <c r="R24" s="1264"/>
      <c r="S24" s="1264"/>
      <c r="T24" s="1265"/>
      <c r="U24" s="1361" t="s">
        <v>803</v>
      </c>
      <c r="V24" s="1264"/>
      <c r="W24" s="1264"/>
      <c r="X24" s="1264"/>
      <c r="Y24" s="1264"/>
      <c r="Z24" s="1264"/>
      <c r="AA24" s="1264"/>
      <c r="AB24" s="1264"/>
      <c r="AC24" s="1265"/>
      <c r="AD24" s="1361" t="s">
        <v>428</v>
      </c>
      <c r="AE24" s="1264"/>
      <c r="AF24" s="1264"/>
      <c r="AG24" s="1264"/>
      <c r="AH24" s="1264"/>
      <c r="AI24" s="1264"/>
      <c r="AJ24" s="1264"/>
      <c r="AK24" s="1264"/>
      <c r="AL24" s="1264"/>
      <c r="AM24" s="1265"/>
      <c r="AN24" s="1361" t="s">
        <v>426</v>
      </c>
      <c r="AO24" s="1264"/>
      <c r="AP24" s="1264"/>
      <c r="AQ24" s="1264"/>
      <c r="AR24" s="1264"/>
      <c r="AS24" s="1264"/>
      <c r="AT24" s="1264"/>
      <c r="AU24" s="1264"/>
      <c r="AV24" s="1264"/>
      <c r="AW24" s="1264"/>
      <c r="AX24" s="1265"/>
      <c r="AY24" s="1361" t="s">
        <v>427</v>
      </c>
      <c r="AZ24" s="1264"/>
      <c r="BA24" s="1264"/>
      <c r="BB24" s="1264"/>
      <c r="BC24" s="1264"/>
      <c r="BD24" s="1264"/>
      <c r="BE24" s="1264"/>
      <c r="BF24" s="1264"/>
      <c r="BG24" s="1264"/>
      <c r="BH24" s="1265"/>
      <c r="BI24" s="1361" t="s">
        <v>1465</v>
      </c>
      <c r="BJ24" s="1264"/>
      <c r="BK24" s="1264"/>
      <c r="BL24" s="1264"/>
      <c r="BM24" s="1264"/>
      <c r="BN24" s="1264"/>
      <c r="BO24" s="1264"/>
      <c r="BP24" s="1264"/>
      <c r="BQ24" s="1264"/>
      <c r="BR24" s="1264"/>
      <c r="BS24" s="1264"/>
      <c r="BT24" s="1265"/>
      <c r="BU24" s="1361" t="s">
        <v>803</v>
      </c>
      <c r="BV24" s="1264"/>
      <c r="BW24" s="1264"/>
      <c r="BX24" s="1264"/>
      <c r="BY24" s="1264"/>
      <c r="BZ24" s="1264"/>
      <c r="CA24" s="1264"/>
      <c r="CB24" s="1264"/>
      <c r="CC24" s="1264"/>
    </row>
    <row r="25" spans="1:81" s="221" customFormat="1" ht="6" customHeight="1">
      <c r="A25" s="1369"/>
      <c r="B25" s="1369"/>
      <c r="C25" s="1362"/>
      <c r="D25" s="1266"/>
      <c r="E25" s="1266"/>
      <c r="F25" s="1266"/>
      <c r="G25" s="1266"/>
      <c r="H25" s="1266"/>
      <c r="I25" s="1266"/>
      <c r="J25" s="1266"/>
      <c r="K25" s="1266"/>
      <c r="L25" s="1362"/>
      <c r="M25" s="1266"/>
      <c r="N25" s="1266"/>
      <c r="O25" s="1266"/>
      <c r="P25" s="1266"/>
      <c r="Q25" s="1266"/>
      <c r="R25" s="1266"/>
      <c r="S25" s="1266"/>
      <c r="T25" s="1267"/>
      <c r="U25" s="1362"/>
      <c r="V25" s="1266"/>
      <c r="W25" s="1266"/>
      <c r="X25" s="1266"/>
      <c r="Y25" s="1266"/>
      <c r="Z25" s="1266"/>
      <c r="AA25" s="1266"/>
      <c r="AB25" s="1266"/>
      <c r="AC25" s="1267"/>
      <c r="AD25" s="1362"/>
      <c r="AE25" s="1266"/>
      <c r="AF25" s="1266"/>
      <c r="AG25" s="1266"/>
      <c r="AH25" s="1266"/>
      <c r="AI25" s="1266"/>
      <c r="AJ25" s="1266"/>
      <c r="AK25" s="1266"/>
      <c r="AL25" s="1266"/>
      <c r="AM25" s="1267"/>
      <c r="AN25" s="1362"/>
      <c r="AO25" s="1266"/>
      <c r="AP25" s="1266"/>
      <c r="AQ25" s="1266"/>
      <c r="AR25" s="1266"/>
      <c r="AS25" s="1266"/>
      <c r="AT25" s="1266"/>
      <c r="AU25" s="1266"/>
      <c r="AV25" s="1266"/>
      <c r="AW25" s="1266"/>
      <c r="AX25" s="1267"/>
      <c r="AY25" s="1362"/>
      <c r="AZ25" s="1266"/>
      <c r="BA25" s="1266"/>
      <c r="BB25" s="1266"/>
      <c r="BC25" s="1266"/>
      <c r="BD25" s="1266"/>
      <c r="BE25" s="1266"/>
      <c r="BF25" s="1266"/>
      <c r="BG25" s="1266"/>
      <c r="BH25" s="1267"/>
      <c r="BI25" s="1362"/>
      <c r="BJ25" s="1266"/>
      <c r="BK25" s="1266"/>
      <c r="BL25" s="1266"/>
      <c r="BM25" s="1266"/>
      <c r="BN25" s="1266"/>
      <c r="BO25" s="1266"/>
      <c r="BP25" s="1266"/>
      <c r="BQ25" s="1266"/>
      <c r="BR25" s="1266"/>
      <c r="BS25" s="1266"/>
      <c r="BT25" s="1267"/>
      <c r="BU25" s="1362"/>
      <c r="BV25" s="1266"/>
      <c r="BW25" s="1266"/>
      <c r="BX25" s="1266"/>
      <c r="BY25" s="1266"/>
      <c r="BZ25" s="1266"/>
      <c r="CA25" s="1266"/>
      <c r="CB25" s="1266"/>
      <c r="CC25" s="1266"/>
    </row>
    <row r="26" spans="1:81" s="221" customFormat="1" ht="6" customHeight="1">
      <c r="A26" s="1370"/>
      <c r="B26" s="1370"/>
      <c r="C26" s="1363"/>
      <c r="D26" s="1268"/>
      <c r="E26" s="1268"/>
      <c r="F26" s="1268"/>
      <c r="G26" s="1268"/>
      <c r="H26" s="1268"/>
      <c r="I26" s="1268"/>
      <c r="J26" s="1268"/>
      <c r="K26" s="1268"/>
      <c r="L26" s="1363"/>
      <c r="M26" s="1268"/>
      <c r="N26" s="1268"/>
      <c r="O26" s="1268"/>
      <c r="P26" s="1268"/>
      <c r="Q26" s="1268"/>
      <c r="R26" s="1268"/>
      <c r="S26" s="1268"/>
      <c r="T26" s="1269"/>
      <c r="U26" s="1363"/>
      <c r="V26" s="1268"/>
      <c r="W26" s="1268"/>
      <c r="X26" s="1268"/>
      <c r="Y26" s="1268"/>
      <c r="Z26" s="1268"/>
      <c r="AA26" s="1268"/>
      <c r="AB26" s="1268"/>
      <c r="AC26" s="1269"/>
      <c r="AD26" s="1363"/>
      <c r="AE26" s="1268"/>
      <c r="AF26" s="1268"/>
      <c r="AG26" s="1268"/>
      <c r="AH26" s="1268"/>
      <c r="AI26" s="1268"/>
      <c r="AJ26" s="1268"/>
      <c r="AK26" s="1268"/>
      <c r="AL26" s="1268"/>
      <c r="AM26" s="1269"/>
      <c r="AN26" s="1363"/>
      <c r="AO26" s="1268"/>
      <c r="AP26" s="1268"/>
      <c r="AQ26" s="1268"/>
      <c r="AR26" s="1268"/>
      <c r="AS26" s="1268"/>
      <c r="AT26" s="1268"/>
      <c r="AU26" s="1268"/>
      <c r="AV26" s="1268"/>
      <c r="AW26" s="1268"/>
      <c r="AX26" s="1269"/>
      <c r="AY26" s="1363"/>
      <c r="AZ26" s="1268"/>
      <c r="BA26" s="1268"/>
      <c r="BB26" s="1268"/>
      <c r="BC26" s="1268"/>
      <c r="BD26" s="1268"/>
      <c r="BE26" s="1268"/>
      <c r="BF26" s="1268"/>
      <c r="BG26" s="1268"/>
      <c r="BH26" s="1269"/>
      <c r="BI26" s="1363"/>
      <c r="BJ26" s="1268"/>
      <c r="BK26" s="1268"/>
      <c r="BL26" s="1268"/>
      <c r="BM26" s="1268"/>
      <c r="BN26" s="1268"/>
      <c r="BO26" s="1268"/>
      <c r="BP26" s="1268"/>
      <c r="BQ26" s="1268"/>
      <c r="BR26" s="1268"/>
      <c r="BS26" s="1268"/>
      <c r="BT26" s="1269"/>
      <c r="BU26" s="1363"/>
      <c r="BV26" s="1268"/>
      <c r="BW26" s="1268"/>
      <c r="BX26" s="1268"/>
      <c r="BY26" s="1268"/>
      <c r="BZ26" s="1268"/>
      <c r="CA26" s="1268"/>
      <c r="CB26" s="1268"/>
      <c r="CC26" s="1268"/>
    </row>
    <row r="27" spans="1:81" ht="13.35" customHeight="1">
      <c r="A27" s="317"/>
      <c r="B27" s="221"/>
      <c r="C27" s="1625"/>
      <c r="D27" s="1625"/>
      <c r="E27" s="1625"/>
      <c r="F27" s="1625"/>
      <c r="G27" s="1625"/>
      <c r="H27" s="1625"/>
      <c r="I27" s="1625"/>
      <c r="J27" s="1625"/>
      <c r="K27" s="209"/>
      <c r="L27" s="1625"/>
      <c r="M27" s="1625"/>
      <c r="N27" s="1625"/>
      <c r="O27" s="1625"/>
      <c r="P27" s="1625"/>
      <c r="Q27" s="1625"/>
      <c r="R27" s="1625"/>
      <c r="S27" s="1625"/>
      <c r="T27" s="209"/>
      <c r="U27" s="1625"/>
      <c r="V27" s="1625"/>
      <c r="W27" s="1625"/>
      <c r="X27" s="1625"/>
      <c r="Y27" s="1625"/>
      <c r="Z27" s="1625"/>
      <c r="AA27" s="1625"/>
      <c r="AB27" s="1625"/>
      <c r="AC27" s="209"/>
      <c r="AD27" s="1625"/>
      <c r="AE27" s="1625"/>
      <c r="AF27" s="1625"/>
      <c r="AG27" s="1625"/>
      <c r="AH27" s="1625"/>
      <c r="AI27" s="1625"/>
      <c r="AJ27" s="1625"/>
      <c r="AK27" s="1625"/>
      <c r="AL27" s="1625"/>
      <c r="AM27" s="209"/>
      <c r="AN27" s="1625"/>
      <c r="AO27" s="1625"/>
      <c r="AP27" s="1625"/>
      <c r="AQ27" s="1625"/>
      <c r="AR27" s="1625"/>
      <c r="AS27" s="1625"/>
      <c r="AT27" s="1625"/>
      <c r="AU27" s="1625"/>
      <c r="AV27" s="1625"/>
      <c r="AW27" s="1625"/>
      <c r="AX27" s="209"/>
      <c r="AY27" s="1625"/>
      <c r="AZ27" s="1625"/>
      <c r="BA27" s="1625"/>
      <c r="BB27" s="1625"/>
      <c r="BC27" s="1625"/>
      <c r="BD27" s="1625"/>
      <c r="BE27" s="1625"/>
      <c r="BF27" s="1625"/>
      <c r="BG27" s="1625"/>
      <c r="BH27" s="209"/>
      <c r="BI27" s="1625"/>
      <c r="BJ27" s="1625"/>
      <c r="BK27" s="1625"/>
      <c r="BL27" s="1625"/>
      <c r="BM27" s="1625"/>
      <c r="BN27" s="1625"/>
      <c r="BO27" s="1625"/>
      <c r="BP27" s="1625"/>
      <c r="BQ27" s="1625"/>
      <c r="BR27" s="1625"/>
      <c r="BS27" s="1625"/>
      <c r="BT27" s="209"/>
      <c r="BU27" s="1625"/>
      <c r="BV27" s="1625"/>
      <c r="BW27" s="1625"/>
      <c r="BX27" s="1625"/>
      <c r="BY27" s="1625"/>
      <c r="BZ27" s="1625"/>
      <c r="CA27" s="1625"/>
      <c r="CB27" s="1625"/>
      <c r="CC27" s="209"/>
    </row>
    <row r="28" spans="1:81" ht="13.35" customHeight="1">
      <c r="A28" s="317">
        <v>2016</v>
      </c>
      <c r="B28" s="317" t="s">
        <v>237</v>
      </c>
      <c r="C28" s="1607">
        <v>56837</v>
      </c>
      <c r="D28" s="1607"/>
      <c r="E28" s="1607"/>
      <c r="F28" s="1607"/>
      <c r="G28" s="1607"/>
      <c r="H28" s="1607"/>
      <c r="I28" s="1607"/>
      <c r="J28" s="1607"/>
      <c r="K28" s="1607"/>
      <c r="L28" s="1607">
        <v>10977</v>
      </c>
      <c r="M28" s="1607"/>
      <c r="N28" s="1607"/>
      <c r="O28" s="1607"/>
      <c r="P28" s="1607"/>
      <c r="Q28" s="1607"/>
      <c r="R28" s="1607"/>
      <c r="S28" s="1608"/>
      <c r="T28" s="1608"/>
      <c r="U28" s="1607">
        <v>2296</v>
      </c>
      <c r="V28" s="1607"/>
      <c r="W28" s="1607"/>
      <c r="X28" s="1607"/>
      <c r="Y28" s="1607"/>
      <c r="Z28" s="1607"/>
      <c r="AA28" s="1607"/>
      <c r="AB28" s="1608"/>
      <c r="AC28" s="1608"/>
      <c r="AD28" s="1609">
        <v>5982</v>
      </c>
      <c r="AE28" s="1609"/>
      <c r="AF28" s="1609"/>
      <c r="AG28" s="1609"/>
      <c r="AH28" s="1609"/>
      <c r="AI28" s="1609"/>
      <c r="AJ28" s="1609"/>
      <c r="AK28" s="1609"/>
      <c r="AL28" s="1608"/>
      <c r="AM28" s="1608"/>
      <c r="AN28" s="1609">
        <v>2367</v>
      </c>
      <c r="AO28" s="1609"/>
      <c r="AP28" s="1609"/>
      <c r="AQ28" s="1609"/>
      <c r="AR28" s="1609"/>
      <c r="AS28" s="1609"/>
      <c r="AT28" s="1609"/>
      <c r="AU28" s="1609"/>
      <c r="AV28" s="1609"/>
      <c r="AW28" s="1609"/>
      <c r="AX28" s="1609"/>
      <c r="AY28" s="1607">
        <v>48</v>
      </c>
      <c r="AZ28" s="1607"/>
      <c r="BA28" s="1607"/>
      <c r="BB28" s="1607"/>
      <c r="BC28" s="1607"/>
      <c r="BD28" s="1607"/>
      <c r="BE28" s="1607"/>
      <c r="BF28" s="1607"/>
      <c r="BG28" s="1607"/>
      <c r="BH28" s="1607"/>
      <c r="BI28" s="1607">
        <v>11119</v>
      </c>
      <c r="BJ28" s="1607"/>
      <c r="BK28" s="1607"/>
      <c r="BL28" s="1607"/>
      <c r="BM28" s="1607"/>
      <c r="BN28" s="1607"/>
      <c r="BO28" s="1607"/>
      <c r="BP28" s="1607"/>
      <c r="BQ28" s="1607"/>
      <c r="BR28" s="1607"/>
      <c r="BS28" s="1607"/>
      <c r="BT28" s="1607"/>
      <c r="BU28" s="1607">
        <v>451</v>
      </c>
      <c r="BV28" s="1607"/>
      <c r="BW28" s="1607"/>
      <c r="BX28" s="1607"/>
      <c r="BY28" s="1607"/>
      <c r="BZ28" s="1607"/>
      <c r="CA28" s="1607"/>
      <c r="CB28" s="330"/>
      <c r="CC28" s="330"/>
    </row>
    <row r="29" spans="1:81" ht="13.35" customHeight="1">
      <c r="A29" s="317"/>
      <c r="B29" s="317" t="s">
        <v>394</v>
      </c>
      <c r="C29" s="1607">
        <v>51398</v>
      </c>
      <c r="D29" s="1607"/>
      <c r="E29" s="1607"/>
      <c r="F29" s="1607"/>
      <c r="G29" s="1607"/>
      <c r="H29" s="1607"/>
      <c r="I29" s="1607"/>
      <c r="J29" s="1607"/>
      <c r="K29" s="1607"/>
      <c r="L29" s="1607">
        <v>9799</v>
      </c>
      <c r="M29" s="1607"/>
      <c r="N29" s="1607"/>
      <c r="O29" s="1607"/>
      <c r="P29" s="1607"/>
      <c r="Q29" s="1607"/>
      <c r="R29" s="1607"/>
      <c r="S29" s="1608"/>
      <c r="T29" s="1608"/>
      <c r="U29" s="1607">
        <v>1649</v>
      </c>
      <c r="V29" s="1607"/>
      <c r="W29" s="1607"/>
      <c r="X29" s="1607"/>
      <c r="Y29" s="1607"/>
      <c r="Z29" s="1607"/>
      <c r="AA29" s="1607"/>
      <c r="AB29" s="1608"/>
      <c r="AC29" s="1608"/>
      <c r="AD29" s="1609">
        <v>5479</v>
      </c>
      <c r="AE29" s="1609"/>
      <c r="AF29" s="1609"/>
      <c r="AG29" s="1609"/>
      <c r="AH29" s="1609"/>
      <c r="AI29" s="1609"/>
      <c r="AJ29" s="1609"/>
      <c r="AK29" s="1609"/>
      <c r="AL29" s="1608"/>
      <c r="AM29" s="1608"/>
      <c r="AN29" s="1609">
        <v>2026</v>
      </c>
      <c r="AO29" s="1609"/>
      <c r="AP29" s="1609"/>
      <c r="AQ29" s="1609"/>
      <c r="AR29" s="1609"/>
      <c r="AS29" s="1609"/>
      <c r="AT29" s="1609"/>
      <c r="AU29" s="1609"/>
      <c r="AV29" s="1609"/>
      <c r="AW29" s="1609"/>
      <c r="AX29" s="1609"/>
      <c r="AY29" s="1607">
        <v>41</v>
      </c>
      <c r="AZ29" s="1607"/>
      <c r="BA29" s="1607"/>
      <c r="BB29" s="1607"/>
      <c r="BC29" s="1607"/>
      <c r="BD29" s="1607"/>
      <c r="BE29" s="1607"/>
      <c r="BF29" s="1607"/>
      <c r="BG29" s="1607"/>
      <c r="BH29" s="1607"/>
      <c r="BI29" s="1607">
        <v>9949</v>
      </c>
      <c r="BJ29" s="1607"/>
      <c r="BK29" s="1607"/>
      <c r="BL29" s="1607"/>
      <c r="BM29" s="1607"/>
      <c r="BN29" s="1607"/>
      <c r="BO29" s="1607"/>
      <c r="BP29" s="1607"/>
      <c r="BQ29" s="1607"/>
      <c r="BR29" s="1607"/>
      <c r="BS29" s="1607"/>
      <c r="BT29" s="1607"/>
      <c r="BU29" s="1607">
        <v>415</v>
      </c>
      <c r="BV29" s="1607"/>
      <c r="BW29" s="1607"/>
      <c r="BX29" s="1607"/>
      <c r="BY29" s="1607"/>
      <c r="BZ29" s="1607"/>
      <c r="CA29" s="1607"/>
      <c r="CB29" s="330"/>
      <c r="CC29" s="330"/>
    </row>
    <row r="30" spans="1:81" ht="13.35" customHeight="1">
      <c r="A30" s="317"/>
      <c r="B30" s="317"/>
      <c r="C30" s="330"/>
      <c r="D30" s="330"/>
      <c r="E30" s="330"/>
      <c r="F30" s="330"/>
      <c r="G30" s="330"/>
      <c r="H30" s="330"/>
      <c r="I30" s="330"/>
      <c r="J30" s="330"/>
      <c r="K30" s="330"/>
      <c r="L30" s="330"/>
      <c r="M30" s="330"/>
      <c r="N30" s="330"/>
      <c r="O30" s="330"/>
      <c r="P30" s="330"/>
      <c r="Q30" s="330"/>
      <c r="R30" s="330"/>
      <c r="S30" s="333"/>
      <c r="T30" s="333"/>
      <c r="U30" s="330"/>
      <c r="V30" s="330"/>
      <c r="W30" s="330"/>
      <c r="X30" s="330"/>
      <c r="Y30" s="330"/>
      <c r="Z30" s="330"/>
      <c r="AA30" s="330"/>
      <c r="AB30" s="333"/>
      <c r="AC30" s="333"/>
      <c r="AD30" s="329"/>
      <c r="AE30" s="329"/>
      <c r="AF30" s="329"/>
      <c r="AG30" s="329"/>
      <c r="AH30" s="329"/>
      <c r="AI30" s="329"/>
      <c r="AJ30" s="329"/>
      <c r="AK30" s="329"/>
      <c r="AL30" s="333"/>
      <c r="AM30" s="333"/>
      <c r="AN30" s="329"/>
      <c r="AO30" s="329"/>
      <c r="AP30" s="329"/>
      <c r="AQ30" s="329"/>
      <c r="AR30" s="329"/>
      <c r="AS30" s="329"/>
      <c r="AT30" s="329"/>
      <c r="AU30" s="329"/>
      <c r="AV30" s="329"/>
      <c r="AW30" s="329"/>
      <c r="AX30" s="329"/>
      <c r="AY30" s="330"/>
      <c r="AZ30" s="330"/>
      <c r="BA30" s="330"/>
      <c r="BB30" s="330"/>
      <c r="BC30" s="330"/>
      <c r="BD30" s="330"/>
      <c r="BE30" s="330"/>
      <c r="BF30" s="330"/>
      <c r="BG30" s="330"/>
      <c r="BH30" s="330"/>
      <c r="BI30" s="330"/>
      <c r="BJ30" s="330"/>
      <c r="BK30" s="330"/>
      <c r="BL30" s="330"/>
      <c r="BM30" s="330"/>
      <c r="BN30" s="330"/>
      <c r="BO30" s="330"/>
      <c r="BP30" s="330"/>
      <c r="BQ30" s="330"/>
      <c r="BR30" s="330"/>
      <c r="BS30" s="330"/>
      <c r="BT30" s="330"/>
      <c r="BU30" s="330"/>
      <c r="BV30" s="330"/>
      <c r="BW30" s="330"/>
      <c r="BX30" s="330"/>
      <c r="BY30" s="330"/>
      <c r="BZ30" s="330"/>
      <c r="CA30" s="330"/>
      <c r="CB30" s="330"/>
      <c r="CC30" s="330"/>
    </row>
    <row r="31" spans="1:81" ht="13.35" customHeight="1">
      <c r="A31" s="317">
        <v>2017</v>
      </c>
      <c r="B31" s="317" t="s">
        <v>395</v>
      </c>
      <c r="C31" s="1607">
        <v>59475</v>
      </c>
      <c r="D31" s="1607"/>
      <c r="E31" s="1607"/>
      <c r="F31" s="1607"/>
      <c r="G31" s="1607"/>
      <c r="H31" s="1607"/>
      <c r="I31" s="1607"/>
      <c r="J31" s="1607"/>
      <c r="K31" s="1607"/>
      <c r="L31" s="1607">
        <v>7357</v>
      </c>
      <c r="M31" s="1607"/>
      <c r="N31" s="1607"/>
      <c r="O31" s="1607"/>
      <c r="P31" s="1607"/>
      <c r="Q31" s="1607"/>
      <c r="R31" s="1607"/>
      <c r="S31" s="1608"/>
      <c r="T31" s="1608"/>
      <c r="U31" s="1607">
        <v>1730</v>
      </c>
      <c r="V31" s="1607"/>
      <c r="W31" s="1607"/>
      <c r="X31" s="1607"/>
      <c r="Y31" s="1607"/>
      <c r="Z31" s="1607"/>
      <c r="AA31" s="1607"/>
      <c r="AB31" s="1608"/>
      <c r="AC31" s="1608"/>
      <c r="AD31" s="1609">
        <v>4756</v>
      </c>
      <c r="AE31" s="1609"/>
      <c r="AF31" s="1609"/>
      <c r="AG31" s="1609"/>
      <c r="AH31" s="1609"/>
      <c r="AI31" s="1609"/>
      <c r="AJ31" s="1609"/>
      <c r="AK31" s="1609"/>
      <c r="AL31" s="1608"/>
      <c r="AM31" s="1608"/>
      <c r="AN31" s="1609">
        <v>1694</v>
      </c>
      <c r="AO31" s="1609"/>
      <c r="AP31" s="1609"/>
      <c r="AQ31" s="1609"/>
      <c r="AR31" s="1609"/>
      <c r="AS31" s="1609"/>
      <c r="AT31" s="1609"/>
      <c r="AU31" s="1609"/>
      <c r="AV31" s="1609"/>
      <c r="AW31" s="1609"/>
      <c r="AX31" s="1609"/>
      <c r="AY31" s="1607">
        <v>42</v>
      </c>
      <c r="AZ31" s="1607"/>
      <c r="BA31" s="1607"/>
      <c r="BB31" s="1607"/>
      <c r="BC31" s="1607"/>
      <c r="BD31" s="1607"/>
      <c r="BE31" s="1607"/>
      <c r="BF31" s="1607"/>
      <c r="BG31" s="1607"/>
      <c r="BH31" s="1607"/>
      <c r="BI31" s="1607">
        <v>7473</v>
      </c>
      <c r="BJ31" s="1607"/>
      <c r="BK31" s="1607"/>
      <c r="BL31" s="1607"/>
      <c r="BM31" s="1607"/>
      <c r="BN31" s="1607"/>
      <c r="BO31" s="1607"/>
      <c r="BP31" s="1607"/>
      <c r="BQ31" s="1607"/>
      <c r="BR31" s="1607"/>
      <c r="BS31" s="1607"/>
      <c r="BT31" s="1607"/>
      <c r="BU31" s="1607">
        <v>359</v>
      </c>
      <c r="BV31" s="1607"/>
      <c r="BW31" s="1607"/>
      <c r="BX31" s="1607"/>
      <c r="BY31" s="1607"/>
      <c r="BZ31" s="1607"/>
      <c r="CA31" s="1607"/>
      <c r="CB31" s="330"/>
      <c r="CC31" s="330"/>
    </row>
    <row r="32" spans="1:81" ht="13.35" customHeight="1">
      <c r="A32" s="317"/>
      <c r="B32" s="317" t="s">
        <v>47</v>
      </c>
      <c r="C32" s="1607">
        <v>56106</v>
      </c>
      <c r="D32" s="1607"/>
      <c r="E32" s="1607"/>
      <c r="F32" s="1607"/>
      <c r="G32" s="1607"/>
      <c r="H32" s="1607"/>
      <c r="I32" s="1607"/>
      <c r="J32" s="1607"/>
      <c r="K32" s="1607"/>
      <c r="L32" s="1607">
        <v>11133</v>
      </c>
      <c r="M32" s="1607"/>
      <c r="N32" s="1607"/>
      <c r="O32" s="1607"/>
      <c r="P32" s="1607"/>
      <c r="Q32" s="1607"/>
      <c r="R32" s="1607"/>
      <c r="S32" s="1608"/>
      <c r="T32" s="1608"/>
      <c r="U32" s="1607">
        <v>2459</v>
      </c>
      <c r="V32" s="1607"/>
      <c r="W32" s="1607"/>
      <c r="X32" s="1607"/>
      <c r="Y32" s="1607"/>
      <c r="Z32" s="1607"/>
      <c r="AA32" s="1607"/>
      <c r="AB32" s="1608"/>
      <c r="AC32" s="1608"/>
      <c r="AD32" s="1609">
        <v>5636</v>
      </c>
      <c r="AE32" s="1609"/>
      <c r="AF32" s="1609"/>
      <c r="AG32" s="1609"/>
      <c r="AH32" s="1609"/>
      <c r="AI32" s="1609"/>
      <c r="AJ32" s="1609"/>
      <c r="AK32" s="1609"/>
      <c r="AL32" s="1608"/>
      <c r="AM32" s="1608"/>
      <c r="AN32" s="1609">
        <v>2305</v>
      </c>
      <c r="AO32" s="1609"/>
      <c r="AP32" s="1609"/>
      <c r="AQ32" s="1609"/>
      <c r="AR32" s="1609"/>
      <c r="AS32" s="1609"/>
      <c r="AT32" s="1609"/>
      <c r="AU32" s="1609"/>
      <c r="AV32" s="1609"/>
      <c r="AW32" s="1609"/>
      <c r="AX32" s="1609"/>
      <c r="AY32" s="1607">
        <v>49</v>
      </c>
      <c r="AZ32" s="1607"/>
      <c r="BA32" s="1607"/>
      <c r="BB32" s="1607"/>
      <c r="BC32" s="1607"/>
      <c r="BD32" s="1607"/>
      <c r="BE32" s="1607"/>
      <c r="BF32" s="1607"/>
      <c r="BG32" s="1607"/>
      <c r="BH32" s="1607"/>
      <c r="BI32" s="1607">
        <v>11058</v>
      </c>
      <c r="BJ32" s="1607"/>
      <c r="BK32" s="1607"/>
      <c r="BL32" s="1607"/>
      <c r="BM32" s="1607"/>
      <c r="BN32" s="1607"/>
      <c r="BO32" s="1607"/>
      <c r="BP32" s="1607"/>
      <c r="BQ32" s="1607"/>
      <c r="BR32" s="1607"/>
      <c r="BS32" s="1607"/>
      <c r="BT32" s="1607"/>
      <c r="BU32" s="1607">
        <v>497</v>
      </c>
      <c r="BV32" s="1607"/>
      <c r="BW32" s="1607"/>
      <c r="BX32" s="1607"/>
      <c r="BY32" s="1607"/>
      <c r="BZ32" s="1607"/>
      <c r="CA32" s="1607"/>
      <c r="CB32" s="330"/>
      <c r="CC32" s="330"/>
    </row>
    <row r="33" spans="1:81" ht="13.35" customHeight="1">
      <c r="A33" s="317"/>
      <c r="B33" s="317" t="s">
        <v>237</v>
      </c>
      <c r="C33" s="1607">
        <v>60063</v>
      </c>
      <c r="D33" s="1607"/>
      <c r="E33" s="1607"/>
      <c r="F33" s="1607"/>
      <c r="G33" s="1607"/>
      <c r="H33" s="1607"/>
      <c r="I33" s="1607"/>
      <c r="J33" s="1607"/>
      <c r="K33" s="1607"/>
      <c r="L33" s="1607">
        <v>11379</v>
      </c>
      <c r="M33" s="1607"/>
      <c r="N33" s="1607"/>
      <c r="O33" s="1607"/>
      <c r="P33" s="1607"/>
      <c r="Q33" s="1607"/>
      <c r="R33" s="1607"/>
      <c r="S33" s="1608"/>
      <c r="T33" s="1608"/>
      <c r="U33" s="1607">
        <v>2307</v>
      </c>
      <c r="V33" s="1607"/>
      <c r="W33" s="1607"/>
      <c r="X33" s="1607"/>
      <c r="Y33" s="1607"/>
      <c r="Z33" s="1607"/>
      <c r="AA33" s="1607"/>
      <c r="AB33" s="1608"/>
      <c r="AC33" s="1608"/>
      <c r="AD33" s="1609">
        <v>5782</v>
      </c>
      <c r="AE33" s="1609"/>
      <c r="AF33" s="1609"/>
      <c r="AG33" s="1609"/>
      <c r="AH33" s="1609"/>
      <c r="AI33" s="1609"/>
      <c r="AJ33" s="1609"/>
      <c r="AK33" s="1609"/>
      <c r="AL33" s="1608"/>
      <c r="AM33" s="1608"/>
      <c r="AN33" s="1609">
        <v>2378</v>
      </c>
      <c r="AO33" s="1609"/>
      <c r="AP33" s="1609"/>
      <c r="AQ33" s="1609"/>
      <c r="AR33" s="1609"/>
      <c r="AS33" s="1609"/>
      <c r="AT33" s="1609"/>
      <c r="AU33" s="1609"/>
      <c r="AV33" s="1609"/>
      <c r="AW33" s="1609"/>
      <c r="AX33" s="1609"/>
      <c r="AY33" s="1607">
        <v>45</v>
      </c>
      <c r="AZ33" s="1607"/>
      <c r="BA33" s="1607"/>
      <c r="BB33" s="1607"/>
      <c r="BC33" s="1607"/>
      <c r="BD33" s="1607"/>
      <c r="BE33" s="1607"/>
      <c r="BF33" s="1607"/>
      <c r="BG33" s="1607"/>
      <c r="BH33" s="1607"/>
      <c r="BI33" s="1607">
        <v>11402</v>
      </c>
      <c r="BJ33" s="1607"/>
      <c r="BK33" s="1607"/>
      <c r="BL33" s="1607"/>
      <c r="BM33" s="1607"/>
      <c r="BN33" s="1607"/>
      <c r="BO33" s="1607"/>
      <c r="BP33" s="1607"/>
      <c r="BQ33" s="1607"/>
      <c r="BR33" s="1607"/>
      <c r="BS33" s="1607"/>
      <c r="BT33" s="1607"/>
      <c r="BU33" s="1607">
        <v>514</v>
      </c>
      <c r="BV33" s="1607"/>
      <c r="BW33" s="1607"/>
      <c r="BX33" s="1607"/>
      <c r="BY33" s="1607"/>
      <c r="BZ33" s="1607"/>
      <c r="CA33" s="1607"/>
      <c r="CB33" s="330"/>
      <c r="CC33" s="330"/>
    </row>
    <row r="34" spans="1:81" ht="13.35" customHeight="1">
      <c r="A34" s="317"/>
      <c r="B34" s="317" t="s">
        <v>394</v>
      </c>
      <c r="C34" s="1607">
        <v>55812</v>
      </c>
      <c r="D34" s="1607"/>
      <c r="E34" s="1607"/>
      <c r="F34" s="1607"/>
      <c r="G34" s="1607"/>
      <c r="H34" s="1607"/>
      <c r="I34" s="1607"/>
      <c r="J34" s="1607"/>
      <c r="K34" s="1607"/>
      <c r="L34" s="1612">
        <v>9748</v>
      </c>
      <c r="M34" s="1612"/>
      <c r="N34" s="1612"/>
      <c r="O34" s="1612"/>
      <c r="P34" s="1612"/>
      <c r="Q34" s="1612"/>
      <c r="R34" s="1612"/>
      <c r="S34" s="1620"/>
      <c r="T34" s="1620"/>
      <c r="U34" s="1612">
        <v>1726</v>
      </c>
      <c r="V34" s="1612"/>
      <c r="W34" s="1612"/>
      <c r="X34" s="1612"/>
      <c r="Y34" s="1612"/>
      <c r="Z34" s="1612"/>
      <c r="AA34" s="1612"/>
      <c r="AB34" s="1620"/>
      <c r="AC34" s="1620"/>
      <c r="AD34" s="1617">
        <v>5293</v>
      </c>
      <c r="AE34" s="1617"/>
      <c r="AF34" s="1617"/>
      <c r="AG34" s="1617"/>
      <c r="AH34" s="1617"/>
      <c r="AI34" s="1617"/>
      <c r="AJ34" s="1617"/>
      <c r="AK34" s="1617"/>
      <c r="AL34" s="1620"/>
      <c r="AM34" s="1620"/>
      <c r="AN34" s="1606" t="s">
        <v>238</v>
      </c>
      <c r="AO34" s="1606"/>
      <c r="AP34" s="1606"/>
      <c r="AQ34" s="1606"/>
      <c r="AR34" s="1606"/>
      <c r="AS34" s="1606"/>
      <c r="AT34" s="1606"/>
      <c r="AU34" s="1606"/>
      <c r="AV34" s="1606"/>
      <c r="AW34" s="1617"/>
      <c r="AX34" s="1617"/>
      <c r="AY34" s="1612">
        <v>37</v>
      </c>
      <c r="AZ34" s="1612"/>
      <c r="BA34" s="1612"/>
      <c r="BB34" s="1612"/>
      <c r="BC34" s="1612"/>
      <c r="BD34" s="1612"/>
      <c r="BE34" s="1612"/>
      <c r="BF34" s="1612"/>
      <c r="BG34" s="1612"/>
      <c r="BH34" s="1612"/>
      <c r="BI34" s="1612">
        <v>10191</v>
      </c>
      <c r="BJ34" s="1612"/>
      <c r="BK34" s="1612"/>
      <c r="BL34" s="1612"/>
      <c r="BM34" s="1612"/>
      <c r="BN34" s="1612"/>
      <c r="BO34" s="1612"/>
      <c r="BP34" s="1612"/>
      <c r="BQ34" s="1612"/>
      <c r="BR34" s="1612"/>
      <c r="BS34" s="1612"/>
      <c r="BT34" s="1612"/>
      <c r="BU34" s="1612">
        <v>425</v>
      </c>
      <c r="BV34" s="1612"/>
      <c r="BW34" s="1612"/>
      <c r="BX34" s="1612"/>
      <c r="BY34" s="1612"/>
      <c r="BZ34" s="1612"/>
      <c r="CA34" s="1612"/>
      <c r="CB34" s="330"/>
      <c r="CC34" s="330"/>
    </row>
    <row r="35" spans="1:81" s="399" customFormat="1" ht="13.35" customHeight="1">
      <c r="A35" s="398"/>
      <c r="B35" s="398"/>
      <c r="C35" s="401"/>
      <c r="D35" s="401"/>
      <c r="E35" s="401"/>
      <c r="F35" s="401"/>
      <c r="G35" s="401"/>
      <c r="H35" s="401"/>
      <c r="I35" s="401"/>
      <c r="J35" s="401"/>
      <c r="K35" s="401"/>
      <c r="L35" s="403"/>
      <c r="M35" s="403"/>
      <c r="N35" s="403"/>
      <c r="O35" s="403"/>
      <c r="P35" s="403"/>
      <c r="Q35" s="403"/>
      <c r="R35" s="403"/>
      <c r="S35" s="406"/>
      <c r="T35" s="406"/>
      <c r="U35" s="403"/>
      <c r="V35" s="403"/>
      <c r="W35" s="403"/>
      <c r="X35" s="403"/>
      <c r="Y35" s="403"/>
      <c r="Z35" s="403"/>
      <c r="AA35" s="403"/>
      <c r="AB35" s="406"/>
      <c r="AC35" s="406"/>
      <c r="AD35" s="404"/>
      <c r="AE35" s="404"/>
      <c r="AF35" s="404"/>
      <c r="AG35" s="404"/>
      <c r="AH35" s="404"/>
      <c r="AI35" s="404"/>
      <c r="AJ35" s="404"/>
      <c r="AK35" s="404"/>
      <c r="AL35" s="406"/>
      <c r="AM35" s="406"/>
      <c r="AN35" s="400"/>
      <c r="AO35" s="400"/>
      <c r="AP35" s="400"/>
      <c r="AQ35" s="400"/>
      <c r="AR35" s="400"/>
      <c r="AS35" s="400"/>
      <c r="AT35" s="400"/>
      <c r="AU35" s="400"/>
      <c r="AV35" s="400"/>
      <c r="AW35" s="404"/>
      <c r="AX35" s="404"/>
      <c r="AY35" s="403"/>
      <c r="AZ35" s="403"/>
      <c r="BA35" s="403"/>
      <c r="BB35" s="403"/>
      <c r="BC35" s="403"/>
      <c r="BD35" s="403"/>
      <c r="BE35" s="403"/>
      <c r="BF35" s="403"/>
      <c r="BG35" s="403"/>
      <c r="BH35" s="403"/>
      <c r="BI35" s="403"/>
      <c r="BJ35" s="403"/>
      <c r="BK35" s="403"/>
      <c r="BL35" s="403"/>
      <c r="BM35" s="403"/>
      <c r="BN35" s="403"/>
      <c r="BO35" s="403"/>
      <c r="BP35" s="403"/>
      <c r="BQ35" s="403"/>
      <c r="BR35" s="403"/>
      <c r="BS35" s="403"/>
      <c r="BT35" s="403"/>
      <c r="BU35" s="403"/>
      <c r="BV35" s="403"/>
      <c r="BW35" s="403"/>
      <c r="BX35" s="403"/>
      <c r="BY35" s="403"/>
      <c r="BZ35" s="403"/>
      <c r="CA35" s="403"/>
      <c r="CB35" s="401"/>
      <c r="CC35" s="401"/>
    </row>
    <row r="36" spans="1:81" s="399" customFormat="1" ht="13.35" customHeight="1">
      <c r="A36" s="398">
        <v>2018</v>
      </c>
      <c r="B36" s="398" t="s">
        <v>395</v>
      </c>
      <c r="C36" s="1607">
        <v>61112</v>
      </c>
      <c r="D36" s="1607"/>
      <c r="E36" s="1607"/>
      <c r="F36" s="1607"/>
      <c r="G36" s="1607"/>
      <c r="H36" s="1607"/>
      <c r="I36" s="1607"/>
      <c r="J36" s="1607"/>
      <c r="K36" s="1607"/>
      <c r="L36" s="1607">
        <v>6888</v>
      </c>
      <c r="M36" s="1607"/>
      <c r="N36" s="1607"/>
      <c r="O36" s="1607"/>
      <c r="P36" s="1607"/>
      <c r="Q36" s="1607"/>
      <c r="R36" s="1607"/>
      <c r="S36" s="1608"/>
      <c r="T36" s="1608"/>
      <c r="U36" s="1607">
        <v>1568</v>
      </c>
      <c r="V36" s="1607"/>
      <c r="W36" s="1607"/>
      <c r="X36" s="1607"/>
      <c r="Y36" s="1607"/>
      <c r="Z36" s="1607"/>
      <c r="AA36" s="1607"/>
      <c r="AB36" s="1608"/>
      <c r="AC36" s="1608"/>
      <c r="AD36" s="1609">
        <v>4584</v>
      </c>
      <c r="AE36" s="1609"/>
      <c r="AF36" s="1609"/>
      <c r="AG36" s="1609"/>
      <c r="AH36" s="1609"/>
      <c r="AI36" s="1609"/>
      <c r="AJ36" s="1609"/>
      <c r="AK36" s="1609"/>
      <c r="AL36" s="1608"/>
      <c r="AM36" s="1608"/>
      <c r="AN36" s="1609">
        <v>1594</v>
      </c>
      <c r="AO36" s="1609"/>
      <c r="AP36" s="1609"/>
      <c r="AQ36" s="1609"/>
      <c r="AR36" s="1609"/>
      <c r="AS36" s="1609"/>
      <c r="AT36" s="1609"/>
      <c r="AU36" s="1609"/>
      <c r="AV36" s="1609"/>
      <c r="AW36" s="1609"/>
      <c r="AX36" s="1609"/>
      <c r="AY36" s="1607">
        <v>40</v>
      </c>
      <c r="AZ36" s="1607"/>
      <c r="BA36" s="1607"/>
      <c r="BB36" s="1607"/>
      <c r="BC36" s="1607"/>
      <c r="BD36" s="1607"/>
      <c r="BE36" s="1607"/>
      <c r="BF36" s="1607"/>
      <c r="BG36" s="1607"/>
      <c r="BH36" s="1607"/>
      <c r="BI36" s="1607">
        <v>7548</v>
      </c>
      <c r="BJ36" s="1607"/>
      <c r="BK36" s="1607"/>
      <c r="BL36" s="1607"/>
      <c r="BM36" s="1607"/>
      <c r="BN36" s="1607"/>
      <c r="BO36" s="1607"/>
      <c r="BP36" s="1607"/>
      <c r="BQ36" s="1607"/>
      <c r="BR36" s="1607"/>
      <c r="BS36" s="1607"/>
      <c r="BT36" s="1607"/>
      <c r="BU36" s="1607">
        <v>346</v>
      </c>
      <c r="BV36" s="1607"/>
      <c r="BW36" s="1607"/>
      <c r="BX36" s="1607"/>
      <c r="BY36" s="1607"/>
      <c r="BZ36" s="1607"/>
      <c r="CA36" s="1607"/>
      <c r="CB36" s="401"/>
      <c r="CC36" s="401"/>
    </row>
    <row r="37" spans="1:81" s="426" customFormat="1" ht="13.35" customHeight="1">
      <c r="A37" s="427"/>
      <c r="B37" s="427" t="s">
        <v>47</v>
      </c>
      <c r="C37" s="1607">
        <v>56870</v>
      </c>
      <c r="D37" s="1607"/>
      <c r="E37" s="1607"/>
      <c r="F37" s="1607"/>
      <c r="G37" s="1607"/>
      <c r="H37" s="1607"/>
      <c r="I37" s="1607"/>
      <c r="J37" s="1607"/>
      <c r="K37" s="1607"/>
      <c r="L37" s="1607">
        <v>11583</v>
      </c>
      <c r="M37" s="1607"/>
      <c r="N37" s="1607"/>
      <c r="O37" s="1607"/>
      <c r="P37" s="1607"/>
      <c r="Q37" s="1607"/>
      <c r="R37" s="1607"/>
      <c r="S37" s="1608"/>
      <c r="T37" s="1608"/>
      <c r="U37" s="1607">
        <v>2577</v>
      </c>
      <c r="V37" s="1607"/>
      <c r="W37" s="1607"/>
      <c r="X37" s="1607"/>
      <c r="Y37" s="1607"/>
      <c r="Z37" s="1607"/>
      <c r="AA37" s="1607"/>
      <c r="AB37" s="1608"/>
      <c r="AC37" s="1608"/>
      <c r="AD37" s="1609">
        <v>5203</v>
      </c>
      <c r="AE37" s="1609"/>
      <c r="AF37" s="1609"/>
      <c r="AG37" s="1609"/>
      <c r="AH37" s="1609"/>
      <c r="AI37" s="1609"/>
      <c r="AJ37" s="1609"/>
      <c r="AK37" s="1609"/>
      <c r="AL37" s="1608"/>
      <c r="AM37" s="1608"/>
      <c r="AN37" s="1609">
        <v>2390</v>
      </c>
      <c r="AO37" s="1609"/>
      <c r="AP37" s="1609"/>
      <c r="AQ37" s="1609"/>
      <c r="AR37" s="1609"/>
      <c r="AS37" s="1609"/>
      <c r="AT37" s="1609"/>
      <c r="AU37" s="1609"/>
      <c r="AV37" s="1609"/>
      <c r="AW37" s="1609"/>
      <c r="AX37" s="1609"/>
      <c r="AY37" s="1607">
        <v>44</v>
      </c>
      <c r="AZ37" s="1607"/>
      <c r="BA37" s="1607"/>
      <c r="BB37" s="1607"/>
      <c r="BC37" s="1607"/>
      <c r="BD37" s="1607"/>
      <c r="BE37" s="1607"/>
      <c r="BF37" s="1607"/>
      <c r="BG37" s="1607"/>
      <c r="BH37" s="1607"/>
      <c r="BI37" s="1607">
        <v>11207</v>
      </c>
      <c r="BJ37" s="1607"/>
      <c r="BK37" s="1607"/>
      <c r="BL37" s="1607"/>
      <c r="BM37" s="1607"/>
      <c r="BN37" s="1607"/>
      <c r="BO37" s="1607"/>
      <c r="BP37" s="1607"/>
      <c r="BQ37" s="1607"/>
      <c r="BR37" s="1607"/>
      <c r="BS37" s="1607"/>
      <c r="BT37" s="1607"/>
      <c r="BU37" s="1607">
        <v>512</v>
      </c>
      <c r="BV37" s="1607"/>
      <c r="BW37" s="1607"/>
      <c r="BX37" s="1607"/>
      <c r="BY37" s="1607"/>
      <c r="BZ37" s="1607"/>
      <c r="CA37" s="1607"/>
      <c r="CB37" s="425"/>
      <c r="CC37" s="425"/>
    </row>
    <row r="38" spans="1:81" s="436" customFormat="1" ht="13.35" customHeight="1">
      <c r="A38" s="441"/>
      <c r="B38" s="441" t="s">
        <v>237</v>
      </c>
      <c r="C38" s="1607">
        <v>59252</v>
      </c>
      <c r="D38" s="1607"/>
      <c r="E38" s="1607"/>
      <c r="F38" s="1607"/>
      <c r="G38" s="1607"/>
      <c r="H38" s="1607"/>
      <c r="I38" s="1607"/>
      <c r="J38" s="1607"/>
      <c r="K38" s="1607"/>
      <c r="L38" s="1607">
        <v>11668</v>
      </c>
      <c r="M38" s="1607"/>
      <c r="N38" s="1607"/>
      <c r="O38" s="1607"/>
      <c r="P38" s="1607"/>
      <c r="Q38" s="1607"/>
      <c r="R38" s="1607"/>
      <c r="S38" s="1608"/>
      <c r="T38" s="1608"/>
      <c r="U38" s="1607">
        <v>2369</v>
      </c>
      <c r="V38" s="1607"/>
      <c r="W38" s="1607"/>
      <c r="X38" s="1607"/>
      <c r="Y38" s="1607"/>
      <c r="Z38" s="1607"/>
      <c r="AA38" s="1607"/>
      <c r="AB38" s="1608"/>
      <c r="AC38" s="1608"/>
      <c r="AD38" s="1609">
        <v>5503</v>
      </c>
      <c r="AE38" s="1609"/>
      <c r="AF38" s="1609"/>
      <c r="AG38" s="1609"/>
      <c r="AH38" s="1609"/>
      <c r="AI38" s="1609"/>
      <c r="AJ38" s="1609"/>
      <c r="AK38" s="1609"/>
      <c r="AL38" s="1608"/>
      <c r="AM38" s="1608"/>
      <c r="AN38" s="1609">
        <v>2399</v>
      </c>
      <c r="AO38" s="1609"/>
      <c r="AP38" s="1609"/>
      <c r="AQ38" s="1609"/>
      <c r="AR38" s="1609"/>
      <c r="AS38" s="1609"/>
      <c r="AT38" s="1609"/>
      <c r="AU38" s="1609"/>
      <c r="AV38" s="1609"/>
      <c r="AW38" s="1609"/>
      <c r="AX38" s="1609"/>
      <c r="AY38" s="1607">
        <v>41</v>
      </c>
      <c r="AZ38" s="1607"/>
      <c r="BA38" s="1607"/>
      <c r="BB38" s="1607"/>
      <c r="BC38" s="1607"/>
      <c r="BD38" s="1607"/>
      <c r="BE38" s="1607"/>
      <c r="BF38" s="1607"/>
      <c r="BG38" s="1607"/>
      <c r="BH38" s="1607"/>
      <c r="BI38" s="1607">
        <v>11149</v>
      </c>
      <c r="BJ38" s="1607"/>
      <c r="BK38" s="1607"/>
      <c r="BL38" s="1607"/>
      <c r="BM38" s="1607"/>
      <c r="BN38" s="1607"/>
      <c r="BO38" s="1607"/>
      <c r="BP38" s="1607"/>
      <c r="BQ38" s="1607"/>
      <c r="BR38" s="1607"/>
      <c r="BS38" s="1607"/>
      <c r="BT38" s="1607"/>
      <c r="BU38" s="1607">
        <v>525</v>
      </c>
      <c r="BV38" s="1607"/>
      <c r="BW38" s="1607"/>
      <c r="BX38" s="1607"/>
      <c r="BY38" s="1607"/>
      <c r="BZ38" s="1607"/>
      <c r="CA38" s="1607"/>
      <c r="CB38" s="438"/>
      <c r="CC38" s="438"/>
    </row>
    <row r="39" spans="1:81" s="467" customFormat="1" ht="13.35" customHeight="1">
      <c r="A39" s="468"/>
      <c r="B39" s="468" t="s">
        <v>394</v>
      </c>
      <c r="C39" s="1607">
        <v>55528</v>
      </c>
      <c r="D39" s="1607"/>
      <c r="E39" s="1607"/>
      <c r="F39" s="1607"/>
      <c r="G39" s="1607"/>
      <c r="H39" s="1607"/>
      <c r="I39" s="1607"/>
      <c r="J39" s="1607"/>
      <c r="K39" s="1607"/>
      <c r="L39" s="1607">
        <v>10689</v>
      </c>
      <c r="M39" s="1607"/>
      <c r="N39" s="1607"/>
      <c r="O39" s="1607"/>
      <c r="P39" s="1607"/>
      <c r="Q39" s="1607"/>
      <c r="R39" s="1607"/>
      <c r="S39" s="1608"/>
      <c r="T39" s="1608"/>
      <c r="U39" s="1607">
        <v>1849</v>
      </c>
      <c r="V39" s="1607"/>
      <c r="W39" s="1607"/>
      <c r="X39" s="1607"/>
      <c r="Y39" s="1607"/>
      <c r="Z39" s="1607"/>
      <c r="AA39" s="1607"/>
      <c r="AB39" s="1608"/>
      <c r="AC39" s="1608"/>
      <c r="AD39" s="1609">
        <v>5260</v>
      </c>
      <c r="AE39" s="1609"/>
      <c r="AF39" s="1609"/>
      <c r="AG39" s="1609"/>
      <c r="AH39" s="1609"/>
      <c r="AI39" s="1609"/>
      <c r="AJ39" s="1609"/>
      <c r="AK39" s="1609"/>
      <c r="AL39" s="1608"/>
      <c r="AM39" s="1608"/>
      <c r="AN39" s="1609">
        <v>2107</v>
      </c>
      <c r="AO39" s="1609"/>
      <c r="AP39" s="1609"/>
      <c r="AQ39" s="1609"/>
      <c r="AR39" s="1609"/>
      <c r="AS39" s="1609"/>
      <c r="AT39" s="1609"/>
      <c r="AU39" s="1609"/>
      <c r="AV39" s="1609"/>
      <c r="AW39" s="1608"/>
      <c r="AX39" s="1608"/>
      <c r="AY39" s="1607">
        <v>39</v>
      </c>
      <c r="AZ39" s="1607"/>
      <c r="BA39" s="1607"/>
      <c r="BB39" s="1607"/>
      <c r="BC39" s="1607"/>
      <c r="BD39" s="1607"/>
      <c r="BE39" s="1607"/>
      <c r="BF39" s="1607"/>
      <c r="BG39" s="1607"/>
      <c r="BH39" s="1607"/>
      <c r="BI39" s="1607">
        <v>10595</v>
      </c>
      <c r="BJ39" s="1607"/>
      <c r="BK39" s="1607"/>
      <c r="BL39" s="1607"/>
      <c r="BM39" s="1607"/>
      <c r="BN39" s="1607"/>
      <c r="BO39" s="1607"/>
      <c r="BP39" s="1607"/>
      <c r="BQ39" s="1607"/>
      <c r="BR39" s="1607"/>
      <c r="BS39" s="1607"/>
      <c r="BT39" s="1607"/>
      <c r="BU39" s="1607">
        <v>460</v>
      </c>
      <c r="BV39" s="1607"/>
      <c r="BW39" s="1607"/>
      <c r="BX39" s="1607"/>
      <c r="BY39" s="1607"/>
      <c r="BZ39" s="1607"/>
      <c r="CA39" s="1607"/>
      <c r="CB39" s="471"/>
      <c r="CC39" s="471"/>
    </row>
    <row r="40" spans="1:81" s="510" customFormat="1" ht="13.35" customHeight="1">
      <c r="A40" s="503"/>
      <c r="B40" s="503"/>
      <c r="C40" s="506"/>
      <c r="D40" s="506"/>
      <c r="E40" s="506"/>
      <c r="F40" s="506"/>
      <c r="G40" s="506"/>
      <c r="H40" s="506"/>
      <c r="I40" s="506"/>
      <c r="J40" s="506"/>
      <c r="K40" s="506"/>
      <c r="L40" s="506"/>
      <c r="M40" s="506"/>
      <c r="N40" s="506"/>
      <c r="O40" s="506"/>
      <c r="P40" s="506"/>
      <c r="Q40" s="506"/>
      <c r="R40" s="506"/>
      <c r="S40" s="507"/>
      <c r="T40" s="507"/>
      <c r="U40" s="506"/>
      <c r="V40" s="506"/>
      <c r="W40" s="506"/>
      <c r="X40" s="506"/>
      <c r="Y40" s="506"/>
      <c r="Z40" s="506"/>
      <c r="AA40" s="506"/>
      <c r="AB40" s="507"/>
      <c r="AC40" s="507"/>
      <c r="AD40" s="505"/>
      <c r="AE40" s="505"/>
      <c r="AF40" s="505"/>
      <c r="AG40" s="505"/>
      <c r="AH40" s="505"/>
      <c r="AI40" s="505"/>
      <c r="AJ40" s="505"/>
      <c r="AK40" s="505"/>
      <c r="AL40" s="507"/>
      <c r="AM40" s="507"/>
      <c r="AN40" s="505"/>
      <c r="AO40" s="505"/>
      <c r="AP40" s="505"/>
      <c r="AQ40" s="505"/>
      <c r="AR40" s="505"/>
      <c r="AS40" s="505"/>
      <c r="AT40" s="505"/>
      <c r="AU40" s="505"/>
      <c r="AV40" s="505"/>
      <c r="AW40" s="505"/>
      <c r="AX40" s="505"/>
      <c r="AY40" s="506"/>
      <c r="AZ40" s="506"/>
      <c r="BA40" s="506"/>
      <c r="BB40" s="506"/>
      <c r="BC40" s="506"/>
      <c r="BD40" s="506"/>
      <c r="BE40" s="506"/>
      <c r="BF40" s="506"/>
      <c r="BG40" s="506"/>
      <c r="BH40" s="506"/>
      <c r="BI40" s="506"/>
      <c r="BJ40" s="506"/>
      <c r="BK40" s="506"/>
      <c r="BL40" s="506"/>
      <c r="BM40" s="506"/>
      <c r="BN40" s="506"/>
      <c r="BO40" s="506"/>
      <c r="BP40" s="506"/>
      <c r="BQ40" s="506"/>
      <c r="BR40" s="506"/>
      <c r="BS40" s="506"/>
      <c r="BT40" s="506"/>
      <c r="BU40" s="506"/>
      <c r="BV40" s="506"/>
      <c r="BW40" s="506"/>
      <c r="BX40" s="506"/>
      <c r="BY40" s="506"/>
      <c r="BZ40" s="506"/>
      <c r="CA40" s="506"/>
      <c r="CB40" s="506"/>
      <c r="CC40" s="506"/>
    </row>
    <row r="41" spans="1:81" s="510" customFormat="1" ht="13.35" customHeight="1">
      <c r="A41" s="503">
        <v>2019</v>
      </c>
      <c r="B41" s="503" t="s">
        <v>395</v>
      </c>
      <c r="C41" s="1607">
        <v>62981</v>
      </c>
      <c r="D41" s="1607"/>
      <c r="E41" s="1607"/>
      <c r="F41" s="1607"/>
      <c r="G41" s="1607"/>
      <c r="H41" s="1607"/>
      <c r="I41" s="1607"/>
      <c r="J41" s="1607"/>
      <c r="K41" s="1607"/>
      <c r="L41" s="1607">
        <v>7681</v>
      </c>
      <c r="M41" s="1607"/>
      <c r="N41" s="1607"/>
      <c r="O41" s="1607"/>
      <c r="P41" s="1607"/>
      <c r="Q41" s="1607"/>
      <c r="R41" s="1607"/>
      <c r="S41" s="1608"/>
      <c r="T41" s="1608"/>
      <c r="U41" s="1607">
        <v>1989</v>
      </c>
      <c r="V41" s="1607"/>
      <c r="W41" s="1607"/>
      <c r="X41" s="1607"/>
      <c r="Y41" s="1607"/>
      <c r="Z41" s="1607"/>
      <c r="AA41" s="1607"/>
      <c r="AB41" s="1608"/>
      <c r="AC41" s="1608"/>
      <c r="AD41" s="1609">
        <v>4671</v>
      </c>
      <c r="AE41" s="1609"/>
      <c r="AF41" s="1609"/>
      <c r="AG41" s="1609"/>
      <c r="AH41" s="1609"/>
      <c r="AI41" s="1609"/>
      <c r="AJ41" s="1609"/>
      <c r="AK41" s="1609"/>
      <c r="AL41" s="1608"/>
      <c r="AM41" s="1608"/>
      <c r="AN41" s="1609">
        <v>1866</v>
      </c>
      <c r="AO41" s="1609"/>
      <c r="AP41" s="1609"/>
      <c r="AQ41" s="1609"/>
      <c r="AR41" s="1609"/>
      <c r="AS41" s="1609"/>
      <c r="AT41" s="1609"/>
      <c r="AU41" s="1609"/>
      <c r="AV41" s="1609"/>
      <c r="AW41" s="1609"/>
      <c r="AX41" s="1609"/>
      <c r="AY41" s="1607">
        <v>41</v>
      </c>
      <c r="AZ41" s="1607"/>
      <c r="BA41" s="1607"/>
      <c r="BB41" s="1607"/>
      <c r="BC41" s="1607"/>
      <c r="BD41" s="1607"/>
      <c r="BE41" s="1607"/>
      <c r="BF41" s="1607"/>
      <c r="BG41" s="1607"/>
      <c r="BH41" s="1607"/>
      <c r="BI41" s="1607">
        <v>2463</v>
      </c>
      <c r="BJ41" s="1607"/>
      <c r="BK41" s="1607"/>
      <c r="BL41" s="1607"/>
      <c r="BM41" s="1607"/>
      <c r="BN41" s="1607"/>
      <c r="BO41" s="1607"/>
      <c r="BP41" s="1607"/>
      <c r="BQ41" s="1607"/>
      <c r="BR41" s="1607"/>
      <c r="BS41" s="1607"/>
      <c r="BT41" s="1607"/>
      <c r="BU41" s="1607">
        <v>383</v>
      </c>
      <c r="BV41" s="1607"/>
      <c r="BW41" s="1607"/>
      <c r="BX41" s="1607"/>
      <c r="BY41" s="1607"/>
      <c r="BZ41" s="1607"/>
      <c r="CA41" s="1607"/>
      <c r="CB41" s="506"/>
      <c r="CC41" s="506"/>
    </row>
    <row r="42" spans="1:81" s="524" customFormat="1" ht="13.35" customHeight="1">
      <c r="A42" s="522"/>
      <c r="B42" s="522" t="s">
        <v>47</v>
      </c>
      <c r="C42" s="1607">
        <v>57428</v>
      </c>
      <c r="D42" s="1607"/>
      <c r="E42" s="1607"/>
      <c r="F42" s="1607"/>
      <c r="G42" s="1607"/>
      <c r="H42" s="1607"/>
      <c r="I42" s="1607"/>
      <c r="J42" s="1607"/>
      <c r="K42" s="1607"/>
      <c r="L42" s="1607">
        <v>11300</v>
      </c>
      <c r="M42" s="1607"/>
      <c r="N42" s="1607"/>
      <c r="O42" s="1607"/>
      <c r="P42" s="1607"/>
      <c r="Q42" s="1607"/>
      <c r="R42" s="1607"/>
      <c r="S42" s="1608"/>
      <c r="T42" s="1608"/>
      <c r="U42" s="1607">
        <v>2620</v>
      </c>
      <c r="V42" s="1607"/>
      <c r="W42" s="1607"/>
      <c r="X42" s="1607"/>
      <c r="Y42" s="1607"/>
      <c r="Z42" s="1607"/>
      <c r="AA42" s="1607"/>
      <c r="AB42" s="1608"/>
      <c r="AC42" s="1608"/>
      <c r="AD42" s="1609">
        <v>5145</v>
      </c>
      <c r="AE42" s="1609"/>
      <c r="AF42" s="1609"/>
      <c r="AG42" s="1609"/>
      <c r="AH42" s="1609"/>
      <c r="AI42" s="1609"/>
      <c r="AJ42" s="1609"/>
      <c r="AK42" s="1609"/>
      <c r="AL42" s="1608"/>
      <c r="AM42" s="1608"/>
      <c r="AN42" s="1609">
        <v>2365</v>
      </c>
      <c r="AO42" s="1609"/>
      <c r="AP42" s="1609"/>
      <c r="AQ42" s="1609"/>
      <c r="AR42" s="1609"/>
      <c r="AS42" s="1609"/>
      <c r="AT42" s="1609"/>
      <c r="AU42" s="1609"/>
      <c r="AV42" s="1609"/>
      <c r="AW42" s="1609"/>
      <c r="AX42" s="1609"/>
      <c r="AY42" s="1607">
        <v>48</v>
      </c>
      <c r="AZ42" s="1607"/>
      <c r="BA42" s="1607"/>
      <c r="BB42" s="1607"/>
      <c r="BC42" s="1607"/>
      <c r="BD42" s="1607"/>
      <c r="BE42" s="1607"/>
      <c r="BF42" s="1607"/>
      <c r="BG42" s="1607"/>
      <c r="BH42" s="1607"/>
      <c r="BI42" s="1607">
        <v>3148</v>
      </c>
      <c r="BJ42" s="1607"/>
      <c r="BK42" s="1607"/>
      <c r="BL42" s="1607"/>
      <c r="BM42" s="1607"/>
      <c r="BN42" s="1607"/>
      <c r="BO42" s="1607"/>
      <c r="BP42" s="1607"/>
      <c r="BQ42" s="1607"/>
      <c r="BR42" s="1607"/>
      <c r="BS42" s="1607"/>
      <c r="BT42" s="1607"/>
      <c r="BU42" s="1607">
        <v>495</v>
      </c>
      <c r="BV42" s="1607"/>
      <c r="BW42" s="1607"/>
      <c r="BX42" s="1607"/>
      <c r="BY42" s="1607"/>
      <c r="BZ42" s="1607"/>
      <c r="CA42" s="1607"/>
      <c r="CB42" s="520"/>
      <c r="CC42" s="520"/>
    </row>
    <row r="43" spans="1:81" s="539" customFormat="1" ht="13.35" customHeight="1">
      <c r="A43" s="537"/>
      <c r="B43" s="537" t="s">
        <v>237</v>
      </c>
      <c r="C43" s="1607">
        <v>57671</v>
      </c>
      <c r="D43" s="1607"/>
      <c r="E43" s="1607"/>
      <c r="F43" s="1607"/>
      <c r="G43" s="1607"/>
      <c r="H43" s="1607"/>
      <c r="I43" s="1607"/>
      <c r="J43" s="1607"/>
      <c r="K43" s="1607"/>
      <c r="L43" s="1607">
        <v>12002</v>
      </c>
      <c r="M43" s="1607"/>
      <c r="N43" s="1607"/>
      <c r="O43" s="1607"/>
      <c r="P43" s="1607"/>
      <c r="Q43" s="1607"/>
      <c r="R43" s="1607"/>
      <c r="S43" s="1608"/>
      <c r="T43" s="1608"/>
      <c r="U43" s="1607">
        <v>2549</v>
      </c>
      <c r="V43" s="1607"/>
      <c r="W43" s="1607"/>
      <c r="X43" s="1607"/>
      <c r="Y43" s="1607"/>
      <c r="Z43" s="1607"/>
      <c r="AA43" s="1607"/>
      <c r="AB43" s="1608"/>
      <c r="AC43" s="1608"/>
      <c r="AD43" s="1609">
        <v>5428</v>
      </c>
      <c r="AE43" s="1609"/>
      <c r="AF43" s="1609"/>
      <c r="AG43" s="1609"/>
      <c r="AH43" s="1609"/>
      <c r="AI43" s="1609"/>
      <c r="AJ43" s="1609"/>
      <c r="AK43" s="1609"/>
      <c r="AL43" s="1608"/>
      <c r="AM43" s="1608"/>
      <c r="AN43" s="1606" t="s">
        <v>238</v>
      </c>
      <c r="AO43" s="1606"/>
      <c r="AP43" s="1606"/>
      <c r="AQ43" s="1606"/>
      <c r="AR43" s="1606"/>
      <c r="AS43" s="1606"/>
      <c r="AT43" s="1606"/>
      <c r="AU43" s="1606"/>
      <c r="AV43" s="1606"/>
      <c r="AW43" s="1609"/>
      <c r="AX43" s="1609"/>
      <c r="AY43" s="1607">
        <v>46</v>
      </c>
      <c r="AZ43" s="1607"/>
      <c r="BA43" s="1607"/>
      <c r="BB43" s="1607"/>
      <c r="BC43" s="1607"/>
      <c r="BD43" s="1607"/>
      <c r="BE43" s="1607"/>
      <c r="BF43" s="1607"/>
      <c r="BG43" s="1607"/>
      <c r="BH43" s="1607"/>
      <c r="BI43" s="1607">
        <v>3472</v>
      </c>
      <c r="BJ43" s="1607"/>
      <c r="BK43" s="1607"/>
      <c r="BL43" s="1607"/>
      <c r="BM43" s="1607"/>
      <c r="BN43" s="1607"/>
      <c r="BO43" s="1607"/>
      <c r="BP43" s="1607"/>
      <c r="BQ43" s="1607"/>
      <c r="BR43" s="1607"/>
      <c r="BS43" s="1607"/>
      <c r="BT43" s="1607"/>
      <c r="BU43" s="1607">
        <v>503</v>
      </c>
      <c r="BV43" s="1607"/>
      <c r="BW43" s="1607"/>
      <c r="BX43" s="1607"/>
      <c r="BY43" s="1607"/>
      <c r="BZ43" s="1607"/>
      <c r="CA43" s="1607"/>
      <c r="CB43" s="535"/>
      <c r="CC43" s="535"/>
    </row>
    <row r="44" spans="1:81" s="568" customFormat="1" ht="13.35" customHeight="1">
      <c r="A44" s="563"/>
      <c r="B44" s="563" t="s">
        <v>394</v>
      </c>
      <c r="C44" s="1607">
        <v>55520</v>
      </c>
      <c r="D44" s="1607"/>
      <c r="E44" s="1607"/>
      <c r="F44" s="1607"/>
      <c r="G44" s="1607"/>
      <c r="H44" s="1607"/>
      <c r="I44" s="1607"/>
      <c r="J44" s="1607"/>
      <c r="K44" s="1607"/>
      <c r="L44" s="1607">
        <v>10448</v>
      </c>
      <c r="M44" s="1607"/>
      <c r="N44" s="1607"/>
      <c r="O44" s="1607"/>
      <c r="P44" s="1607"/>
      <c r="Q44" s="1607"/>
      <c r="R44" s="1607"/>
      <c r="S44" s="1608"/>
      <c r="T44" s="1608"/>
      <c r="U44" s="1607">
        <v>1956</v>
      </c>
      <c r="V44" s="1607"/>
      <c r="W44" s="1607"/>
      <c r="X44" s="1607"/>
      <c r="Y44" s="1607"/>
      <c r="Z44" s="1607"/>
      <c r="AA44" s="1607"/>
      <c r="AB44" s="1608"/>
      <c r="AC44" s="1608"/>
      <c r="AD44" s="1609">
        <v>4995</v>
      </c>
      <c r="AE44" s="1609"/>
      <c r="AF44" s="1609"/>
      <c r="AG44" s="1609"/>
      <c r="AH44" s="1609"/>
      <c r="AI44" s="1609"/>
      <c r="AJ44" s="1609"/>
      <c r="AK44" s="1609"/>
      <c r="AL44" s="1608"/>
      <c r="AM44" s="1608"/>
      <c r="AN44" s="1606" t="s">
        <v>238</v>
      </c>
      <c r="AO44" s="1606"/>
      <c r="AP44" s="1606"/>
      <c r="AQ44" s="1606"/>
      <c r="AR44" s="1606"/>
      <c r="AS44" s="1606"/>
      <c r="AT44" s="1606"/>
      <c r="AU44" s="1606"/>
      <c r="AV44" s="1606"/>
      <c r="AW44" s="1609"/>
      <c r="AX44" s="1609"/>
      <c r="AY44" s="1607">
        <v>43</v>
      </c>
      <c r="AZ44" s="1607"/>
      <c r="BA44" s="1607"/>
      <c r="BB44" s="1607"/>
      <c r="BC44" s="1607"/>
      <c r="BD44" s="1607"/>
      <c r="BE44" s="1607"/>
      <c r="BF44" s="1607"/>
      <c r="BG44" s="1607"/>
      <c r="BH44" s="1607"/>
      <c r="BI44" s="1607">
        <v>3079</v>
      </c>
      <c r="BJ44" s="1607"/>
      <c r="BK44" s="1607"/>
      <c r="BL44" s="1607"/>
      <c r="BM44" s="1607"/>
      <c r="BN44" s="1607"/>
      <c r="BO44" s="1607"/>
      <c r="BP44" s="1607"/>
      <c r="BQ44" s="1607"/>
      <c r="BR44" s="1607"/>
      <c r="BS44" s="1607"/>
      <c r="BT44" s="1607"/>
      <c r="BU44" s="1607">
        <v>444</v>
      </c>
      <c r="BV44" s="1607"/>
      <c r="BW44" s="1607"/>
      <c r="BX44" s="1607"/>
      <c r="BY44" s="1607"/>
      <c r="BZ44" s="1607"/>
      <c r="CA44" s="1607"/>
      <c r="CB44" s="566"/>
      <c r="CC44" s="566"/>
    </row>
    <row r="45" spans="1:81" s="628" customFormat="1" ht="13.35" customHeight="1">
      <c r="A45" s="626"/>
      <c r="B45" s="626"/>
      <c r="C45" s="624"/>
      <c r="D45" s="624"/>
      <c r="E45" s="624"/>
      <c r="F45" s="624"/>
      <c r="G45" s="624"/>
      <c r="H45" s="624"/>
      <c r="I45" s="624"/>
      <c r="J45" s="624"/>
      <c r="K45" s="624"/>
      <c r="L45" s="624"/>
      <c r="M45" s="624"/>
      <c r="N45" s="624"/>
      <c r="O45" s="624"/>
      <c r="P45" s="624"/>
      <c r="Q45" s="624"/>
      <c r="R45" s="624"/>
      <c r="S45" s="625"/>
      <c r="T45" s="625"/>
      <c r="U45" s="624"/>
      <c r="V45" s="624"/>
      <c r="W45" s="624"/>
      <c r="X45" s="624"/>
      <c r="Y45" s="624"/>
      <c r="Z45" s="624"/>
      <c r="AA45" s="624"/>
      <c r="AB45" s="625"/>
      <c r="AC45" s="625"/>
      <c r="AD45" s="623"/>
      <c r="AE45" s="623"/>
      <c r="AF45" s="623"/>
      <c r="AG45" s="623"/>
      <c r="AH45" s="623"/>
      <c r="AI45" s="623"/>
      <c r="AJ45" s="623"/>
      <c r="AK45" s="623"/>
      <c r="AL45" s="625"/>
      <c r="AM45" s="625"/>
      <c r="AN45" s="622"/>
      <c r="AO45" s="622"/>
      <c r="AP45" s="622"/>
      <c r="AQ45" s="622"/>
      <c r="AR45" s="622"/>
      <c r="AS45" s="622"/>
      <c r="AT45" s="622"/>
      <c r="AU45" s="622"/>
      <c r="AV45" s="622"/>
      <c r="AW45" s="623"/>
      <c r="AX45" s="623"/>
      <c r="AY45" s="624"/>
      <c r="AZ45" s="624"/>
      <c r="BA45" s="624"/>
      <c r="BB45" s="624"/>
      <c r="BC45" s="624"/>
      <c r="BD45" s="624"/>
      <c r="BE45" s="624"/>
      <c r="BF45" s="624"/>
      <c r="BG45" s="624"/>
      <c r="BH45" s="624"/>
      <c r="BI45" s="624"/>
      <c r="BJ45" s="624"/>
      <c r="BK45" s="624"/>
      <c r="BL45" s="624"/>
      <c r="BM45" s="624"/>
      <c r="BN45" s="624"/>
      <c r="BO45" s="624"/>
      <c r="BP45" s="624"/>
      <c r="BQ45" s="624"/>
      <c r="BR45" s="624"/>
      <c r="BS45" s="624"/>
      <c r="BT45" s="624"/>
      <c r="BU45" s="624"/>
      <c r="BV45" s="624"/>
      <c r="BW45" s="624"/>
      <c r="BX45" s="624"/>
      <c r="BY45" s="624"/>
      <c r="BZ45" s="624"/>
      <c r="CA45" s="624"/>
      <c r="CB45" s="624"/>
      <c r="CC45" s="624"/>
    </row>
    <row r="46" spans="1:81" s="628" customFormat="1" ht="13.35" customHeight="1">
      <c r="A46" s="626">
        <v>2020</v>
      </c>
      <c r="B46" s="626" t="s">
        <v>395</v>
      </c>
      <c r="C46" s="1607">
        <v>64123</v>
      </c>
      <c r="D46" s="1607"/>
      <c r="E46" s="1607"/>
      <c r="F46" s="1607"/>
      <c r="G46" s="1607"/>
      <c r="H46" s="1607"/>
      <c r="I46" s="1607"/>
      <c r="J46" s="1607"/>
      <c r="K46" s="1607"/>
      <c r="L46" s="1607">
        <v>8280</v>
      </c>
      <c r="M46" s="1607"/>
      <c r="N46" s="1607"/>
      <c r="O46" s="1607"/>
      <c r="P46" s="1607"/>
      <c r="Q46" s="1607"/>
      <c r="R46" s="1607"/>
      <c r="S46" s="1608"/>
      <c r="T46" s="1608"/>
      <c r="U46" s="1607">
        <v>2169</v>
      </c>
      <c r="V46" s="1607"/>
      <c r="W46" s="1607"/>
      <c r="X46" s="1607"/>
      <c r="Y46" s="1607"/>
      <c r="Z46" s="1607"/>
      <c r="AA46" s="1607"/>
      <c r="AB46" s="1608"/>
      <c r="AC46" s="1608"/>
      <c r="AD46" s="1609">
        <v>4729</v>
      </c>
      <c r="AE46" s="1609"/>
      <c r="AF46" s="1609"/>
      <c r="AG46" s="1609"/>
      <c r="AH46" s="1609"/>
      <c r="AI46" s="1609"/>
      <c r="AJ46" s="1609"/>
      <c r="AK46" s="1609"/>
      <c r="AL46" s="1608"/>
      <c r="AM46" s="1608"/>
      <c r="AN46" s="1606" t="s">
        <v>238</v>
      </c>
      <c r="AO46" s="1606"/>
      <c r="AP46" s="1606"/>
      <c r="AQ46" s="1606"/>
      <c r="AR46" s="1606"/>
      <c r="AS46" s="1606"/>
      <c r="AT46" s="1606"/>
      <c r="AU46" s="1606"/>
      <c r="AV46" s="1606"/>
      <c r="AW46" s="1609"/>
      <c r="AX46" s="1609"/>
      <c r="AY46" s="1607">
        <v>43</v>
      </c>
      <c r="AZ46" s="1607"/>
      <c r="BA46" s="1607"/>
      <c r="BB46" s="1607"/>
      <c r="BC46" s="1607"/>
      <c r="BD46" s="1607"/>
      <c r="BE46" s="1607"/>
      <c r="BF46" s="1607"/>
      <c r="BG46" s="1607"/>
      <c r="BH46" s="1607"/>
      <c r="BI46" s="1607">
        <v>2143</v>
      </c>
      <c r="BJ46" s="1607"/>
      <c r="BK46" s="1607"/>
      <c r="BL46" s="1607"/>
      <c r="BM46" s="1607"/>
      <c r="BN46" s="1607"/>
      <c r="BO46" s="1607"/>
      <c r="BP46" s="1607"/>
      <c r="BQ46" s="1607"/>
      <c r="BR46" s="1607"/>
      <c r="BS46" s="1607"/>
      <c r="BT46" s="1607"/>
      <c r="BU46" s="1607">
        <v>369</v>
      </c>
      <c r="BV46" s="1607"/>
      <c r="BW46" s="1607"/>
      <c r="BX46" s="1607"/>
      <c r="BY46" s="1607"/>
      <c r="BZ46" s="1607"/>
      <c r="CA46" s="1607"/>
      <c r="CB46" s="624"/>
      <c r="CC46" s="624"/>
    </row>
    <row r="47" spans="1:81" s="649" customFormat="1" ht="13.35" customHeight="1">
      <c r="A47" s="647"/>
      <c r="B47" s="647" t="s">
        <v>47</v>
      </c>
      <c r="C47" s="1607">
        <v>58257</v>
      </c>
      <c r="D47" s="1607"/>
      <c r="E47" s="1607"/>
      <c r="F47" s="1607"/>
      <c r="G47" s="1607"/>
      <c r="H47" s="1607"/>
      <c r="I47" s="1607"/>
      <c r="J47" s="1607"/>
      <c r="K47" s="1607"/>
      <c r="L47" s="1607">
        <v>11616</v>
      </c>
      <c r="M47" s="1607"/>
      <c r="N47" s="1607"/>
      <c r="O47" s="1607"/>
      <c r="P47" s="1607"/>
      <c r="Q47" s="1607"/>
      <c r="R47" s="1607"/>
      <c r="S47" s="1608"/>
      <c r="T47" s="1608"/>
      <c r="U47" s="1607">
        <v>2877</v>
      </c>
      <c r="V47" s="1607"/>
      <c r="W47" s="1607"/>
      <c r="X47" s="1607"/>
      <c r="Y47" s="1607"/>
      <c r="Z47" s="1607"/>
      <c r="AA47" s="1607"/>
      <c r="AB47" s="1608"/>
      <c r="AC47" s="1608"/>
      <c r="AD47" s="1609">
        <v>5050</v>
      </c>
      <c r="AE47" s="1609"/>
      <c r="AF47" s="1609"/>
      <c r="AG47" s="1609"/>
      <c r="AH47" s="1609"/>
      <c r="AI47" s="1609"/>
      <c r="AJ47" s="1609"/>
      <c r="AK47" s="1609"/>
      <c r="AL47" s="1608"/>
      <c r="AM47" s="1608"/>
      <c r="AN47" s="1606" t="s">
        <v>238</v>
      </c>
      <c r="AO47" s="1606"/>
      <c r="AP47" s="1606"/>
      <c r="AQ47" s="1606"/>
      <c r="AR47" s="1606"/>
      <c r="AS47" s="1606"/>
      <c r="AT47" s="1606"/>
      <c r="AU47" s="1606"/>
      <c r="AV47" s="1606"/>
      <c r="AW47" s="1609"/>
      <c r="AX47" s="1609"/>
      <c r="AY47" s="1607">
        <v>47</v>
      </c>
      <c r="AZ47" s="1607"/>
      <c r="BA47" s="1607"/>
      <c r="BB47" s="1607"/>
      <c r="BC47" s="1607"/>
      <c r="BD47" s="1607"/>
      <c r="BE47" s="1607"/>
      <c r="BF47" s="1607"/>
      <c r="BG47" s="1607"/>
      <c r="BH47" s="1607"/>
      <c r="BI47" s="1607">
        <v>2633</v>
      </c>
      <c r="BJ47" s="1607"/>
      <c r="BK47" s="1607"/>
      <c r="BL47" s="1607"/>
      <c r="BM47" s="1607"/>
      <c r="BN47" s="1607"/>
      <c r="BO47" s="1607"/>
      <c r="BP47" s="1607"/>
      <c r="BQ47" s="1607"/>
      <c r="BR47" s="1607"/>
      <c r="BS47" s="1607"/>
      <c r="BT47" s="1607"/>
      <c r="BU47" s="1607">
        <v>471</v>
      </c>
      <c r="BV47" s="1607"/>
      <c r="BW47" s="1607"/>
      <c r="BX47" s="1607"/>
      <c r="BY47" s="1607"/>
      <c r="BZ47" s="1607"/>
      <c r="CA47" s="1607"/>
      <c r="CB47" s="645"/>
      <c r="CC47" s="645"/>
    </row>
    <row r="48" spans="1:81" s="673" customFormat="1" ht="13.35" customHeight="1">
      <c r="A48" s="672"/>
      <c r="B48" s="672" t="s">
        <v>237</v>
      </c>
      <c r="C48" s="1607">
        <v>57432</v>
      </c>
      <c r="D48" s="1607"/>
      <c r="E48" s="1607"/>
      <c r="F48" s="1607"/>
      <c r="G48" s="1607"/>
      <c r="H48" s="1607"/>
      <c r="I48" s="1607"/>
      <c r="J48" s="1607"/>
      <c r="K48" s="1607"/>
      <c r="L48" s="1607">
        <v>11816</v>
      </c>
      <c r="M48" s="1607"/>
      <c r="N48" s="1607"/>
      <c r="O48" s="1607"/>
      <c r="P48" s="1607"/>
      <c r="Q48" s="1607"/>
      <c r="R48" s="1607"/>
      <c r="S48" s="1608"/>
      <c r="T48" s="1608"/>
      <c r="U48" s="1607">
        <v>2673</v>
      </c>
      <c r="V48" s="1607"/>
      <c r="W48" s="1607"/>
      <c r="X48" s="1607"/>
      <c r="Y48" s="1607"/>
      <c r="Z48" s="1607"/>
      <c r="AA48" s="1607"/>
      <c r="AB48" s="1608"/>
      <c r="AC48" s="1608"/>
      <c r="AD48" s="1609">
        <v>5455</v>
      </c>
      <c r="AE48" s="1609"/>
      <c r="AF48" s="1609"/>
      <c r="AG48" s="1609"/>
      <c r="AH48" s="1609"/>
      <c r="AI48" s="1609"/>
      <c r="AJ48" s="1609"/>
      <c r="AK48" s="1609"/>
      <c r="AL48" s="1608"/>
      <c r="AM48" s="1608"/>
      <c r="AN48" s="1606" t="s">
        <v>238</v>
      </c>
      <c r="AO48" s="1606"/>
      <c r="AP48" s="1606"/>
      <c r="AQ48" s="1606"/>
      <c r="AR48" s="1606"/>
      <c r="AS48" s="1606"/>
      <c r="AT48" s="1606"/>
      <c r="AU48" s="1606"/>
      <c r="AV48" s="1606"/>
      <c r="AW48" s="1609"/>
      <c r="AX48" s="1609"/>
      <c r="AY48" s="1607">
        <v>48</v>
      </c>
      <c r="AZ48" s="1607"/>
      <c r="BA48" s="1607"/>
      <c r="BB48" s="1607"/>
      <c r="BC48" s="1607"/>
      <c r="BD48" s="1607"/>
      <c r="BE48" s="1607"/>
      <c r="BF48" s="1607"/>
      <c r="BG48" s="1607"/>
      <c r="BH48" s="1607"/>
      <c r="BI48" s="1607">
        <v>2815</v>
      </c>
      <c r="BJ48" s="1607"/>
      <c r="BK48" s="1607"/>
      <c r="BL48" s="1607"/>
      <c r="BM48" s="1607"/>
      <c r="BN48" s="1607"/>
      <c r="BO48" s="1607"/>
      <c r="BP48" s="1607"/>
      <c r="BQ48" s="1607"/>
      <c r="BR48" s="1607"/>
      <c r="BS48" s="1607"/>
      <c r="BT48" s="1607"/>
      <c r="BU48" s="1607">
        <v>486</v>
      </c>
      <c r="BV48" s="1607"/>
      <c r="BW48" s="1607"/>
      <c r="BX48" s="1607"/>
      <c r="BY48" s="1607"/>
      <c r="BZ48" s="1607"/>
      <c r="CA48" s="1607"/>
      <c r="CB48" s="670"/>
      <c r="CC48" s="670"/>
    </row>
    <row r="49" spans="1:81" s="767" customFormat="1" ht="13.35" customHeight="1">
      <c r="A49" s="765"/>
      <c r="B49" s="765" t="s">
        <v>394</v>
      </c>
      <c r="C49" s="1607">
        <v>57192</v>
      </c>
      <c r="D49" s="1607"/>
      <c r="E49" s="1607"/>
      <c r="F49" s="1607"/>
      <c r="G49" s="1607"/>
      <c r="H49" s="1607"/>
      <c r="I49" s="1607"/>
      <c r="J49" s="1607"/>
      <c r="K49" s="1607"/>
      <c r="L49" s="1607">
        <v>10739</v>
      </c>
      <c r="M49" s="1607"/>
      <c r="N49" s="1607"/>
      <c r="O49" s="1607"/>
      <c r="P49" s="1607"/>
      <c r="Q49" s="1607"/>
      <c r="R49" s="1607"/>
      <c r="S49" s="1608"/>
      <c r="T49" s="1608"/>
      <c r="U49" s="1607">
        <v>2122</v>
      </c>
      <c r="V49" s="1607"/>
      <c r="W49" s="1607"/>
      <c r="X49" s="1607"/>
      <c r="Y49" s="1607"/>
      <c r="Z49" s="1607"/>
      <c r="AA49" s="1607"/>
      <c r="AB49" s="1608"/>
      <c r="AC49" s="1608"/>
      <c r="AD49" s="1609">
        <v>5241</v>
      </c>
      <c r="AE49" s="1609"/>
      <c r="AF49" s="1609"/>
      <c r="AG49" s="1609"/>
      <c r="AH49" s="1609"/>
      <c r="AI49" s="1609"/>
      <c r="AJ49" s="1609"/>
      <c r="AK49" s="1609"/>
      <c r="AL49" s="1608"/>
      <c r="AM49" s="1608"/>
      <c r="AN49" s="1606" t="s">
        <v>238</v>
      </c>
      <c r="AO49" s="1606"/>
      <c r="AP49" s="1606"/>
      <c r="AQ49" s="1606"/>
      <c r="AR49" s="1606"/>
      <c r="AS49" s="1606"/>
      <c r="AT49" s="1606"/>
      <c r="AU49" s="1606"/>
      <c r="AV49" s="1606"/>
      <c r="AW49" s="1609"/>
      <c r="AX49" s="1609"/>
      <c r="AY49" s="1607">
        <v>50</v>
      </c>
      <c r="AZ49" s="1607"/>
      <c r="BA49" s="1607"/>
      <c r="BB49" s="1607"/>
      <c r="BC49" s="1607"/>
      <c r="BD49" s="1607"/>
      <c r="BE49" s="1607"/>
      <c r="BF49" s="1607"/>
      <c r="BG49" s="1607"/>
      <c r="BH49" s="1607"/>
      <c r="BI49" s="1607">
        <v>2653</v>
      </c>
      <c r="BJ49" s="1607"/>
      <c r="BK49" s="1607"/>
      <c r="BL49" s="1607"/>
      <c r="BM49" s="1607"/>
      <c r="BN49" s="1607"/>
      <c r="BO49" s="1607"/>
      <c r="BP49" s="1607"/>
      <c r="BQ49" s="1607"/>
      <c r="BR49" s="1607"/>
      <c r="BS49" s="1607"/>
      <c r="BT49" s="1607"/>
      <c r="BU49" s="1607">
        <v>432</v>
      </c>
      <c r="BV49" s="1607"/>
      <c r="BW49" s="1607"/>
      <c r="BX49" s="1607"/>
      <c r="BY49" s="1607"/>
      <c r="BZ49" s="1607"/>
      <c r="CA49" s="1607"/>
      <c r="CB49" s="761"/>
      <c r="CC49" s="761"/>
    </row>
    <row r="50" spans="1:81" s="835" customFormat="1" ht="13.35" customHeight="1">
      <c r="A50" s="833"/>
      <c r="B50" s="833"/>
      <c r="C50" s="829"/>
      <c r="D50" s="829"/>
      <c r="E50" s="829"/>
      <c r="F50" s="829"/>
      <c r="G50" s="829"/>
      <c r="H50" s="829"/>
      <c r="I50" s="829"/>
      <c r="J50" s="829"/>
      <c r="K50" s="829"/>
      <c r="L50" s="829"/>
      <c r="M50" s="829"/>
      <c r="N50" s="829"/>
      <c r="O50" s="829"/>
      <c r="P50" s="829"/>
      <c r="Q50" s="829"/>
      <c r="R50" s="829"/>
      <c r="S50" s="830"/>
      <c r="T50" s="830"/>
      <c r="U50" s="829"/>
      <c r="V50" s="829"/>
      <c r="W50" s="829"/>
      <c r="X50" s="829"/>
      <c r="Y50" s="829"/>
      <c r="Z50" s="829"/>
      <c r="AA50" s="829"/>
      <c r="AB50" s="830"/>
      <c r="AC50" s="830"/>
      <c r="AD50" s="831"/>
      <c r="AE50" s="831"/>
      <c r="AF50" s="831"/>
      <c r="AG50" s="831"/>
      <c r="AH50" s="831"/>
      <c r="AI50" s="831"/>
      <c r="AJ50" s="831"/>
      <c r="AK50" s="831"/>
      <c r="AL50" s="830"/>
      <c r="AM50" s="830"/>
      <c r="AN50" s="828"/>
      <c r="AO50" s="828"/>
      <c r="AP50" s="828"/>
      <c r="AQ50" s="828"/>
      <c r="AR50" s="828"/>
      <c r="AS50" s="828"/>
      <c r="AT50" s="828"/>
      <c r="AU50" s="828"/>
      <c r="AV50" s="828"/>
      <c r="AW50" s="831"/>
      <c r="AX50" s="831"/>
      <c r="AY50" s="829"/>
      <c r="AZ50" s="829"/>
      <c r="BA50" s="829"/>
      <c r="BB50" s="829"/>
      <c r="BC50" s="829"/>
      <c r="BD50" s="829"/>
      <c r="BE50" s="829"/>
      <c r="BF50" s="829"/>
      <c r="BG50" s="829"/>
      <c r="BH50" s="829"/>
      <c r="BI50" s="829"/>
      <c r="BJ50" s="829"/>
      <c r="BK50" s="829"/>
      <c r="BL50" s="829"/>
      <c r="BM50" s="829"/>
      <c r="BN50" s="829"/>
      <c r="BO50" s="829"/>
      <c r="BP50" s="829"/>
      <c r="BQ50" s="829"/>
      <c r="BR50" s="829"/>
      <c r="BS50" s="829"/>
      <c r="BT50" s="829"/>
      <c r="BU50" s="829"/>
      <c r="BV50" s="829"/>
      <c r="BW50" s="829"/>
      <c r="BX50" s="829"/>
      <c r="BY50" s="829"/>
      <c r="BZ50" s="829"/>
      <c r="CA50" s="829"/>
      <c r="CB50" s="829"/>
      <c r="CC50" s="829"/>
    </row>
    <row r="51" spans="1:81" s="835" customFormat="1" ht="13.35" customHeight="1">
      <c r="A51" s="833">
        <v>2021</v>
      </c>
      <c r="B51" s="833" t="s">
        <v>395</v>
      </c>
      <c r="C51" s="1607">
        <v>64753</v>
      </c>
      <c r="D51" s="1607"/>
      <c r="E51" s="1607"/>
      <c r="F51" s="1607"/>
      <c r="G51" s="1607"/>
      <c r="H51" s="1607"/>
      <c r="I51" s="1607"/>
      <c r="J51" s="1607"/>
      <c r="K51" s="1607"/>
      <c r="L51" s="1607">
        <v>7684</v>
      </c>
      <c r="M51" s="1607"/>
      <c r="N51" s="1607"/>
      <c r="O51" s="1607"/>
      <c r="P51" s="1607"/>
      <c r="Q51" s="1607"/>
      <c r="R51" s="1607"/>
      <c r="S51" s="1608" t="s">
        <v>1698</v>
      </c>
      <c r="T51" s="1608"/>
      <c r="U51" s="1607">
        <v>2161</v>
      </c>
      <c r="V51" s="1607"/>
      <c r="W51" s="1607"/>
      <c r="X51" s="1607"/>
      <c r="Y51" s="1607"/>
      <c r="Z51" s="1607"/>
      <c r="AA51" s="1607"/>
      <c r="AB51" s="1608"/>
      <c r="AC51" s="1608"/>
      <c r="AD51" s="1609">
        <v>4961</v>
      </c>
      <c r="AE51" s="1609"/>
      <c r="AF51" s="1609"/>
      <c r="AG51" s="1609"/>
      <c r="AH51" s="1609"/>
      <c r="AI51" s="1609"/>
      <c r="AJ51" s="1609"/>
      <c r="AK51" s="1609"/>
      <c r="AL51" s="1608"/>
      <c r="AM51" s="1608"/>
      <c r="AN51" s="1606" t="s">
        <v>238</v>
      </c>
      <c r="AO51" s="1606"/>
      <c r="AP51" s="1606"/>
      <c r="AQ51" s="1606"/>
      <c r="AR51" s="1606"/>
      <c r="AS51" s="1606"/>
      <c r="AT51" s="1606"/>
      <c r="AU51" s="1606"/>
      <c r="AV51" s="1606"/>
      <c r="AW51" s="1609"/>
      <c r="AX51" s="1609"/>
      <c r="AY51" s="1607">
        <v>50</v>
      </c>
      <c r="AZ51" s="1607"/>
      <c r="BA51" s="1607"/>
      <c r="BB51" s="1607"/>
      <c r="BC51" s="1607"/>
      <c r="BD51" s="1607"/>
      <c r="BE51" s="1607"/>
      <c r="BF51" s="1607"/>
      <c r="BG51" s="1607"/>
      <c r="BH51" s="1607"/>
      <c r="BI51" s="1607">
        <v>1872</v>
      </c>
      <c r="BJ51" s="1607"/>
      <c r="BK51" s="1607"/>
      <c r="BL51" s="1607"/>
      <c r="BM51" s="1607"/>
      <c r="BN51" s="1607"/>
      <c r="BO51" s="1607"/>
      <c r="BP51" s="1607"/>
      <c r="BQ51" s="1607"/>
      <c r="BR51" s="1607"/>
      <c r="BS51" s="1607"/>
      <c r="BT51" s="1607"/>
      <c r="BU51" s="1607">
        <v>321</v>
      </c>
      <c r="BV51" s="1607"/>
      <c r="BW51" s="1607"/>
      <c r="BX51" s="1607"/>
      <c r="BY51" s="1607"/>
      <c r="BZ51" s="1607"/>
      <c r="CA51" s="1607"/>
      <c r="CB51" s="829"/>
      <c r="CC51" s="829"/>
    </row>
    <row r="52" spans="1:81" s="910" customFormat="1" ht="13.35" customHeight="1">
      <c r="A52" s="909"/>
      <c r="B52" s="909" t="s">
        <v>47</v>
      </c>
      <c r="C52" s="1607">
        <v>59804</v>
      </c>
      <c r="D52" s="1607"/>
      <c r="E52" s="1607"/>
      <c r="F52" s="1607"/>
      <c r="G52" s="1607"/>
      <c r="H52" s="1607"/>
      <c r="I52" s="1607"/>
      <c r="J52" s="1607"/>
      <c r="K52" s="1607"/>
      <c r="L52" s="1607">
        <v>11799</v>
      </c>
      <c r="M52" s="1607"/>
      <c r="N52" s="1607"/>
      <c r="O52" s="1607"/>
      <c r="P52" s="1607"/>
      <c r="Q52" s="1607"/>
      <c r="R52" s="1607"/>
      <c r="S52" s="1608" t="s">
        <v>1698</v>
      </c>
      <c r="T52" s="1608"/>
      <c r="U52" s="1607">
        <v>2943</v>
      </c>
      <c r="V52" s="1607"/>
      <c r="W52" s="1607"/>
      <c r="X52" s="1607"/>
      <c r="Y52" s="1607"/>
      <c r="Z52" s="1607"/>
      <c r="AA52" s="1607"/>
      <c r="AB52" s="1608"/>
      <c r="AC52" s="1608"/>
      <c r="AD52" s="1609">
        <v>5248</v>
      </c>
      <c r="AE52" s="1609"/>
      <c r="AF52" s="1609"/>
      <c r="AG52" s="1609"/>
      <c r="AH52" s="1609"/>
      <c r="AI52" s="1609"/>
      <c r="AJ52" s="1609"/>
      <c r="AK52" s="1609"/>
      <c r="AL52" s="1608"/>
      <c r="AM52" s="1608"/>
      <c r="AN52" s="1606" t="s">
        <v>238</v>
      </c>
      <c r="AO52" s="1606"/>
      <c r="AP52" s="1606"/>
      <c r="AQ52" s="1606"/>
      <c r="AR52" s="1606"/>
      <c r="AS52" s="1606"/>
      <c r="AT52" s="1606"/>
      <c r="AU52" s="1606"/>
      <c r="AV52" s="1606"/>
      <c r="AW52" s="1609"/>
      <c r="AX52" s="1609"/>
      <c r="AY52" s="1607">
        <v>56</v>
      </c>
      <c r="AZ52" s="1607"/>
      <c r="BA52" s="1607"/>
      <c r="BB52" s="1607"/>
      <c r="BC52" s="1607"/>
      <c r="BD52" s="1607"/>
      <c r="BE52" s="1607"/>
      <c r="BF52" s="1607"/>
      <c r="BG52" s="1607"/>
      <c r="BH52" s="1607"/>
      <c r="BI52" s="1607">
        <v>2710</v>
      </c>
      <c r="BJ52" s="1607"/>
      <c r="BK52" s="1607"/>
      <c r="BL52" s="1607"/>
      <c r="BM52" s="1607"/>
      <c r="BN52" s="1607"/>
      <c r="BO52" s="1607"/>
      <c r="BP52" s="1607"/>
      <c r="BQ52" s="1607"/>
      <c r="BR52" s="1607"/>
      <c r="BS52" s="1607" t="s">
        <v>1698</v>
      </c>
      <c r="BT52" s="1607"/>
      <c r="BU52" s="1607">
        <v>473</v>
      </c>
      <c r="BV52" s="1607"/>
      <c r="BW52" s="1607"/>
      <c r="BX52" s="1607"/>
      <c r="BY52" s="1607"/>
      <c r="BZ52" s="1607"/>
      <c r="CA52" s="1607"/>
      <c r="CB52" s="905"/>
      <c r="CC52" s="905"/>
    </row>
    <row r="53" spans="1:81" s="1048" customFormat="1" ht="13.35" customHeight="1">
      <c r="A53" s="1047"/>
      <c r="B53" s="1047" t="s">
        <v>237</v>
      </c>
      <c r="C53" s="1607">
        <v>63256</v>
      </c>
      <c r="D53" s="1607"/>
      <c r="E53" s="1607"/>
      <c r="F53" s="1607"/>
      <c r="G53" s="1607"/>
      <c r="H53" s="1607"/>
      <c r="I53" s="1607"/>
      <c r="J53" s="1607"/>
      <c r="K53" s="1607"/>
      <c r="L53" s="1607">
        <v>11849</v>
      </c>
      <c r="M53" s="1607"/>
      <c r="N53" s="1607"/>
      <c r="O53" s="1607"/>
      <c r="P53" s="1607"/>
      <c r="Q53" s="1607"/>
      <c r="R53" s="1607"/>
      <c r="S53" s="1608"/>
      <c r="T53" s="1608"/>
      <c r="U53" s="1607">
        <v>2579</v>
      </c>
      <c r="V53" s="1607"/>
      <c r="W53" s="1607"/>
      <c r="X53" s="1607"/>
      <c r="Y53" s="1607"/>
      <c r="Z53" s="1607"/>
      <c r="AA53" s="1607"/>
      <c r="AB53" s="1608"/>
      <c r="AC53" s="1608"/>
      <c r="AD53" s="1609">
        <v>5280</v>
      </c>
      <c r="AE53" s="1609"/>
      <c r="AF53" s="1609"/>
      <c r="AG53" s="1609"/>
      <c r="AH53" s="1609"/>
      <c r="AI53" s="1609"/>
      <c r="AJ53" s="1609"/>
      <c r="AK53" s="1609"/>
      <c r="AL53" s="1608"/>
      <c r="AM53" s="1608"/>
      <c r="AN53" s="1606" t="s">
        <v>238</v>
      </c>
      <c r="AO53" s="1606"/>
      <c r="AP53" s="1606"/>
      <c r="AQ53" s="1606"/>
      <c r="AR53" s="1606"/>
      <c r="AS53" s="1606"/>
      <c r="AT53" s="1606"/>
      <c r="AU53" s="1606"/>
      <c r="AV53" s="1606"/>
      <c r="AW53" s="1609"/>
      <c r="AX53" s="1609"/>
      <c r="AY53" s="1607">
        <v>50</v>
      </c>
      <c r="AZ53" s="1607"/>
      <c r="BA53" s="1607"/>
      <c r="BB53" s="1607"/>
      <c r="BC53" s="1607"/>
      <c r="BD53" s="1607"/>
      <c r="BE53" s="1607"/>
      <c r="BF53" s="1607"/>
      <c r="BG53" s="1607"/>
      <c r="BH53" s="1607"/>
      <c r="BI53" s="1607">
        <v>2793</v>
      </c>
      <c r="BJ53" s="1607"/>
      <c r="BK53" s="1607"/>
      <c r="BL53" s="1607"/>
      <c r="BM53" s="1607"/>
      <c r="BN53" s="1607"/>
      <c r="BO53" s="1607"/>
      <c r="BP53" s="1607"/>
      <c r="BQ53" s="1607"/>
      <c r="BR53" s="1607"/>
      <c r="BS53" s="1607"/>
      <c r="BT53" s="1607"/>
      <c r="BU53" s="1607">
        <v>478</v>
      </c>
      <c r="BV53" s="1607"/>
      <c r="BW53" s="1607"/>
      <c r="BX53" s="1607"/>
      <c r="BY53" s="1607"/>
      <c r="BZ53" s="1607"/>
      <c r="CA53" s="1607"/>
      <c r="CB53" s="1044"/>
      <c r="CC53" s="1044"/>
    </row>
    <row r="54" spans="1:81" s="221" customFormat="1" ht="13.35" customHeight="1">
      <c r="A54" s="317"/>
      <c r="B54" s="317"/>
      <c r="C54" s="1622"/>
      <c r="D54" s="1622"/>
      <c r="E54" s="1622"/>
      <c r="F54" s="1622"/>
      <c r="G54" s="1622"/>
      <c r="H54" s="1622"/>
      <c r="I54" s="1622"/>
      <c r="J54" s="1622"/>
      <c r="K54" s="335"/>
      <c r="L54" s="1622"/>
      <c r="M54" s="1622"/>
      <c r="N54" s="1622"/>
      <c r="O54" s="1622"/>
      <c r="P54" s="1622"/>
      <c r="Q54" s="1622"/>
      <c r="R54" s="1622"/>
      <c r="S54" s="1622"/>
      <c r="T54" s="335"/>
      <c r="U54" s="1622"/>
      <c r="V54" s="1622"/>
      <c r="W54" s="1622"/>
      <c r="X54" s="1622"/>
      <c r="Y54" s="1622"/>
      <c r="Z54" s="1622"/>
      <c r="AA54" s="1622"/>
      <c r="AB54" s="1622"/>
      <c r="AC54" s="335"/>
      <c r="AD54" s="1622"/>
      <c r="AE54" s="1622"/>
      <c r="AF54" s="1622"/>
      <c r="AG54" s="1622"/>
      <c r="AH54" s="1622"/>
      <c r="AI54" s="1622"/>
      <c r="AJ54" s="1622"/>
      <c r="AK54" s="1622"/>
      <c r="AL54" s="1622"/>
      <c r="AM54" s="335"/>
      <c r="AN54" s="1622"/>
      <c r="AO54" s="1622"/>
      <c r="AP54" s="1622"/>
      <c r="AQ54" s="1622"/>
      <c r="AR54" s="1622"/>
      <c r="AS54" s="1622"/>
      <c r="AT54" s="1622"/>
      <c r="AU54" s="1622"/>
      <c r="AV54" s="1622"/>
      <c r="AW54" s="1622"/>
      <c r="AX54" s="330"/>
      <c r="AY54" s="1622"/>
      <c r="AZ54" s="1622"/>
      <c r="BA54" s="1622"/>
      <c r="BB54" s="1622"/>
      <c r="BC54" s="1622"/>
      <c r="BD54" s="1622"/>
      <c r="BE54" s="1622"/>
      <c r="BF54" s="1622"/>
      <c r="BG54" s="1622"/>
      <c r="BH54" s="330"/>
      <c r="BI54" s="1622"/>
      <c r="BJ54" s="1622"/>
      <c r="BK54" s="1622"/>
      <c r="BL54" s="1622"/>
      <c r="BM54" s="1622"/>
      <c r="BN54" s="1622"/>
      <c r="BO54" s="1622"/>
      <c r="BP54" s="1622"/>
      <c r="BQ54" s="1622"/>
      <c r="BR54" s="1622"/>
      <c r="BS54" s="1622"/>
      <c r="BT54" s="330"/>
      <c r="BU54" s="1607"/>
      <c r="BV54" s="1607"/>
      <c r="BW54" s="1607"/>
      <c r="BX54" s="1607"/>
      <c r="BY54" s="1607"/>
      <c r="BZ54" s="1607"/>
      <c r="CA54" s="1607"/>
      <c r="CB54" s="1607"/>
      <c r="CC54" s="330"/>
    </row>
    <row r="55" spans="1:81" ht="6" customHeight="1">
      <c r="A55" s="1615" t="s">
        <v>1018</v>
      </c>
      <c r="B55" s="1360"/>
      <c r="C55" s="1353" t="s">
        <v>449</v>
      </c>
      <c r="D55" s="1615"/>
      <c r="E55" s="1615"/>
      <c r="F55" s="1615"/>
      <c r="G55" s="1615"/>
      <c r="H55" s="1615"/>
      <c r="I55" s="1615"/>
      <c r="J55" s="1615"/>
      <c r="K55" s="1615"/>
      <c r="L55" s="1615"/>
      <c r="M55" s="1615"/>
      <c r="N55" s="1615"/>
      <c r="O55" s="1615"/>
      <c r="P55" s="1615"/>
      <c r="Q55" s="1615"/>
      <c r="R55" s="1615"/>
      <c r="S55" s="1615"/>
      <c r="T55" s="1360"/>
      <c r="U55" s="318"/>
      <c r="V55" s="318"/>
      <c r="W55" s="318"/>
      <c r="X55" s="318"/>
      <c r="Y55" s="318"/>
      <c r="Z55" s="318"/>
      <c r="AA55" s="318"/>
      <c r="AB55" s="318"/>
      <c r="AC55" s="318"/>
      <c r="AD55" s="318"/>
      <c r="AE55" s="318"/>
      <c r="AF55" s="327"/>
      <c r="AG55" s="318"/>
      <c r="AH55" s="318"/>
      <c r="AI55" s="318"/>
      <c r="AJ55" s="318"/>
      <c r="AK55" s="318"/>
      <c r="AL55" s="318"/>
      <c r="AM55" s="318"/>
      <c r="AN55" s="318"/>
      <c r="AO55" s="318"/>
      <c r="AP55" s="318"/>
      <c r="AQ55" s="318"/>
      <c r="AR55" s="318"/>
      <c r="AS55" s="318"/>
      <c r="AT55" s="318"/>
      <c r="AU55" s="318"/>
      <c r="AV55" s="318"/>
      <c r="AW55" s="318"/>
      <c r="AX55" s="318"/>
      <c r="AY55" s="318"/>
      <c r="AZ55" s="318"/>
      <c r="BA55" s="318"/>
      <c r="BB55" s="318"/>
      <c r="BC55" s="318"/>
      <c r="BD55" s="318"/>
      <c r="BE55" s="318"/>
      <c r="BF55" s="318"/>
      <c r="BG55" s="318"/>
      <c r="BH55" s="318"/>
      <c r="BI55" s="318"/>
      <c r="BJ55" s="318"/>
      <c r="BK55" s="318"/>
      <c r="BL55" s="318"/>
      <c r="BM55" s="318"/>
      <c r="BN55" s="318"/>
      <c r="BO55" s="319"/>
      <c r="BP55" s="327"/>
      <c r="BQ55" s="318"/>
      <c r="BR55" s="318"/>
      <c r="BS55" s="318"/>
      <c r="BT55" s="318"/>
      <c r="BU55" s="318"/>
      <c r="BV55" s="318"/>
      <c r="BW55" s="318"/>
      <c r="BX55" s="318"/>
      <c r="BY55" s="318"/>
      <c r="BZ55" s="318"/>
      <c r="CA55" s="318"/>
      <c r="CB55" s="318"/>
      <c r="CC55" s="318"/>
    </row>
    <row r="56" spans="1:81" s="221" customFormat="1" ht="6" customHeight="1">
      <c r="A56" s="1369"/>
      <c r="B56" s="1367"/>
      <c r="C56" s="1354"/>
      <c r="D56" s="1369"/>
      <c r="E56" s="1369"/>
      <c r="F56" s="1369"/>
      <c r="G56" s="1369"/>
      <c r="H56" s="1369"/>
      <c r="I56" s="1369"/>
      <c r="J56" s="1369"/>
      <c r="K56" s="1369"/>
      <c r="L56" s="1369"/>
      <c r="M56" s="1369"/>
      <c r="N56" s="1369"/>
      <c r="O56" s="1369"/>
      <c r="P56" s="1369"/>
      <c r="Q56" s="1369"/>
      <c r="R56" s="1369"/>
      <c r="S56" s="1369"/>
      <c r="T56" s="1367"/>
      <c r="U56" s="320"/>
      <c r="V56" s="320"/>
      <c r="W56" s="320"/>
      <c r="X56" s="320"/>
      <c r="Y56" s="320"/>
      <c r="Z56" s="320"/>
      <c r="AA56" s="320"/>
      <c r="AB56" s="320"/>
      <c r="AC56" s="320"/>
      <c r="AD56" s="320"/>
      <c r="AE56" s="320"/>
      <c r="AF56" s="1354" t="s">
        <v>804</v>
      </c>
      <c r="AG56" s="1369"/>
      <c r="AH56" s="1369"/>
      <c r="AI56" s="1369"/>
      <c r="AJ56" s="1369"/>
      <c r="AK56" s="1369"/>
      <c r="AL56" s="1369"/>
      <c r="AM56" s="1369"/>
      <c r="AN56" s="1369"/>
      <c r="AO56" s="1369"/>
      <c r="AP56" s="1369"/>
      <c r="AQ56" s="1369"/>
      <c r="AR56" s="1369"/>
      <c r="AS56" s="1369"/>
      <c r="AT56" s="1369"/>
      <c r="AU56" s="1369"/>
      <c r="AV56" s="1369"/>
      <c r="AW56" s="1369"/>
      <c r="AX56" s="1369"/>
      <c r="AY56" s="1369"/>
      <c r="AZ56" s="1369"/>
      <c r="BA56" s="1369"/>
      <c r="BB56" s="1369"/>
      <c r="BC56" s="1369"/>
      <c r="BD56" s="1369"/>
      <c r="BE56" s="1369"/>
      <c r="BF56" s="1369"/>
      <c r="BG56" s="1369"/>
      <c r="BH56" s="1369"/>
      <c r="BI56" s="1369"/>
      <c r="BJ56" s="1369"/>
      <c r="BK56" s="1369"/>
      <c r="BL56" s="1369"/>
      <c r="BM56" s="1369"/>
      <c r="BN56" s="1369"/>
      <c r="BO56" s="1367"/>
      <c r="BP56" s="331"/>
      <c r="BQ56" s="320"/>
      <c r="BR56" s="320"/>
      <c r="BS56" s="320"/>
      <c r="BT56" s="320"/>
      <c r="BU56" s="320"/>
      <c r="BV56" s="320"/>
      <c r="BW56" s="320"/>
      <c r="BX56" s="320"/>
      <c r="BY56" s="320"/>
      <c r="BZ56" s="320"/>
      <c r="CA56" s="320"/>
      <c r="CB56" s="320"/>
      <c r="CC56" s="320"/>
    </row>
    <row r="57" spans="1:81" s="221" customFormat="1" ht="6" customHeight="1">
      <c r="A57" s="1369"/>
      <c r="B57" s="1367"/>
      <c r="C57" s="1362" t="s">
        <v>805</v>
      </c>
      <c r="D57" s="1266"/>
      <c r="E57" s="1266"/>
      <c r="F57" s="1266"/>
      <c r="G57" s="1266"/>
      <c r="H57" s="1266"/>
      <c r="I57" s="1266"/>
      <c r="J57" s="1266"/>
      <c r="K57" s="1266"/>
      <c r="L57" s="1266"/>
      <c r="M57" s="1266"/>
      <c r="N57" s="1266"/>
      <c r="O57" s="1266"/>
      <c r="P57" s="1266"/>
      <c r="Q57" s="1266"/>
      <c r="R57" s="1266"/>
      <c r="S57" s="1266"/>
      <c r="T57" s="1267"/>
      <c r="U57" s="325"/>
      <c r="V57" s="325"/>
      <c r="W57" s="325"/>
      <c r="X57" s="325"/>
      <c r="Y57" s="325"/>
      <c r="Z57" s="325"/>
      <c r="AA57" s="325"/>
      <c r="AB57" s="325"/>
      <c r="AC57" s="325"/>
      <c r="AD57" s="325"/>
      <c r="AE57" s="325"/>
      <c r="AF57" s="1354"/>
      <c r="AG57" s="1369"/>
      <c r="AH57" s="1369"/>
      <c r="AI57" s="1369"/>
      <c r="AJ57" s="1369"/>
      <c r="AK57" s="1369"/>
      <c r="AL57" s="1369"/>
      <c r="AM57" s="1369"/>
      <c r="AN57" s="1369"/>
      <c r="AO57" s="1369"/>
      <c r="AP57" s="1369"/>
      <c r="AQ57" s="1369"/>
      <c r="AR57" s="1369"/>
      <c r="AS57" s="1369"/>
      <c r="AT57" s="1369"/>
      <c r="AU57" s="1369"/>
      <c r="AV57" s="1369"/>
      <c r="AW57" s="1369"/>
      <c r="AX57" s="1369"/>
      <c r="AY57" s="1369"/>
      <c r="AZ57" s="1369"/>
      <c r="BA57" s="1369"/>
      <c r="BB57" s="1369"/>
      <c r="BC57" s="1369"/>
      <c r="BD57" s="1369"/>
      <c r="BE57" s="1369"/>
      <c r="BF57" s="1369"/>
      <c r="BG57" s="1369"/>
      <c r="BH57" s="1369"/>
      <c r="BI57" s="1369"/>
      <c r="BJ57" s="1369"/>
      <c r="BK57" s="1369"/>
      <c r="BL57" s="1369"/>
      <c r="BM57" s="1369"/>
      <c r="BN57" s="1369"/>
      <c r="BO57" s="1367"/>
      <c r="BP57" s="1362" t="s">
        <v>124</v>
      </c>
      <c r="BQ57" s="1266"/>
      <c r="BR57" s="1266"/>
      <c r="BS57" s="1266"/>
      <c r="BT57" s="1266"/>
      <c r="BU57" s="1266"/>
      <c r="BV57" s="1266"/>
      <c r="BW57" s="1266"/>
      <c r="BX57" s="1266"/>
      <c r="BY57" s="1266"/>
      <c r="BZ57" s="1266"/>
      <c r="CA57" s="1266"/>
      <c r="CB57" s="1266"/>
      <c r="CC57" s="1266"/>
    </row>
    <row r="58" spans="1:81" s="221" customFormat="1" ht="6" customHeight="1">
      <c r="A58" s="1369"/>
      <c r="B58" s="1367"/>
      <c r="C58" s="1363"/>
      <c r="D58" s="1268"/>
      <c r="E58" s="1268"/>
      <c r="F58" s="1268"/>
      <c r="G58" s="1268"/>
      <c r="H58" s="1268"/>
      <c r="I58" s="1268"/>
      <c r="J58" s="1268"/>
      <c r="K58" s="1268"/>
      <c r="L58" s="1268"/>
      <c r="M58" s="1268"/>
      <c r="N58" s="1268"/>
      <c r="O58" s="1268"/>
      <c r="P58" s="1268"/>
      <c r="Q58" s="1268"/>
      <c r="R58" s="1268"/>
      <c r="S58" s="1268"/>
      <c r="T58" s="1269"/>
      <c r="U58" s="325"/>
      <c r="V58" s="325"/>
      <c r="W58" s="325"/>
      <c r="X58" s="325"/>
      <c r="Y58" s="325"/>
      <c r="Z58" s="325"/>
      <c r="AA58" s="325"/>
      <c r="AB58" s="325"/>
      <c r="AC58" s="325"/>
      <c r="AD58" s="325"/>
      <c r="AE58" s="310"/>
      <c r="AF58" s="314"/>
      <c r="AG58" s="326"/>
      <c r="AH58" s="326"/>
      <c r="AI58" s="326"/>
      <c r="AJ58" s="326"/>
      <c r="AK58" s="326"/>
      <c r="AL58" s="326"/>
      <c r="AM58" s="326"/>
      <c r="AN58" s="326"/>
      <c r="AO58" s="326"/>
      <c r="AP58" s="326"/>
      <c r="AQ58" s="326"/>
      <c r="AR58" s="326"/>
      <c r="AS58" s="326"/>
      <c r="AT58" s="326"/>
      <c r="AU58" s="326"/>
      <c r="AV58" s="326"/>
      <c r="AW58" s="326"/>
      <c r="AX58" s="326"/>
      <c r="AY58" s="326"/>
      <c r="AZ58" s="326"/>
      <c r="BA58" s="326"/>
      <c r="BB58" s="326"/>
      <c r="BC58" s="326"/>
      <c r="BD58" s="326"/>
      <c r="BE58" s="326"/>
      <c r="BF58" s="326"/>
      <c r="BG58" s="326"/>
      <c r="BH58" s="326"/>
      <c r="BI58" s="326"/>
      <c r="BJ58" s="326"/>
      <c r="BK58" s="326"/>
      <c r="BL58" s="326"/>
      <c r="BM58" s="326"/>
      <c r="BN58" s="326"/>
      <c r="BO58" s="311"/>
      <c r="BP58" s="1362"/>
      <c r="BQ58" s="1266"/>
      <c r="BR58" s="1266"/>
      <c r="BS58" s="1266"/>
      <c r="BT58" s="1266"/>
      <c r="BU58" s="1266"/>
      <c r="BV58" s="1266"/>
      <c r="BW58" s="1266"/>
      <c r="BX58" s="1266"/>
      <c r="BY58" s="1266"/>
      <c r="BZ58" s="1266"/>
      <c r="CA58" s="1266"/>
      <c r="CB58" s="1266"/>
      <c r="CC58" s="1266"/>
    </row>
    <row r="59" spans="1:81" s="221" customFormat="1" ht="6" customHeight="1">
      <c r="A59" s="1369"/>
      <c r="B59" s="1367"/>
      <c r="C59" s="320"/>
      <c r="D59" s="320"/>
      <c r="E59" s="320"/>
      <c r="F59" s="320"/>
      <c r="G59" s="320"/>
      <c r="H59" s="320"/>
      <c r="I59" s="320"/>
      <c r="J59" s="320"/>
      <c r="K59" s="319"/>
      <c r="L59" s="320"/>
      <c r="M59" s="320"/>
      <c r="N59" s="320"/>
      <c r="O59" s="320"/>
      <c r="P59" s="320"/>
      <c r="Q59" s="320"/>
      <c r="R59" s="320"/>
      <c r="S59" s="320"/>
      <c r="T59" s="319"/>
      <c r="U59" s="320"/>
      <c r="V59" s="320"/>
      <c r="W59" s="320"/>
      <c r="X59" s="320"/>
      <c r="Y59" s="320"/>
      <c r="Z59" s="320"/>
      <c r="AA59" s="320"/>
      <c r="AB59" s="320"/>
      <c r="AC59" s="320"/>
      <c r="AD59" s="320"/>
      <c r="AE59" s="320"/>
      <c r="AF59" s="327"/>
      <c r="AG59" s="318"/>
      <c r="AH59" s="318"/>
      <c r="AI59" s="318"/>
      <c r="AJ59" s="318"/>
      <c r="AK59" s="318"/>
      <c r="AL59" s="318"/>
      <c r="AM59" s="318"/>
      <c r="AN59" s="318"/>
      <c r="AO59" s="318"/>
      <c r="AP59" s="318"/>
      <c r="AQ59" s="319"/>
      <c r="AR59" s="320"/>
      <c r="AS59" s="320"/>
      <c r="AT59" s="320"/>
      <c r="AU59" s="320"/>
      <c r="AV59" s="320"/>
      <c r="AW59" s="320"/>
      <c r="AX59" s="320"/>
      <c r="AY59" s="320"/>
      <c r="AZ59" s="320"/>
      <c r="BA59" s="320"/>
      <c r="BB59" s="320"/>
      <c r="BC59" s="319"/>
      <c r="BD59" s="320"/>
      <c r="BE59" s="320"/>
      <c r="BF59" s="320"/>
      <c r="BG59" s="320"/>
      <c r="BH59" s="320"/>
      <c r="BI59" s="320"/>
      <c r="BJ59" s="320"/>
      <c r="BK59" s="320"/>
      <c r="BL59" s="320"/>
      <c r="BM59" s="320"/>
      <c r="BN59" s="320"/>
      <c r="BO59" s="320"/>
      <c r="BP59" s="1354" t="s">
        <v>125</v>
      </c>
      <c r="BQ59" s="1369"/>
      <c r="BR59" s="1369"/>
      <c r="BS59" s="1369"/>
      <c r="BT59" s="1369"/>
      <c r="BU59" s="1369"/>
      <c r="BV59" s="1369"/>
      <c r="BW59" s="1369"/>
      <c r="BX59" s="1369"/>
      <c r="BY59" s="1369"/>
      <c r="BZ59" s="1369"/>
      <c r="CA59" s="1369"/>
      <c r="CB59" s="1369"/>
      <c r="CC59" s="1369"/>
    </row>
    <row r="60" spans="1:81" s="221" customFormat="1" ht="6" customHeight="1">
      <c r="A60" s="1369"/>
      <c r="B60" s="1367"/>
      <c r="C60" s="313"/>
      <c r="D60" s="325"/>
      <c r="E60" s="325"/>
      <c r="F60" s="325"/>
      <c r="G60" s="325"/>
      <c r="H60" s="325"/>
      <c r="I60" s="325"/>
      <c r="J60" s="325"/>
      <c r="K60" s="310"/>
      <c r="L60" s="325"/>
      <c r="M60" s="325"/>
      <c r="N60" s="325"/>
      <c r="O60" s="325"/>
      <c r="P60" s="325"/>
      <c r="Q60" s="325"/>
      <c r="R60" s="325"/>
      <c r="S60" s="325"/>
      <c r="T60" s="310"/>
      <c r="U60" s="325"/>
      <c r="V60" s="325"/>
      <c r="W60" s="325"/>
      <c r="X60" s="325"/>
      <c r="Y60" s="325"/>
      <c r="Z60" s="325"/>
      <c r="AA60" s="325"/>
      <c r="AB60" s="325"/>
      <c r="AC60" s="325"/>
      <c r="AD60" s="325"/>
      <c r="AE60" s="325"/>
      <c r="AF60" s="346"/>
      <c r="AQ60" s="347"/>
      <c r="AR60" s="325"/>
      <c r="AS60" s="325"/>
      <c r="AT60" s="325"/>
      <c r="AU60" s="325"/>
      <c r="AV60" s="325"/>
      <c r="AW60" s="325"/>
      <c r="AX60" s="325"/>
      <c r="AY60" s="325"/>
      <c r="AZ60" s="325"/>
      <c r="BA60" s="325"/>
      <c r="BB60" s="325"/>
      <c r="BC60" s="310"/>
      <c r="BD60" s="325"/>
      <c r="BE60" s="325"/>
      <c r="BF60" s="325"/>
      <c r="BG60" s="325"/>
      <c r="BH60" s="325"/>
      <c r="BI60" s="325"/>
      <c r="BJ60" s="325"/>
      <c r="BK60" s="325"/>
      <c r="BL60" s="325"/>
      <c r="BM60" s="325"/>
      <c r="BN60" s="325"/>
      <c r="BO60" s="325"/>
      <c r="BP60" s="1354"/>
      <c r="BQ60" s="1369"/>
      <c r="BR60" s="1369"/>
      <c r="BS60" s="1369"/>
      <c r="BT60" s="1369"/>
      <c r="BU60" s="1369"/>
      <c r="BV60" s="1369"/>
      <c r="BW60" s="1369"/>
      <c r="BX60" s="1369"/>
      <c r="BY60" s="1369"/>
      <c r="BZ60" s="1369"/>
      <c r="CA60" s="1369"/>
      <c r="CB60" s="1369"/>
      <c r="CC60" s="1369"/>
    </row>
    <row r="61" spans="1:81" s="221" customFormat="1" ht="6" customHeight="1">
      <c r="A61" s="1369"/>
      <c r="B61" s="1367"/>
      <c r="C61" s="313"/>
      <c r="D61" s="325"/>
      <c r="E61" s="325"/>
      <c r="F61" s="325"/>
      <c r="G61" s="325"/>
      <c r="H61" s="325"/>
      <c r="I61" s="325"/>
      <c r="J61" s="325"/>
      <c r="K61" s="310"/>
      <c r="L61" s="320"/>
      <c r="M61" s="320"/>
      <c r="N61" s="320"/>
      <c r="O61" s="320"/>
      <c r="P61" s="320"/>
      <c r="Q61" s="320"/>
      <c r="R61" s="320"/>
      <c r="S61" s="320"/>
      <c r="T61" s="321"/>
      <c r="U61" s="1354" t="s">
        <v>126</v>
      </c>
      <c r="V61" s="1369"/>
      <c r="W61" s="1369"/>
      <c r="X61" s="1369"/>
      <c r="Y61" s="1369"/>
      <c r="Z61" s="1369"/>
      <c r="AA61" s="1369"/>
      <c r="AB61" s="1369"/>
      <c r="AC61" s="1369"/>
      <c r="AD61" s="1369"/>
      <c r="AE61" s="1367"/>
      <c r="AF61" s="1362" t="s">
        <v>127</v>
      </c>
      <c r="AG61" s="1266"/>
      <c r="AH61" s="1266"/>
      <c r="AI61" s="1266"/>
      <c r="AJ61" s="1266"/>
      <c r="AK61" s="1266"/>
      <c r="AL61" s="1266"/>
      <c r="AM61" s="1266"/>
      <c r="AN61" s="1266"/>
      <c r="AO61" s="1266"/>
      <c r="AP61" s="1266"/>
      <c r="AQ61" s="1267"/>
      <c r="AR61" s="325"/>
      <c r="AS61" s="325"/>
      <c r="AT61" s="320"/>
      <c r="AU61" s="320"/>
      <c r="AV61" s="320"/>
      <c r="AW61" s="320"/>
      <c r="AX61" s="320"/>
      <c r="AY61" s="320"/>
      <c r="AZ61" s="320"/>
      <c r="BA61" s="320"/>
      <c r="BB61" s="320"/>
      <c r="BC61" s="321"/>
      <c r="BD61" s="320"/>
      <c r="BE61" s="320"/>
      <c r="BF61" s="320"/>
      <c r="BG61" s="320"/>
      <c r="BH61" s="320"/>
      <c r="BI61" s="320"/>
      <c r="BJ61" s="320"/>
      <c r="BK61" s="320"/>
      <c r="BL61" s="320"/>
      <c r="BM61" s="320"/>
      <c r="BN61" s="320"/>
      <c r="BO61" s="320"/>
      <c r="BP61" s="1354" t="s">
        <v>666</v>
      </c>
      <c r="BQ61" s="1369"/>
      <c r="BR61" s="1369"/>
      <c r="BS61" s="1369"/>
      <c r="BT61" s="1369"/>
      <c r="BU61" s="1369"/>
      <c r="BV61" s="1369"/>
      <c r="BW61" s="1369"/>
      <c r="BX61" s="1369"/>
      <c r="BY61" s="1369"/>
      <c r="BZ61" s="1369"/>
      <c r="CA61" s="1369"/>
      <c r="CB61" s="1369"/>
      <c r="CC61" s="1369"/>
    </row>
    <row r="62" spans="1:81" s="221" customFormat="1" ht="6" customHeight="1">
      <c r="A62" s="1369"/>
      <c r="B62" s="1367"/>
      <c r="C62" s="1362" t="s">
        <v>667</v>
      </c>
      <c r="D62" s="1266"/>
      <c r="E62" s="1266"/>
      <c r="F62" s="1266"/>
      <c r="G62" s="1266"/>
      <c r="H62" s="1266"/>
      <c r="I62" s="1266"/>
      <c r="J62" s="1266"/>
      <c r="K62" s="1267"/>
      <c r="L62" s="325"/>
      <c r="M62" s="325"/>
      <c r="N62" s="325"/>
      <c r="O62" s="325"/>
      <c r="P62" s="325"/>
      <c r="Q62" s="325"/>
      <c r="R62" s="325"/>
      <c r="S62" s="325"/>
      <c r="T62" s="310"/>
      <c r="U62" s="1354"/>
      <c r="V62" s="1369"/>
      <c r="W62" s="1369"/>
      <c r="X62" s="1369"/>
      <c r="Y62" s="1369"/>
      <c r="Z62" s="1369"/>
      <c r="AA62" s="1369"/>
      <c r="AB62" s="1369"/>
      <c r="AC62" s="1369"/>
      <c r="AD62" s="1369"/>
      <c r="AE62" s="1367"/>
      <c r="AF62" s="1362"/>
      <c r="AG62" s="1266"/>
      <c r="AH62" s="1266"/>
      <c r="AI62" s="1266"/>
      <c r="AJ62" s="1266"/>
      <c r="AK62" s="1266"/>
      <c r="AL62" s="1266"/>
      <c r="AM62" s="1266"/>
      <c r="AN62" s="1266"/>
      <c r="AO62" s="1266"/>
      <c r="AP62" s="1266"/>
      <c r="AQ62" s="1267"/>
      <c r="AR62" s="325"/>
      <c r="AS62" s="325"/>
      <c r="AT62" s="325"/>
      <c r="AU62" s="325"/>
      <c r="AV62" s="325"/>
      <c r="AW62" s="325"/>
      <c r="AX62" s="325"/>
      <c r="AY62" s="325"/>
      <c r="AZ62" s="325"/>
      <c r="BA62" s="325"/>
      <c r="BB62" s="325"/>
      <c r="BC62" s="310"/>
      <c r="BD62" s="325"/>
      <c r="BE62" s="325"/>
      <c r="BF62" s="325"/>
      <c r="BG62" s="325"/>
      <c r="BH62" s="325"/>
      <c r="BI62" s="325"/>
      <c r="BJ62" s="325"/>
      <c r="BK62" s="325"/>
      <c r="BL62" s="325"/>
      <c r="BM62" s="325"/>
      <c r="BN62" s="325"/>
      <c r="BO62" s="325"/>
      <c r="BP62" s="1354"/>
      <c r="BQ62" s="1369"/>
      <c r="BR62" s="1369"/>
      <c r="BS62" s="1369"/>
      <c r="BT62" s="1369"/>
      <c r="BU62" s="1369"/>
      <c r="BV62" s="1369"/>
      <c r="BW62" s="1369"/>
      <c r="BX62" s="1369"/>
      <c r="BY62" s="1369"/>
      <c r="BZ62" s="1369"/>
      <c r="CA62" s="1369"/>
      <c r="CB62" s="1369"/>
      <c r="CC62" s="1369"/>
    </row>
    <row r="63" spans="1:81" s="221" customFormat="1" ht="6" customHeight="1">
      <c r="A63" s="1369"/>
      <c r="B63" s="1367"/>
      <c r="C63" s="1362"/>
      <c r="D63" s="1266"/>
      <c r="E63" s="1266"/>
      <c r="F63" s="1266"/>
      <c r="G63" s="1266"/>
      <c r="H63" s="1266"/>
      <c r="I63" s="1266"/>
      <c r="J63" s="1266"/>
      <c r="K63" s="1267"/>
      <c r="L63" s="1362" t="s">
        <v>668</v>
      </c>
      <c r="M63" s="1266"/>
      <c r="N63" s="1266"/>
      <c r="O63" s="1266"/>
      <c r="P63" s="1266"/>
      <c r="Q63" s="1266"/>
      <c r="R63" s="1266"/>
      <c r="S63" s="1266"/>
      <c r="T63" s="1267"/>
      <c r="U63" s="1362" t="s">
        <v>669</v>
      </c>
      <c r="V63" s="1266"/>
      <c r="W63" s="1266"/>
      <c r="X63" s="1266"/>
      <c r="Y63" s="1266"/>
      <c r="Z63" s="1266"/>
      <c r="AA63" s="1266"/>
      <c r="AB63" s="1266"/>
      <c r="AC63" s="1266"/>
      <c r="AD63" s="1266"/>
      <c r="AE63" s="1267"/>
      <c r="AF63" s="1362" t="s">
        <v>292</v>
      </c>
      <c r="AG63" s="1266"/>
      <c r="AH63" s="1266"/>
      <c r="AI63" s="1266"/>
      <c r="AJ63" s="1266"/>
      <c r="AK63" s="1266"/>
      <c r="AL63" s="1266"/>
      <c r="AM63" s="1266"/>
      <c r="AN63" s="1266"/>
      <c r="AO63" s="1266"/>
      <c r="AP63" s="1266"/>
      <c r="AQ63" s="1267"/>
      <c r="AR63" s="325"/>
      <c r="AS63" s="325"/>
      <c r="AT63" s="325"/>
      <c r="AU63" s="325"/>
      <c r="AV63" s="325"/>
      <c r="AW63" s="325"/>
      <c r="AX63" s="325"/>
      <c r="AY63" s="325"/>
      <c r="AZ63" s="325"/>
      <c r="BA63" s="325"/>
      <c r="BB63" s="325"/>
      <c r="BC63" s="310"/>
      <c r="BD63" s="325"/>
      <c r="BE63" s="325"/>
      <c r="BF63" s="325"/>
      <c r="BG63" s="325"/>
      <c r="BH63" s="325"/>
      <c r="BI63" s="325"/>
      <c r="BJ63" s="325"/>
      <c r="BK63" s="325"/>
      <c r="BL63" s="325"/>
      <c r="BM63" s="325"/>
      <c r="BN63" s="325"/>
      <c r="BO63" s="325"/>
      <c r="BP63" s="1362" t="s">
        <v>293</v>
      </c>
      <c r="BQ63" s="1266"/>
      <c r="BR63" s="1266"/>
      <c r="BS63" s="1266"/>
      <c r="BT63" s="1266"/>
      <c r="BU63" s="1266"/>
      <c r="BV63" s="1266"/>
      <c r="BW63" s="1266"/>
      <c r="BX63" s="1266"/>
      <c r="BY63" s="1266"/>
      <c r="BZ63" s="1266"/>
      <c r="CA63" s="1266"/>
      <c r="CB63" s="1266"/>
      <c r="CC63" s="1266"/>
    </row>
    <row r="64" spans="1:81" s="221" customFormat="1" ht="6" customHeight="1">
      <c r="A64" s="1369"/>
      <c r="B64" s="1367"/>
      <c r="C64" s="1362" t="s">
        <v>294</v>
      </c>
      <c r="D64" s="1266"/>
      <c r="E64" s="1266"/>
      <c r="F64" s="1266"/>
      <c r="G64" s="1266"/>
      <c r="H64" s="1266"/>
      <c r="I64" s="1266"/>
      <c r="J64" s="1266"/>
      <c r="K64" s="1267"/>
      <c r="L64" s="1362"/>
      <c r="M64" s="1266"/>
      <c r="N64" s="1266"/>
      <c r="O64" s="1266"/>
      <c r="P64" s="1266"/>
      <c r="Q64" s="1266"/>
      <c r="R64" s="1266"/>
      <c r="S64" s="1266"/>
      <c r="T64" s="1267"/>
      <c r="U64" s="1362"/>
      <c r="V64" s="1266"/>
      <c r="W64" s="1266"/>
      <c r="X64" s="1266"/>
      <c r="Y64" s="1266"/>
      <c r="Z64" s="1266"/>
      <c r="AA64" s="1266"/>
      <c r="AB64" s="1266"/>
      <c r="AC64" s="1266"/>
      <c r="AD64" s="1266"/>
      <c r="AE64" s="1267"/>
      <c r="AF64" s="1362"/>
      <c r="AG64" s="1266"/>
      <c r="AH64" s="1266"/>
      <c r="AI64" s="1266"/>
      <c r="AJ64" s="1266"/>
      <c r="AK64" s="1266"/>
      <c r="AL64" s="1266"/>
      <c r="AM64" s="1266"/>
      <c r="AN64" s="1266"/>
      <c r="AO64" s="1266"/>
      <c r="AP64" s="1266"/>
      <c r="AQ64" s="1267"/>
      <c r="AR64" s="325"/>
      <c r="AS64" s="325"/>
      <c r="AT64" s="325"/>
      <c r="AU64" s="325"/>
      <c r="AV64" s="325"/>
      <c r="AW64" s="325"/>
      <c r="AX64" s="325"/>
      <c r="AY64" s="325"/>
      <c r="AZ64" s="325"/>
      <c r="BA64" s="325"/>
      <c r="BB64" s="325"/>
      <c r="BC64" s="310"/>
      <c r="BD64" s="325"/>
      <c r="BE64" s="325"/>
      <c r="BF64" s="325"/>
      <c r="BG64" s="325"/>
      <c r="BH64" s="325"/>
      <c r="BI64" s="325"/>
      <c r="BJ64" s="325"/>
      <c r="BK64" s="325"/>
      <c r="BL64" s="325"/>
      <c r="BM64" s="325"/>
      <c r="BN64" s="325"/>
      <c r="BO64" s="325"/>
      <c r="BP64" s="1362"/>
      <c r="BQ64" s="1266"/>
      <c r="BR64" s="1266"/>
      <c r="BS64" s="1266"/>
      <c r="BT64" s="1266"/>
      <c r="BU64" s="1266"/>
      <c r="BV64" s="1266"/>
      <c r="BW64" s="1266"/>
      <c r="BX64" s="1266"/>
      <c r="BY64" s="1266"/>
      <c r="BZ64" s="1266"/>
      <c r="CA64" s="1266"/>
      <c r="CB64" s="1266"/>
      <c r="CC64" s="1266"/>
    </row>
    <row r="65" spans="1:81" s="221" customFormat="1" ht="6" customHeight="1">
      <c r="A65" s="1369"/>
      <c r="B65" s="1367"/>
      <c r="C65" s="1362"/>
      <c r="D65" s="1266"/>
      <c r="E65" s="1266"/>
      <c r="F65" s="1266"/>
      <c r="G65" s="1266"/>
      <c r="H65" s="1266"/>
      <c r="I65" s="1266"/>
      <c r="J65" s="1266"/>
      <c r="K65" s="1267"/>
      <c r="L65" s="1354" t="s">
        <v>813</v>
      </c>
      <c r="M65" s="1369"/>
      <c r="N65" s="1369"/>
      <c r="O65" s="1369"/>
      <c r="P65" s="1369"/>
      <c r="Q65" s="1369"/>
      <c r="R65" s="1369"/>
      <c r="S65" s="1369"/>
      <c r="T65" s="1367"/>
      <c r="U65" s="1354" t="s">
        <v>814</v>
      </c>
      <c r="V65" s="1369"/>
      <c r="W65" s="1369"/>
      <c r="X65" s="1369"/>
      <c r="Y65" s="1369"/>
      <c r="Z65" s="1369"/>
      <c r="AA65" s="1369"/>
      <c r="AB65" s="1369"/>
      <c r="AC65" s="1369"/>
      <c r="AD65" s="1369"/>
      <c r="AE65" s="1367"/>
      <c r="AF65" s="1362" t="s">
        <v>272</v>
      </c>
      <c r="AG65" s="1266"/>
      <c r="AH65" s="1266"/>
      <c r="AI65" s="1266"/>
      <c r="AJ65" s="1266"/>
      <c r="AK65" s="1266"/>
      <c r="AL65" s="1266"/>
      <c r="AM65" s="1266"/>
      <c r="AN65" s="1266"/>
      <c r="AO65" s="1266"/>
      <c r="AP65" s="1266"/>
      <c r="AQ65" s="1267"/>
      <c r="AR65" s="1354" t="s">
        <v>273</v>
      </c>
      <c r="AS65" s="1369"/>
      <c r="AT65" s="1369"/>
      <c r="AU65" s="1369"/>
      <c r="AV65" s="1369"/>
      <c r="AW65" s="1369"/>
      <c r="AX65" s="1369"/>
      <c r="AY65" s="1369"/>
      <c r="AZ65" s="1369"/>
      <c r="BA65" s="1369"/>
      <c r="BB65" s="1369"/>
      <c r="BC65" s="1367"/>
      <c r="BD65" s="1354" t="s">
        <v>274</v>
      </c>
      <c r="BE65" s="1369"/>
      <c r="BF65" s="1369"/>
      <c r="BG65" s="1369"/>
      <c r="BH65" s="1369"/>
      <c r="BI65" s="1369"/>
      <c r="BJ65" s="1369"/>
      <c r="BK65" s="1369"/>
      <c r="BL65" s="1369"/>
      <c r="BM65" s="1369"/>
      <c r="BN65" s="1369"/>
      <c r="BO65" s="1367"/>
      <c r="BP65" s="1354" t="s">
        <v>860</v>
      </c>
      <c r="BQ65" s="1369"/>
      <c r="BR65" s="1369"/>
      <c r="BS65" s="1369"/>
      <c r="BT65" s="1369"/>
      <c r="BU65" s="1369"/>
      <c r="BV65" s="1369"/>
      <c r="BW65" s="1369"/>
      <c r="BX65" s="1369"/>
      <c r="BY65" s="1369"/>
      <c r="BZ65" s="1369"/>
      <c r="CA65" s="1369"/>
      <c r="CB65" s="1369"/>
      <c r="CC65" s="1369"/>
    </row>
    <row r="66" spans="1:81" s="221" customFormat="1" ht="6" customHeight="1">
      <c r="A66" s="1369"/>
      <c r="B66" s="1367"/>
      <c r="C66" s="1362" t="s">
        <v>861</v>
      </c>
      <c r="D66" s="1266"/>
      <c r="E66" s="1266"/>
      <c r="F66" s="1266"/>
      <c r="G66" s="1266"/>
      <c r="H66" s="1266"/>
      <c r="I66" s="1266"/>
      <c r="J66" s="1266"/>
      <c r="K66" s="1267"/>
      <c r="L66" s="1354"/>
      <c r="M66" s="1369"/>
      <c r="N66" s="1369"/>
      <c r="O66" s="1369"/>
      <c r="P66" s="1369"/>
      <c r="Q66" s="1369"/>
      <c r="R66" s="1369"/>
      <c r="S66" s="1369"/>
      <c r="T66" s="1367"/>
      <c r="U66" s="1354"/>
      <c r="V66" s="1369"/>
      <c r="W66" s="1369"/>
      <c r="X66" s="1369"/>
      <c r="Y66" s="1369"/>
      <c r="Z66" s="1369"/>
      <c r="AA66" s="1369"/>
      <c r="AB66" s="1369"/>
      <c r="AC66" s="1369"/>
      <c r="AD66" s="1369"/>
      <c r="AE66" s="1367"/>
      <c r="AF66" s="1362"/>
      <c r="AG66" s="1266"/>
      <c r="AH66" s="1266"/>
      <c r="AI66" s="1266"/>
      <c r="AJ66" s="1266"/>
      <c r="AK66" s="1266"/>
      <c r="AL66" s="1266"/>
      <c r="AM66" s="1266"/>
      <c r="AN66" s="1266"/>
      <c r="AO66" s="1266"/>
      <c r="AP66" s="1266"/>
      <c r="AQ66" s="1267"/>
      <c r="AR66" s="1354"/>
      <c r="AS66" s="1369"/>
      <c r="AT66" s="1369"/>
      <c r="AU66" s="1369"/>
      <c r="AV66" s="1369"/>
      <c r="AW66" s="1369"/>
      <c r="AX66" s="1369"/>
      <c r="AY66" s="1369"/>
      <c r="AZ66" s="1369"/>
      <c r="BA66" s="1369"/>
      <c r="BB66" s="1369"/>
      <c r="BC66" s="1367"/>
      <c r="BD66" s="1354"/>
      <c r="BE66" s="1369"/>
      <c r="BF66" s="1369"/>
      <c r="BG66" s="1369"/>
      <c r="BH66" s="1369"/>
      <c r="BI66" s="1369"/>
      <c r="BJ66" s="1369"/>
      <c r="BK66" s="1369"/>
      <c r="BL66" s="1369"/>
      <c r="BM66" s="1369"/>
      <c r="BN66" s="1369"/>
      <c r="BO66" s="1367"/>
      <c r="BP66" s="1354"/>
      <c r="BQ66" s="1369"/>
      <c r="BR66" s="1369"/>
      <c r="BS66" s="1369"/>
      <c r="BT66" s="1369"/>
      <c r="BU66" s="1369"/>
      <c r="BV66" s="1369"/>
      <c r="BW66" s="1369"/>
      <c r="BX66" s="1369"/>
      <c r="BY66" s="1369"/>
      <c r="BZ66" s="1369"/>
      <c r="CA66" s="1369"/>
      <c r="CB66" s="1369"/>
      <c r="CC66" s="1369"/>
    </row>
    <row r="67" spans="1:81" s="221" customFormat="1" ht="6" customHeight="1">
      <c r="A67" s="1369"/>
      <c r="B67" s="1367"/>
      <c r="C67" s="1362"/>
      <c r="D67" s="1266"/>
      <c r="E67" s="1266"/>
      <c r="F67" s="1266"/>
      <c r="G67" s="1266"/>
      <c r="H67" s="1266"/>
      <c r="I67" s="1266"/>
      <c r="J67" s="1266"/>
      <c r="K67" s="1267"/>
      <c r="L67" s="1354" t="s">
        <v>862</v>
      </c>
      <c r="M67" s="1369"/>
      <c r="N67" s="1369"/>
      <c r="O67" s="1369"/>
      <c r="P67" s="1369"/>
      <c r="Q67" s="1369"/>
      <c r="R67" s="1369"/>
      <c r="S67" s="1369"/>
      <c r="T67" s="1367"/>
      <c r="U67" s="1354" t="s">
        <v>744</v>
      </c>
      <c r="V67" s="1369"/>
      <c r="W67" s="1369"/>
      <c r="X67" s="1369"/>
      <c r="Y67" s="1369"/>
      <c r="Z67" s="1369"/>
      <c r="AA67" s="1369"/>
      <c r="AB67" s="1369"/>
      <c r="AC67" s="1369"/>
      <c r="AD67" s="1369"/>
      <c r="AE67" s="1367"/>
      <c r="AF67" s="1362" t="s">
        <v>745</v>
      </c>
      <c r="AG67" s="1266"/>
      <c r="AH67" s="1266"/>
      <c r="AI67" s="1266"/>
      <c r="AJ67" s="1266"/>
      <c r="AK67" s="1266"/>
      <c r="AL67" s="1266"/>
      <c r="AM67" s="1266"/>
      <c r="AN67" s="1266"/>
      <c r="AO67" s="1266"/>
      <c r="AP67" s="1266"/>
      <c r="AQ67" s="1267"/>
      <c r="AR67" s="1354" t="s">
        <v>451</v>
      </c>
      <c r="AS67" s="1369"/>
      <c r="AT67" s="1369"/>
      <c r="AU67" s="1369"/>
      <c r="AV67" s="1369"/>
      <c r="AW67" s="1369"/>
      <c r="AX67" s="1369"/>
      <c r="AY67" s="1369"/>
      <c r="AZ67" s="1369"/>
      <c r="BA67" s="1369"/>
      <c r="BB67" s="1369"/>
      <c r="BC67" s="1367"/>
      <c r="BD67" s="1354" t="s">
        <v>1469</v>
      </c>
      <c r="BE67" s="1369"/>
      <c r="BF67" s="1369"/>
      <c r="BG67" s="1369"/>
      <c r="BH67" s="1369"/>
      <c r="BI67" s="1369"/>
      <c r="BJ67" s="1369"/>
      <c r="BK67" s="1369"/>
      <c r="BL67" s="1369"/>
      <c r="BM67" s="1369"/>
      <c r="BN67" s="1369"/>
      <c r="BO67" s="1367"/>
      <c r="BP67" s="1354" t="s">
        <v>746</v>
      </c>
      <c r="BQ67" s="1369"/>
      <c r="BR67" s="1369"/>
      <c r="BS67" s="1369"/>
      <c r="BT67" s="1369"/>
      <c r="BU67" s="1369"/>
      <c r="BV67" s="1369"/>
      <c r="BW67" s="1369"/>
      <c r="BX67" s="1369"/>
      <c r="BY67" s="1369"/>
      <c r="BZ67" s="1369"/>
      <c r="CA67" s="1369"/>
      <c r="CB67" s="1369"/>
      <c r="CC67" s="1369"/>
    </row>
    <row r="68" spans="1:81" s="221" customFormat="1" ht="6" customHeight="1">
      <c r="A68" s="1369"/>
      <c r="B68" s="1367"/>
      <c r="C68" s="1362" t="s">
        <v>862</v>
      </c>
      <c r="D68" s="1266"/>
      <c r="E68" s="1266"/>
      <c r="F68" s="1266"/>
      <c r="G68" s="1266"/>
      <c r="H68" s="1266"/>
      <c r="I68" s="1266"/>
      <c r="J68" s="1266"/>
      <c r="K68" s="1267"/>
      <c r="L68" s="1354"/>
      <c r="M68" s="1369"/>
      <c r="N68" s="1369"/>
      <c r="O68" s="1369"/>
      <c r="P68" s="1369"/>
      <c r="Q68" s="1369"/>
      <c r="R68" s="1369"/>
      <c r="S68" s="1369"/>
      <c r="T68" s="1367"/>
      <c r="U68" s="1354"/>
      <c r="V68" s="1369"/>
      <c r="W68" s="1369"/>
      <c r="X68" s="1369"/>
      <c r="Y68" s="1369"/>
      <c r="Z68" s="1369"/>
      <c r="AA68" s="1369"/>
      <c r="AB68" s="1369"/>
      <c r="AC68" s="1369"/>
      <c r="AD68" s="1369"/>
      <c r="AE68" s="1367"/>
      <c r="AF68" s="1362"/>
      <c r="AG68" s="1266"/>
      <c r="AH68" s="1266"/>
      <c r="AI68" s="1266"/>
      <c r="AJ68" s="1266"/>
      <c r="AK68" s="1266"/>
      <c r="AL68" s="1266"/>
      <c r="AM68" s="1266"/>
      <c r="AN68" s="1266"/>
      <c r="AO68" s="1266"/>
      <c r="AP68" s="1266"/>
      <c r="AQ68" s="1267"/>
      <c r="AR68" s="1354"/>
      <c r="AS68" s="1369"/>
      <c r="AT68" s="1369"/>
      <c r="AU68" s="1369"/>
      <c r="AV68" s="1369"/>
      <c r="AW68" s="1369"/>
      <c r="AX68" s="1369"/>
      <c r="AY68" s="1369"/>
      <c r="AZ68" s="1369"/>
      <c r="BA68" s="1369"/>
      <c r="BB68" s="1369"/>
      <c r="BC68" s="1367"/>
      <c r="BD68" s="1354"/>
      <c r="BE68" s="1369"/>
      <c r="BF68" s="1369"/>
      <c r="BG68" s="1369"/>
      <c r="BH68" s="1369"/>
      <c r="BI68" s="1369"/>
      <c r="BJ68" s="1369"/>
      <c r="BK68" s="1369"/>
      <c r="BL68" s="1369"/>
      <c r="BM68" s="1369"/>
      <c r="BN68" s="1369"/>
      <c r="BO68" s="1367"/>
      <c r="BP68" s="1354"/>
      <c r="BQ68" s="1369"/>
      <c r="BR68" s="1369"/>
      <c r="BS68" s="1369"/>
      <c r="BT68" s="1369"/>
      <c r="BU68" s="1369"/>
      <c r="BV68" s="1369"/>
      <c r="BW68" s="1369"/>
      <c r="BX68" s="1369"/>
      <c r="BY68" s="1369"/>
      <c r="BZ68" s="1369"/>
      <c r="CA68" s="1369"/>
      <c r="CB68" s="1369"/>
      <c r="CC68" s="1369"/>
    </row>
    <row r="69" spans="1:81" s="221" customFormat="1" ht="6" customHeight="1">
      <c r="A69" s="1369"/>
      <c r="B69" s="1367"/>
      <c r="C69" s="1362"/>
      <c r="D69" s="1266"/>
      <c r="E69" s="1266"/>
      <c r="F69" s="1266"/>
      <c r="G69" s="1266"/>
      <c r="H69" s="1266"/>
      <c r="I69" s="1266"/>
      <c r="J69" s="1266"/>
      <c r="K69" s="1267"/>
      <c r="L69" s="1362" t="s">
        <v>747</v>
      </c>
      <c r="M69" s="1266"/>
      <c r="N69" s="1266"/>
      <c r="O69" s="1266"/>
      <c r="P69" s="1266"/>
      <c r="Q69" s="1266"/>
      <c r="R69" s="1266"/>
      <c r="S69" s="1266"/>
      <c r="T69" s="1267"/>
      <c r="U69" s="325"/>
      <c r="V69" s="325"/>
      <c r="W69" s="325"/>
      <c r="X69" s="325"/>
      <c r="Y69" s="325"/>
      <c r="Z69" s="325"/>
      <c r="AA69" s="325"/>
      <c r="AB69" s="325"/>
      <c r="AC69" s="325"/>
      <c r="AD69" s="325"/>
      <c r="AE69" s="325"/>
      <c r="AF69" s="1362" t="s">
        <v>748</v>
      </c>
      <c r="AG69" s="1266"/>
      <c r="AH69" s="1266"/>
      <c r="AI69" s="1266"/>
      <c r="AJ69" s="1266"/>
      <c r="AK69" s="1266"/>
      <c r="AL69" s="1266"/>
      <c r="AM69" s="1266"/>
      <c r="AN69" s="1266"/>
      <c r="AO69" s="1266"/>
      <c r="AP69" s="1266"/>
      <c r="AQ69" s="1267"/>
      <c r="AR69" s="325"/>
      <c r="AS69" s="325"/>
      <c r="AT69" s="325"/>
      <c r="AU69" s="325"/>
      <c r="AV69" s="325"/>
      <c r="AW69" s="325"/>
      <c r="AX69" s="325"/>
      <c r="AY69" s="325"/>
      <c r="AZ69" s="325"/>
      <c r="BA69" s="325"/>
      <c r="BB69" s="325"/>
      <c r="BC69" s="310"/>
      <c r="BD69" s="1362" t="s">
        <v>1468</v>
      </c>
      <c r="BE69" s="1266"/>
      <c r="BF69" s="1266"/>
      <c r="BG69" s="1266"/>
      <c r="BH69" s="1266"/>
      <c r="BI69" s="1266"/>
      <c r="BJ69" s="1266"/>
      <c r="BK69" s="1266"/>
      <c r="BL69" s="1266"/>
      <c r="BM69" s="1266"/>
      <c r="BN69" s="1266"/>
      <c r="BO69" s="1267"/>
      <c r="BP69" s="1362" t="s">
        <v>749</v>
      </c>
      <c r="BQ69" s="1266"/>
      <c r="BR69" s="1266"/>
      <c r="BS69" s="1266"/>
      <c r="BT69" s="1266"/>
      <c r="BU69" s="1266"/>
      <c r="BV69" s="1266"/>
      <c r="BW69" s="1266"/>
      <c r="BX69" s="1266"/>
      <c r="BY69" s="1266"/>
      <c r="BZ69" s="1266"/>
      <c r="CA69" s="1266"/>
      <c r="CB69" s="1266"/>
      <c r="CC69" s="1266"/>
    </row>
    <row r="70" spans="1:81" s="221" customFormat="1" ht="6" customHeight="1">
      <c r="A70" s="1369"/>
      <c r="B70" s="1367"/>
      <c r="C70" s="1362" t="s">
        <v>747</v>
      </c>
      <c r="D70" s="1266"/>
      <c r="E70" s="1266"/>
      <c r="F70" s="1266"/>
      <c r="G70" s="1266"/>
      <c r="H70" s="1266"/>
      <c r="I70" s="1266"/>
      <c r="J70" s="1266"/>
      <c r="K70" s="1267"/>
      <c r="L70" s="1362"/>
      <c r="M70" s="1266"/>
      <c r="N70" s="1266"/>
      <c r="O70" s="1266"/>
      <c r="P70" s="1266"/>
      <c r="Q70" s="1266"/>
      <c r="R70" s="1266"/>
      <c r="S70" s="1266"/>
      <c r="T70" s="1267"/>
      <c r="U70" s="325"/>
      <c r="V70" s="325"/>
      <c r="W70" s="325"/>
      <c r="X70" s="325"/>
      <c r="Y70" s="325"/>
      <c r="Z70" s="325"/>
      <c r="AA70" s="325"/>
      <c r="AB70" s="325"/>
      <c r="AC70" s="325"/>
      <c r="AD70" s="325"/>
      <c r="AE70" s="325"/>
      <c r="AF70" s="1362"/>
      <c r="AG70" s="1266"/>
      <c r="AH70" s="1266"/>
      <c r="AI70" s="1266"/>
      <c r="AJ70" s="1266"/>
      <c r="AK70" s="1266"/>
      <c r="AL70" s="1266"/>
      <c r="AM70" s="1266"/>
      <c r="AN70" s="1266"/>
      <c r="AO70" s="1266"/>
      <c r="AP70" s="1266"/>
      <c r="AQ70" s="1267"/>
      <c r="AR70" s="325"/>
      <c r="AS70" s="325"/>
      <c r="AT70" s="325"/>
      <c r="AU70" s="325"/>
      <c r="AV70" s="325"/>
      <c r="AW70" s="325"/>
      <c r="AX70" s="325"/>
      <c r="AY70" s="325"/>
      <c r="AZ70" s="325"/>
      <c r="BA70" s="325"/>
      <c r="BB70" s="325"/>
      <c r="BC70" s="310"/>
      <c r="BD70" s="1362"/>
      <c r="BE70" s="1266"/>
      <c r="BF70" s="1266"/>
      <c r="BG70" s="1266"/>
      <c r="BH70" s="1266"/>
      <c r="BI70" s="1266"/>
      <c r="BJ70" s="1266"/>
      <c r="BK70" s="1266"/>
      <c r="BL70" s="1266"/>
      <c r="BM70" s="1266"/>
      <c r="BN70" s="1266"/>
      <c r="BO70" s="1267"/>
      <c r="BP70" s="1362"/>
      <c r="BQ70" s="1266"/>
      <c r="BR70" s="1266"/>
      <c r="BS70" s="1266"/>
      <c r="BT70" s="1266"/>
      <c r="BU70" s="1266"/>
      <c r="BV70" s="1266"/>
      <c r="BW70" s="1266"/>
      <c r="BX70" s="1266"/>
      <c r="BY70" s="1266"/>
      <c r="BZ70" s="1266"/>
      <c r="CA70" s="1266"/>
      <c r="CB70" s="1266"/>
      <c r="CC70" s="1266"/>
    </row>
    <row r="71" spans="1:81" s="221" customFormat="1" ht="6" customHeight="1">
      <c r="A71" s="1369"/>
      <c r="B71" s="1367"/>
      <c r="C71" s="1362"/>
      <c r="D71" s="1266"/>
      <c r="E71" s="1266"/>
      <c r="F71" s="1266"/>
      <c r="G71" s="1266"/>
      <c r="H71" s="1266"/>
      <c r="I71" s="1266"/>
      <c r="J71" s="1266"/>
      <c r="K71" s="1267"/>
      <c r="L71" s="325"/>
      <c r="M71" s="325"/>
      <c r="N71" s="325"/>
      <c r="O71" s="325"/>
      <c r="P71" s="325"/>
      <c r="Q71" s="325"/>
      <c r="R71" s="325"/>
      <c r="S71" s="325"/>
      <c r="T71" s="310"/>
      <c r="U71" s="325"/>
      <c r="V71" s="325"/>
      <c r="W71" s="325"/>
      <c r="X71" s="325"/>
      <c r="Y71" s="325"/>
      <c r="Z71" s="325"/>
      <c r="AA71" s="325"/>
      <c r="AB71" s="325"/>
      <c r="AC71" s="325"/>
      <c r="AD71" s="325"/>
      <c r="AE71" s="325"/>
      <c r="AF71" s="1627" t="s">
        <v>725</v>
      </c>
      <c r="AG71" s="1266"/>
      <c r="AH71" s="1266"/>
      <c r="AI71" s="1266"/>
      <c r="AJ71" s="1266"/>
      <c r="AK71" s="1266"/>
      <c r="AL71" s="1266"/>
      <c r="AM71" s="1266"/>
      <c r="AN71" s="1266"/>
      <c r="AO71" s="1266"/>
      <c r="AP71" s="1266"/>
      <c r="AQ71" s="1267"/>
      <c r="AR71" s="325"/>
      <c r="AS71" s="325"/>
      <c r="AT71" s="325"/>
      <c r="AU71" s="325"/>
      <c r="AV71" s="325"/>
      <c r="AW71" s="325"/>
      <c r="AX71" s="325"/>
      <c r="AY71" s="325"/>
      <c r="AZ71" s="325"/>
      <c r="BA71" s="325"/>
      <c r="BB71" s="325"/>
      <c r="BC71" s="310"/>
      <c r="BD71" s="325"/>
      <c r="BE71" s="325"/>
      <c r="BF71" s="325"/>
      <c r="BG71" s="325"/>
      <c r="BH71" s="325"/>
      <c r="BI71" s="325"/>
      <c r="BJ71" s="325"/>
      <c r="BK71" s="325"/>
      <c r="BL71" s="325"/>
      <c r="BM71" s="325"/>
      <c r="BN71" s="325"/>
      <c r="BO71" s="325"/>
      <c r="BP71" s="1362" t="s">
        <v>911</v>
      </c>
      <c r="BQ71" s="1266"/>
      <c r="BR71" s="1266"/>
      <c r="BS71" s="1266"/>
      <c r="BT71" s="1266"/>
      <c r="BU71" s="1266"/>
      <c r="BV71" s="1266"/>
      <c r="BW71" s="1266"/>
      <c r="BX71" s="1266"/>
      <c r="BY71" s="1266"/>
      <c r="BZ71" s="1266"/>
      <c r="CA71" s="1266"/>
      <c r="CB71" s="1266"/>
      <c r="CC71" s="1266"/>
    </row>
    <row r="72" spans="1:81" s="221" customFormat="1" ht="6" customHeight="1">
      <c r="A72" s="1369"/>
      <c r="B72" s="1367"/>
      <c r="C72" s="313"/>
      <c r="D72" s="325"/>
      <c r="E72" s="325"/>
      <c r="F72" s="325"/>
      <c r="G72" s="325"/>
      <c r="H72" s="325"/>
      <c r="I72" s="325"/>
      <c r="J72" s="325"/>
      <c r="K72" s="310"/>
      <c r="L72" s="325"/>
      <c r="M72" s="325"/>
      <c r="N72" s="325"/>
      <c r="O72" s="325"/>
      <c r="P72" s="325"/>
      <c r="Q72" s="325"/>
      <c r="R72" s="325"/>
      <c r="S72" s="325"/>
      <c r="T72" s="310"/>
      <c r="U72" s="325"/>
      <c r="V72" s="325"/>
      <c r="W72" s="325"/>
      <c r="X72" s="325"/>
      <c r="Y72" s="325"/>
      <c r="Z72" s="325"/>
      <c r="AA72" s="325"/>
      <c r="AB72" s="325"/>
      <c r="AC72" s="325"/>
      <c r="AD72" s="325"/>
      <c r="AE72" s="325"/>
      <c r="AF72" s="1362"/>
      <c r="AG72" s="1266"/>
      <c r="AH72" s="1266"/>
      <c r="AI72" s="1266"/>
      <c r="AJ72" s="1266"/>
      <c r="AK72" s="1266"/>
      <c r="AL72" s="1266"/>
      <c r="AM72" s="1266"/>
      <c r="AN72" s="1266"/>
      <c r="AO72" s="1266"/>
      <c r="AP72" s="1266"/>
      <c r="AQ72" s="1267"/>
      <c r="AR72" s="325"/>
      <c r="AS72" s="325"/>
      <c r="AT72" s="325"/>
      <c r="AU72" s="325"/>
      <c r="AV72" s="325"/>
      <c r="AW72" s="325"/>
      <c r="AX72" s="325"/>
      <c r="AY72" s="325"/>
      <c r="AZ72" s="325"/>
      <c r="BA72" s="325"/>
      <c r="BB72" s="325"/>
      <c r="BC72" s="310"/>
      <c r="BD72" s="325"/>
      <c r="BE72" s="325"/>
      <c r="BF72" s="325"/>
      <c r="BG72" s="325"/>
      <c r="BH72" s="325"/>
      <c r="BI72" s="325"/>
      <c r="BJ72" s="325"/>
      <c r="BK72" s="325"/>
      <c r="BL72" s="325"/>
      <c r="BM72" s="325"/>
      <c r="BN72" s="325"/>
      <c r="BO72" s="325"/>
      <c r="BP72" s="1362"/>
      <c r="BQ72" s="1266"/>
      <c r="BR72" s="1266"/>
      <c r="BS72" s="1266"/>
      <c r="BT72" s="1266"/>
      <c r="BU72" s="1266"/>
      <c r="BV72" s="1266"/>
      <c r="BW72" s="1266"/>
      <c r="BX72" s="1266"/>
      <c r="BY72" s="1266"/>
      <c r="BZ72" s="1266"/>
      <c r="CA72" s="1266"/>
      <c r="CB72" s="1266"/>
      <c r="CC72" s="1266"/>
    </row>
    <row r="73" spans="1:81" s="221" customFormat="1" ht="6" customHeight="1">
      <c r="A73" s="1369"/>
      <c r="B73" s="1367"/>
      <c r="C73" s="313"/>
      <c r="D73" s="325"/>
      <c r="E73" s="325"/>
      <c r="F73" s="325"/>
      <c r="G73" s="325"/>
      <c r="H73" s="325"/>
      <c r="I73" s="325"/>
      <c r="J73" s="325"/>
      <c r="K73" s="310"/>
      <c r="L73" s="325"/>
      <c r="M73" s="325"/>
      <c r="N73" s="325"/>
      <c r="O73" s="325"/>
      <c r="P73" s="325"/>
      <c r="Q73" s="325"/>
      <c r="R73" s="325"/>
      <c r="S73" s="325"/>
      <c r="T73" s="310"/>
      <c r="U73" s="325"/>
      <c r="V73" s="325"/>
      <c r="W73" s="325"/>
      <c r="X73" s="325"/>
      <c r="Y73" s="325"/>
      <c r="Z73" s="325"/>
      <c r="AA73" s="325"/>
      <c r="AB73" s="325"/>
      <c r="AC73" s="325"/>
      <c r="AD73" s="325"/>
      <c r="AE73" s="325"/>
      <c r="AF73" s="313"/>
      <c r="AG73" s="325"/>
      <c r="AH73" s="325"/>
      <c r="AI73" s="325"/>
      <c r="AJ73" s="325"/>
      <c r="AK73" s="325"/>
      <c r="AL73" s="325"/>
      <c r="AM73" s="325"/>
      <c r="AN73" s="325"/>
      <c r="AO73" s="325"/>
      <c r="AP73" s="325"/>
      <c r="AQ73" s="310"/>
      <c r="AR73" s="325"/>
      <c r="AS73" s="325"/>
      <c r="AT73" s="325"/>
      <c r="AU73" s="325"/>
      <c r="AV73" s="325"/>
      <c r="AW73" s="325"/>
      <c r="AX73" s="325"/>
      <c r="AY73" s="325"/>
      <c r="AZ73" s="325"/>
      <c r="BA73" s="325"/>
      <c r="BB73" s="325"/>
      <c r="BC73" s="310"/>
      <c r="BD73" s="325"/>
      <c r="BE73" s="325"/>
      <c r="BF73" s="325"/>
      <c r="BG73" s="325"/>
      <c r="BH73" s="325"/>
      <c r="BI73" s="325"/>
      <c r="BJ73" s="325"/>
      <c r="BK73" s="325"/>
      <c r="BL73" s="325"/>
      <c r="BM73" s="325"/>
      <c r="BN73" s="325"/>
      <c r="BO73" s="325"/>
      <c r="BP73" s="313"/>
      <c r="BQ73" s="325"/>
      <c r="BR73" s="325"/>
      <c r="BS73" s="325"/>
      <c r="BT73" s="325"/>
      <c r="BU73" s="325"/>
      <c r="BV73" s="325"/>
      <c r="BW73" s="325"/>
      <c r="BX73" s="325"/>
      <c r="BY73" s="325"/>
      <c r="BZ73" s="325"/>
      <c r="CA73" s="325"/>
      <c r="CB73" s="325"/>
      <c r="CC73" s="325"/>
    </row>
    <row r="74" spans="1:81" s="221" customFormat="1" ht="6" customHeight="1">
      <c r="A74" s="1369"/>
      <c r="B74" s="1367"/>
      <c r="C74" s="325"/>
      <c r="D74" s="325"/>
      <c r="E74" s="325"/>
      <c r="F74" s="325"/>
      <c r="G74" s="325"/>
      <c r="H74" s="325"/>
      <c r="I74" s="325"/>
      <c r="J74" s="325"/>
      <c r="K74" s="311"/>
      <c r="L74" s="325"/>
      <c r="M74" s="325"/>
      <c r="N74" s="325"/>
      <c r="O74" s="325"/>
      <c r="P74" s="325"/>
      <c r="Q74" s="325"/>
      <c r="R74" s="325"/>
      <c r="S74" s="325"/>
      <c r="T74" s="311"/>
      <c r="U74" s="325"/>
      <c r="V74" s="325"/>
      <c r="W74" s="325"/>
      <c r="X74" s="325"/>
      <c r="Y74" s="325"/>
      <c r="Z74" s="325"/>
      <c r="AA74" s="325"/>
      <c r="AB74" s="325"/>
      <c r="AC74" s="325"/>
      <c r="AD74" s="325"/>
      <c r="AE74" s="325"/>
      <c r="AF74" s="314"/>
      <c r="AG74" s="326"/>
      <c r="AH74" s="326"/>
      <c r="AI74" s="326"/>
      <c r="AJ74" s="326"/>
      <c r="AK74" s="326"/>
      <c r="AL74" s="326"/>
      <c r="AM74" s="326"/>
      <c r="AN74" s="326"/>
      <c r="AO74" s="326"/>
      <c r="AP74" s="326"/>
      <c r="AQ74" s="311"/>
      <c r="AR74" s="325"/>
      <c r="AS74" s="325"/>
      <c r="AT74" s="325"/>
      <c r="AU74" s="325"/>
      <c r="AV74" s="325"/>
      <c r="AW74" s="325"/>
      <c r="AX74" s="325"/>
      <c r="AY74" s="325"/>
      <c r="AZ74" s="325"/>
      <c r="BA74" s="325"/>
      <c r="BB74" s="325"/>
      <c r="BC74" s="311"/>
      <c r="BD74" s="325"/>
      <c r="BE74" s="325"/>
      <c r="BF74" s="325"/>
      <c r="BG74" s="325"/>
      <c r="BH74" s="325"/>
      <c r="BI74" s="325"/>
      <c r="BJ74" s="325"/>
      <c r="BK74" s="325"/>
      <c r="BL74" s="325"/>
      <c r="BM74" s="325"/>
      <c r="BN74" s="325"/>
      <c r="BO74" s="325"/>
      <c r="BP74" s="314"/>
      <c r="BQ74" s="326"/>
      <c r="BR74" s="326"/>
      <c r="BS74" s="326"/>
      <c r="BT74" s="326"/>
      <c r="BU74" s="326"/>
      <c r="BV74" s="326"/>
      <c r="BW74" s="326"/>
      <c r="BX74" s="326"/>
      <c r="BY74" s="326"/>
      <c r="BZ74" s="326"/>
      <c r="CA74" s="326"/>
      <c r="CB74" s="326"/>
      <c r="CC74" s="326"/>
    </row>
    <row r="75" spans="1:81" s="221" customFormat="1" ht="6" customHeight="1">
      <c r="A75" s="1369"/>
      <c r="B75" s="1367"/>
      <c r="C75" s="1361" t="s">
        <v>401</v>
      </c>
      <c r="D75" s="1264"/>
      <c r="E75" s="1264"/>
      <c r="F75" s="1264"/>
      <c r="G75" s="1264"/>
      <c r="H75" s="1264"/>
      <c r="I75" s="1264"/>
      <c r="J75" s="1264"/>
      <c r="K75" s="1264"/>
      <c r="L75" s="1264"/>
      <c r="M75" s="1264"/>
      <c r="N75" s="1264"/>
      <c r="O75" s="1264"/>
      <c r="P75" s="1264"/>
      <c r="Q75" s="1264"/>
      <c r="R75" s="1264"/>
      <c r="S75" s="1264"/>
      <c r="T75" s="1265"/>
      <c r="U75" s="1361" t="s">
        <v>719</v>
      </c>
      <c r="V75" s="1264"/>
      <c r="W75" s="1264"/>
      <c r="X75" s="1264"/>
      <c r="Y75" s="1264"/>
      <c r="Z75" s="1264"/>
      <c r="AA75" s="1264"/>
      <c r="AB75" s="1264"/>
      <c r="AC75" s="1264"/>
      <c r="AD75" s="1264"/>
      <c r="AE75" s="1264"/>
      <c r="AF75" s="1264"/>
      <c r="AG75" s="1264"/>
      <c r="AH75" s="1264"/>
      <c r="AI75" s="1264"/>
      <c r="AJ75" s="1264"/>
      <c r="AK75" s="1264"/>
      <c r="AL75" s="1264"/>
      <c r="AM75" s="1264"/>
      <c r="AN75" s="1264"/>
      <c r="AO75" s="1264"/>
      <c r="AP75" s="1264"/>
      <c r="AQ75" s="1265"/>
      <c r="AR75" s="1361" t="s">
        <v>428</v>
      </c>
      <c r="AS75" s="1264"/>
      <c r="AT75" s="1264"/>
      <c r="AU75" s="1264"/>
      <c r="AV75" s="1264"/>
      <c r="AW75" s="1264"/>
      <c r="AX75" s="1264"/>
      <c r="AY75" s="1264"/>
      <c r="AZ75" s="1264"/>
      <c r="BA75" s="1264"/>
      <c r="BB75" s="1264"/>
      <c r="BC75" s="1264"/>
      <c r="BD75" s="1264"/>
      <c r="BE75" s="1264"/>
      <c r="BF75" s="1264"/>
      <c r="BG75" s="1264"/>
      <c r="BH75" s="1264"/>
      <c r="BI75" s="1264"/>
      <c r="BJ75" s="1264"/>
      <c r="BK75" s="1264"/>
      <c r="BL75" s="1264"/>
      <c r="BM75" s="1264"/>
      <c r="BN75" s="1264"/>
      <c r="BO75" s="1265"/>
      <c r="BP75" s="1361" t="s">
        <v>720</v>
      </c>
      <c r="BQ75" s="1264"/>
      <c r="BR75" s="1264"/>
      <c r="BS75" s="1264"/>
      <c r="BT75" s="1264"/>
      <c r="BU75" s="1264"/>
      <c r="BV75" s="1264"/>
      <c r="BW75" s="1264"/>
      <c r="BX75" s="1264"/>
      <c r="BY75" s="1264"/>
      <c r="BZ75" s="1264"/>
      <c r="CA75" s="1264"/>
      <c r="CB75" s="1264"/>
      <c r="CC75" s="1264"/>
    </row>
    <row r="76" spans="1:81" s="221" customFormat="1" ht="6" customHeight="1">
      <c r="A76" s="1369"/>
      <c r="B76" s="1367"/>
      <c r="C76" s="1362"/>
      <c r="D76" s="1266"/>
      <c r="E76" s="1266"/>
      <c r="F76" s="1266"/>
      <c r="G76" s="1266"/>
      <c r="H76" s="1266"/>
      <c r="I76" s="1266"/>
      <c r="J76" s="1266"/>
      <c r="K76" s="1266"/>
      <c r="L76" s="1266"/>
      <c r="M76" s="1266"/>
      <c r="N76" s="1266"/>
      <c r="O76" s="1266"/>
      <c r="P76" s="1266"/>
      <c r="Q76" s="1266"/>
      <c r="R76" s="1266"/>
      <c r="S76" s="1266"/>
      <c r="T76" s="1267"/>
      <c r="U76" s="1362"/>
      <c r="V76" s="1266"/>
      <c r="W76" s="1266"/>
      <c r="X76" s="1266"/>
      <c r="Y76" s="1266"/>
      <c r="Z76" s="1266"/>
      <c r="AA76" s="1266"/>
      <c r="AB76" s="1266"/>
      <c r="AC76" s="1266"/>
      <c r="AD76" s="1266"/>
      <c r="AE76" s="1266"/>
      <c r="AF76" s="1266"/>
      <c r="AG76" s="1266"/>
      <c r="AH76" s="1266"/>
      <c r="AI76" s="1266"/>
      <c r="AJ76" s="1266"/>
      <c r="AK76" s="1266"/>
      <c r="AL76" s="1266"/>
      <c r="AM76" s="1266"/>
      <c r="AN76" s="1266"/>
      <c r="AO76" s="1266"/>
      <c r="AP76" s="1266"/>
      <c r="AQ76" s="1267"/>
      <c r="AR76" s="1362"/>
      <c r="AS76" s="1266"/>
      <c r="AT76" s="1266"/>
      <c r="AU76" s="1266"/>
      <c r="AV76" s="1266"/>
      <c r="AW76" s="1266"/>
      <c r="AX76" s="1266"/>
      <c r="AY76" s="1266"/>
      <c r="AZ76" s="1266"/>
      <c r="BA76" s="1266"/>
      <c r="BB76" s="1266"/>
      <c r="BC76" s="1266"/>
      <c r="BD76" s="1266"/>
      <c r="BE76" s="1266"/>
      <c r="BF76" s="1266"/>
      <c r="BG76" s="1266"/>
      <c r="BH76" s="1266"/>
      <c r="BI76" s="1266"/>
      <c r="BJ76" s="1266"/>
      <c r="BK76" s="1266"/>
      <c r="BL76" s="1266"/>
      <c r="BM76" s="1266"/>
      <c r="BN76" s="1266"/>
      <c r="BO76" s="1267"/>
      <c r="BP76" s="1362"/>
      <c r="BQ76" s="1266"/>
      <c r="BR76" s="1266"/>
      <c r="BS76" s="1266"/>
      <c r="BT76" s="1266"/>
      <c r="BU76" s="1266"/>
      <c r="BV76" s="1266"/>
      <c r="BW76" s="1266"/>
      <c r="BX76" s="1266"/>
      <c r="BY76" s="1266"/>
      <c r="BZ76" s="1266"/>
      <c r="CA76" s="1266"/>
      <c r="CB76" s="1266"/>
      <c r="CC76" s="1266"/>
    </row>
    <row r="77" spans="1:81" s="221" customFormat="1" ht="6" customHeight="1">
      <c r="A77" s="1370"/>
      <c r="B77" s="1368"/>
      <c r="C77" s="1363"/>
      <c r="D77" s="1268"/>
      <c r="E77" s="1268"/>
      <c r="F77" s="1268"/>
      <c r="G77" s="1268"/>
      <c r="H77" s="1268"/>
      <c r="I77" s="1268"/>
      <c r="J77" s="1268"/>
      <c r="K77" s="1268"/>
      <c r="L77" s="1268"/>
      <c r="M77" s="1268"/>
      <c r="N77" s="1268"/>
      <c r="O77" s="1268"/>
      <c r="P77" s="1268"/>
      <c r="Q77" s="1268"/>
      <c r="R77" s="1268"/>
      <c r="S77" s="1268"/>
      <c r="T77" s="1269"/>
      <c r="U77" s="1363"/>
      <c r="V77" s="1268"/>
      <c r="W77" s="1268"/>
      <c r="X77" s="1268"/>
      <c r="Y77" s="1268"/>
      <c r="Z77" s="1268"/>
      <c r="AA77" s="1268"/>
      <c r="AB77" s="1268"/>
      <c r="AC77" s="1268"/>
      <c r="AD77" s="1268"/>
      <c r="AE77" s="1268"/>
      <c r="AF77" s="1268"/>
      <c r="AG77" s="1268"/>
      <c r="AH77" s="1268"/>
      <c r="AI77" s="1268"/>
      <c r="AJ77" s="1268"/>
      <c r="AK77" s="1268"/>
      <c r="AL77" s="1268"/>
      <c r="AM77" s="1268"/>
      <c r="AN77" s="1268"/>
      <c r="AO77" s="1268"/>
      <c r="AP77" s="1268"/>
      <c r="AQ77" s="1269"/>
      <c r="AR77" s="1363"/>
      <c r="AS77" s="1268"/>
      <c r="AT77" s="1268"/>
      <c r="AU77" s="1268"/>
      <c r="AV77" s="1268"/>
      <c r="AW77" s="1268"/>
      <c r="AX77" s="1268"/>
      <c r="AY77" s="1268"/>
      <c r="AZ77" s="1268"/>
      <c r="BA77" s="1268"/>
      <c r="BB77" s="1268"/>
      <c r="BC77" s="1268"/>
      <c r="BD77" s="1268"/>
      <c r="BE77" s="1268"/>
      <c r="BF77" s="1268"/>
      <c r="BG77" s="1268"/>
      <c r="BH77" s="1268"/>
      <c r="BI77" s="1268"/>
      <c r="BJ77" s="1268"/>
      <c r="BK77" s="1268"/>
      <c r="BL77" s="1268"/>
      <c r="BM77" s="1268"/>
      <c r="BN77" s="1268"/>
      <c r="BO77" s="1269"/>
      <c r="BP77" s="1363"/>
      <c r="BQ77" s="1268"/>
      <c r="BR77" s="1268"/>
      <c r="BS77" s="1268"/>
      <c r="BT77" s="1268"/>
      <c r="BU77" s="1268"/>
      <c r="BV77" s="1268"/>
      <c r="BW77" s="1268"/>
      <c r="BX77" s="1268"/>
      <c r="BY77" s="1268"/>
      <c r="BZ77" s="1268"/>
      <c r="CA77" s="1268"/>
      <c r="CB77" s="1268"/>
      <c r="CC77" s="1268"/>
    </row>
    <row r="78" spans="1:81" ht="13.35" customHeight="1">
      <c r="B78" s="317"/>
      <c r="C78" s="1621"/>
      <c r="D78" s="1621"/>
      <c r="E78" s="1621"/>
      <c r="F78" s="1621"/>
      <c r="G78" s="1621"/>
      <c r="H78" s="1621"/>
      <c r="I78" s="1621"/>
      <c r="J78" s="1621"/>
      <c r="K78" s="353"/>
      <c r="L78" s="1621"/>
      <c r="M78" s="1621"/>
      <c r="N78" s="1621"/>
      <c r="O78" s="1621"/>
      <c r="P78" s="1621"/>
      <c r="Q78" s="1621"/>
      <c r="R78" s="1621"/>
      <c r="S78" s="1621"/>
      <c r="T78" s="353"/>
      <c r="U78" s="1621"/>
      <c r="V78" s="1621"/>
      <c r="W78" s="1621"/>
      <c r="X78" s="1621"/>
      <c r="Y78" s="1621"/>
      <c r="Z78" s="1621"/>
      <c r="AA78" s="1621"/>
      <c r="AB78" s="1621"/>
      <c r="AC78" s="1621"/>
      <c r="AD78" s="1621"/>
      <c r="AE78" s="353"/>
      <c r="AF78" s="1621"/>
      <c r="AG78" s="1621"/>
      <c r="AH78" s="1621"/>
      <c r="AI78" s="1621"/>
      <c r="AJ78" s="1621"/>
      <c r="AK78" s="1621"/>
      <c r="AL78" s="1621"/>
      <c r="AM78" s="1621"/>
      <c r="AN78" s="1621"/>
      <c r="AO78" s="1621"/>
      <c r="AP78" s="1621"/>
      <c r="AQ78" s="353"/>
      <c r="AR78" s="1621"/>
      <c r="AS78" s="1621"/>
      <c r="AT78" s="1621"/>
      <c r="AU78" s="1621"/>
      <c r="AV78" s="1621"/>
      <c r="AW78" s="1621"/>
      <c r="AX78" s="1621"/>
      <c r="AY78" s="1621"/>
      <c r="AZ78" s="1621"/>
      <c r="BA78" s="1621"/>
      <c r="BB78" s="1621"/>
      <c r="BC78" s="353"/>
      <c r="BD78" s="1621"/>
      <c r="BE78" s="1621"/>
      <c r="BF78" s="1621"/>
      <c r="BG78" s="1621"/>
      <c r="BH78" s="1621"/>
      <c r="BI78" s="1621"/>
      <c r="BJ78" s="1621"/>
      <c r="BK78" s="1621"/>
      <c r="BL78" s="1621"/>
      <c r="BM78" s="1621"/>
      <c r="BN78" s="1621"/>
      <c r="BO78" s="353"/>
      <c r="BP78" s="1621"/>
      <c r="BQ78" s="1621"/>
      <c r="BR78" s="1621"/>
      <c r="BS78" s="1621"/>
      <c r="BT78" s="1621"/>
      <c r="BU78" s="1621"/>
      <c r="BV78" s="1621"/>
      <c r="BW78" s="1621"/>
      <c r="BX78" s="1621"/>
      <c r="BY78" s="1621"/>
      <c r="BZ78" s="1621"/>
      <c r="CA78" s="1621"/>
      <c r="CB78" s="1621"/>
      <c r="CC78" s="353"/>
    </row>
    <row r="79" spans="1:81" s="221" customFormat="1" ht="13.35" customHeight="1">
      <c r="A79" s="317">
        <v>2016</v>
      </c>
      <c r="B79" s="317" t="s">
        <v>237</v>
      </c>
      <c r="C79" s="1617" t="s">
        <v>1409</v>
      </c>
      <c r="D79" s="1617"/>
      <c r="E79" s="1617"/>
      <c r="F79" s="1617"/>
      <c r="G79" s="1617"/>
      <c r="H79" s="1617"/>
      <c r="I79" s="1617"/>
      <c r="J79" s="1608"/>
      <c r="K79" s="1608"/>
      <c r="L79" s="1617" t="s">
        <v>1278</v>
      </c>
      <c r="M79" s="1617"/>
      <c r="N79" s="1617"/>
      <c r="O79" s="1617"/>
      <c r="P79" s="1617"/>
      <c r="Q79" s="1617"/>
      <c r="R79" s="1617"/>
      <c r="S79" s="1608"/>
      <c r="T79" s="1608"/>
      <c r="U79" s="1617">
        <v>3044</v>
      </c>
      <c r="V79" s="1617"/>
      <c r="W79" s="1617"/>
      <c r="X79" s="1617"/>
      <c r="Y79" s="1617"/>
      <c r="Z79" s="1617"/>
      <c r="AA79" s="1617"/>
      <c r="AB79" s="1617"/>
      <c r="AC79" s="1617"/>
      <c r="AD79" s="1608"/>
      <c r="AE79" s="1608"/>
      <c r="AF79" s="1609">
        <v>3585</v>
      </c>
      <c r="AG79" s="1609"/>
      <c r="AH79" s="1609"/>
      <c r="AI79" s="1609"/>
      <c r="AJ79" s="1609"/>
      <c r="AK79" s="1609"/>
      <c r="AL79" s="1609"/>
      <c r="AM79" s="1609"/>
      <c r="AN79" s="1609"/>
      <c r="AO79" s="1609"/>
      <c r="AP79" s="1608"/>
      <c r="AQ79" s="1608"/>
      <c r="AR79" s="1609">
        <v>1769</v>
      </c>
      <c r="AS79" s="1609"/>
      <c r="AT79" s="1609"/>
      <c r="AU79" s="1609"/>
      <c r="AV79" s="1609"/>
      <c r="AW79" s="1609"/>
      <c r="AX79" s="1609"/>
      <c r="AY79" s="1609"/>
      <c r="AZ79" s="1609"/>
      <c r="BA79" s="1609"/>
      <c r="BB79" s="1609"/>
      <c r="BC79" s="1609"/>
      <c r="BD79" s="1609">
        <v>3856</v>
      </c>
      <c r="BE79" s="1609"/>
      <c r="BF79" s="1609"/>
      <c r="BG79" s="1609"/>
      <c r="BH79" s="1609"/>
      <c r="BI79" s="1609"/>
      <c r="BJ79" s="1609"/>
      <c r="BK79" s="1609"/>
      <c r="BL79" s="1609"/>
      <c r="BM79" s="1609"/>
      <c r="BN79" s="1609"/>
      <c r="BO79" s="1609"/>
      <c r="BP79" s="1607">
        <v>7437</v>
      </c>
      <c r="BQ79" s="1607"/>
      <c r="BR79" s="1607"/>
      <c r="BS79" s="1607"/>
      <c r="BT79" s="1607"/>
      <c r="BU79" s="1607"/>
      <c r="BV79" s="1607"/>
      <c r="BW79" s="1607"/>
      <c r="BX79" s="1607"/>
      <c r="BY79" s="1607"/>
      <c r="BZ79" s="1607"/>
      <c r="CA79" s="1607"/>
      <c r="CB79" s="330"/>
      <c r="CC79" s="330"/>
    </row>
    <row r="80" spans="1:81" s="221" customFormat="1" ht="13.35" customHeight="1">
      <c r="A80" s="317"/>
      <c r="B80" s="317" t="s">
        <v>394</v>
      </c>
      <c r="C80" s="1617">
        <v>111676</v>
      </c>
      <c r="D80" s="1617"/>
      <c r="E80" s="1617"/>
      <c r="F80" s="1617"/>
      <c r="G80" s="1617"/>
      <c r="H80" s="1617"/>
      <c r="I80" s="1617"/>
      <c r="J80" s="1608"/>
      <c r="K80" s="1608"/>
      <c r="L80" s="1617">
        <v>76090</v>
      </c>
      <c r="M80" s="1617"/>
      <c r="N80" s="1617"/>
      <c r="O80" s="1617"/>
      <c r="P80" s="1617"/>
      <c r="Q80" s="1617"/>
      <c r="R80" s="1617"/>
      <c r="S80" s="1608"/>
      <c r="T80" s="1608"/>
      <c r="U80" s="1617">
        <v>2739</v>
      </c>
      <c r="V80" s="1617"/>
      <c r="W80" s="1617"/>
      <c r="X80" s="1617"/>
      <c r="Y80" s="1617"/>
      <c r="Z80" s="1617"/>
      <c r="AA80" s="1617"/>
      <c r="AB80" s="1617"/>
      <c r="AC80" s="1617"/>
      <c r="AD80" s="1608"/>
      <c r="AE80" s="1608"/>
      <c r="AF80" s="1609">
        <v>3582</v>
      </c>
      <c r="AG80" s="1609"/>
      <c r="AH80" s="1609"/>
      <c r="AI80" s="1609"/>
      <c r="AJ80" s="1609"/>
      <c r="AK80" s="1609"/>
      <c r="AL80" s="1609"/>
      <c r="AM80" s="1609"/>
      <c r="AN80" s="1609"/>
      <c r="AO80" s="1609"/>
      <c r="AP80" s="1608"/>
      <c r="AQ80" s="1608"/>
      <c r="AR80" s="1609">
        <v>1811</v>
      </c>
      <c r="AS80" s="1609"/>
      <c r="AT80" s="1609"/>
      <c r="AU80" s="1609"/>
      <c r="AV80" s="1609"/>
      <c r="AW80" s="1609"/>
      <c r="AX80" s="1609"/>
      <c r="AY80" s="1609"/>
      <c r="AZ80" s="1609"/>
      <c r="BA80" s="1609"/>
      <c r="BB80" s="1609"/>
      <c r="BC80" s="1609"/>
      <c r="BD80" s="1609">
        <v>2934</v>
      </c>
      <c r="BE80" s="1609"/>
      <c r="BF80" s="1609"/>
      <c r="BG80" s="1609"/>
      <c r="BH80" s="1609"/>
      <c r="BI80" s="1609"/>
      <c r="BJ80" s="1609"/>
      <c r="BK80" s="1609"/>
      <c r="BL80" s="1609"/>
      <c r="BM80" s="1609"/>
      <c r="BN80" s="1609"/>
      <c r="BO80" s="1609"/>
      <c r="BP80" s="1607">
        <v>6399</v>
      </c>
      <c r="BQ80" s="1607"/>
      <c r="BR80" s="1607"/>
      <c r="BS80" s="1607"/>
      <c r="BT80" s="1607"/>
      <c r="BU80" s="1607"/>
      <c r="BV80" s="1607"/>
      <c r="BW80" s="1607"/>
      <c r="BX80" s="1607"/>
      <c r="BY80" s="1607"/>
      <c r="BZ80" s="1607"/>
      <c r="CA80" s="1607"/>
      <c r="CB80" s="330"/>
      <c r="CC80" s="330"/>
    </row>
    <row r="81" spans="1:81" s="221" customFormat="1" ht="13.35" customHeight="1">
      <c r="A81" s="317"/>
      <c r="B81" s="317"/>
      <c r="C81" s="336"/>
      <c r="D81" s="336"/>
      <c r="E81" s="336"/>
      <c r="F81" s="336"/>
      <c r="G81" s="336"/>
      <c r="H81" s="336"/>
      <c r="I81" s="336"/>
      <c r="J81" s="333"/>
      <c r="K81" s="333"/>
      <c r="L81" s="336"/>
      <c r="M81" s="336"/>
      <c r="N81" s="336"/>
      <c r="O81" s="336"/>
      <c r="P81" s="336"/>
      <c r="Q81" s="336"/>
      <c r="R81" s="336"/>
      <c r="S81" s="333"/>
      <c r="T81" s="333"/>
      <c r="U81" s="336"/>
      <c r="V81" s="336"/>
      <c r="W81" s="336"/>
      <c r="X81" s="336"/>
      <c r="Y81" s="336"/>
      <c r="Z81" s="336"/>
      <c r="AA81" s="336"/>
      <c r="AB81" s="336"/>
      <c r="AC81" s="336"/>
      <c r="AD81" s="333"/>
      <c r="AE81" s="333"/>
      <c r="AF81" s="329"/>
      <c r="AG81" s="329"/>
      <c r="AH81" s="329"/>
      <c r="AI81" s="329"/>
      <c r="AJ81" s="329"/>
      <c r="AK81" s="329"/>
      <c r="AL81" s="329"/>
      <c r="AM81" s="329"/>
      <c r="AN81" s="329"/>
      <c r="AO81" s="329"/>
      <c r="AP81" s="333"/>
      <c r="AQ81" s="333"/>
      <c r="AR81" s="329"/>
      <c r="AS81" s="329"/>
      <c r="AT81" s="329"/>
      <c r="AU81" s="329"/>
      <c r="AV81" s="329"/>
      <c r="AW81" s="329"/>
      <c r="AX81" s="329"/>
      <c r="AY81" s="329"/>
      <c r="AZ81" s="329"/>
      <c r="BA81" s="329"/>
      <c r="BB81" s="329"/>
      <c r="BC81" s="329"/>
      <c r="BD81" s="329"/>
      <c r="BE81" s="329"/>
      <c r="BF81" s="329"/>
      <c r="BG81" s="329"/>
      <c r="BH81" s="329"/>
      <c r="BI81" s="329"/>
      <c r="BJ81" s="329"/>
      <c r="BK81" s="329"/>
      <c r="BL81" s="329"/>
      <c r="BM81" s="329"/>
      <c r="BN81" s="329"/>
      <c r="BO81" s="329"/>
      <c r="BP81" s="330"/>
      <c r="BQ81" s="330"/>
      <c r="BR81" s="330"/>
      <c r="BS81" s="330"/>
      <c r="BT81" s="330"/>
      <c r="BU81" s="330"/>
      <c r="BV81" s="330"/>
      <c r="BW81" s="330"/>
      <c r="BX81" s="330"/>
      <c r="BY81" s="330"/>
      <c r="BZ81" s="330"/>
      <c r="CA81" s="330"/>
      <c r="CB81" s="330"/>
      <c r="CC81" s="330"/>
    </row>
    <row r="82" spans="1:81" s="221" customFormat="1" ht="13.35" customHeight="1">
      <c r="A82" s="317">
        <v>2017</v>
      </c>
      <c r="B82" s="317" t="s">
        <v>395</v>
      </c>
      <c r="C82" s="1617">
        <v>89321</v>
      </c>
      <c r="D82" s="1617"/>
      <c r="E82" s="1617"/>
      <c r="F82" s="1617"/>
      <c r="G82" s="1617"/>
      <c r="H82" s="1617"/>
      <c r="I82" s="1617"/>
      <c r="J82" s="1608"/>
      <c r="K82" s="1608"/>
      <c r="L82" s="1617">
        <v>62984</v>
      </c>
      <c r="M82" s="1617"/>
      <c r="N82" s="1617"/>
      <c r="O82" s="1617"/>
      <c r="P82" s="1617"/>
      <c r="Q82" s="1617"/>
      <c r="R82" s="1617"/>
      <c r="S82" s="1608"/>
      <c r="T82" s="1608"/>
      <c r="U82" s="1617">
        <v>2941</v>
      </c>
      <c r="V82" s="1617"/>
      <c r="W82" s="1617"/>
      <c r="X82" s="1617"/>
      <c r="Y82" s="1617"/>
      <c r="Z82" s="1617"/>
      <c r="AA82" s="1617"/>
      <c r="AB82" s="1617"/>
      <c r="AC82" s="1617"/>
      <c r="AD82" s="1608"/>
      <c r="AE82" s="1608"/>
      <c r="AF82" s="1609">
        <v>3713</v>
      </c>
      <c r="AG82" s="1609"/>
      <c r="AH82" s="1609"/>
      <c r="AI82" s="1609"/>
      <c r="AJ82" s="1609"/>
      <c r="AK82" s="1609"/>
      <c r="AL82" s="1609"/>
      <c r="AM82" s="1609"/>
      <c r="AN82" s="1609"/>
      <c r="AO82" s="1609"/>
      <c r="AP82" s="1608"/>
      <c r="AQ82" s="1608"/>
      <c r="AR82" s="1609">
        <v>1930</v>
      </c>
      <c r="AS82" s="1609"/>
      <c r="AT82" s="1609"/>
      <c r="AU82" s="1609"/>
      <c r="AV82" s="1609"/>
      <c r="AW82" s="1609"/>
      <c r="AX82" s="1609"/>
      <c r="AY82" s="1609"/>
      <c r="AZ82" s="1609"/>
      <c r="BA82" s="1609"/>
      <c r="BB82" s="1609"/>
      <c r="BC82" s="1609"/>
      <c r="BD82" s="1609">
        <v>3449</v>
      </c>
      <c r="BE82" s="1609"/>
      <c r="BF82" s="1609"/>
      <c r="BG82" s="1609"/>
      <c r="BH82" s="1609"/>
      <c r="BI82" s="1609"/>
      <c r="BJ82" s="1609"/>
      <c r="BK82" s="1609"/>
      <c r="BL82" s="1609"/>
      <c r="BM82" s="1609"/>
      <c r="BN82" s="1609"/>
      <c r="BO82" s="1609"/>
      <c r="BP82" s="1607">
        <v>5998</v>
      </c>
      <c r="BQ82" s="1607"/>
      <c r="BR82" s="1607"/>
      <c r="BS82" s="1607"/>
      <c r="BT82" s="1607"/>
      <c r="BU82" s="1607"/>
      <c r="BV82" s="1607"/>
      <c r="BW82" s="1607"/>
      <c r="BX82" s="1607"/>
      <c r="BY82" s="1607"/>
      <c r="BZ82" s="1607"/>
      <c r="CA82" s="1607"/>
      <c r="CB82" s="330"/>
      <c r="CC82" s="330"/>
    </row>
    <row r="83" spans="1:81" s="221" customFormat="1" ht="13.35" customHeight="1">
      <c r="A83" s="317"/>
      <c r="B83" s="317" t="s">
        <v>47</v>
      </c>
      <c r="C83" s="1617">
        <v>89965</v>
      </c>
      <c r="D83" s="1617"/>
      <c r="E83" s="1617"/>
      <c r="F83" s="1617"/>
      <c r="G83" s="1617"/>
      <c r="H83" s="1617"/>
      <c r="I83" s="1617"/>
      <c r="J83" s="1608"/>
      <c r="K83" s="1608"/>
      <c r="L83" s="1617">
        <v>69714</v>
      </c>
      <c r="M83" s="1617"/>
      <c r="N83" s="1617"/>
      <c r="O83" s="1617"/>
      <c r="P83" s="1617"/>
      <c r="Q83" s="1617"/>
      <c r="R83" s="1617"/>
      <c r="S83" s="1608"/>
      <c r="T83" s="1608"/>
      <c r="U83" s="1617">
        <v>2842</v>
      </c>
      <c r="V83" s="1617"/>
      <c r="W83" s="1617"/>
      <c r="X83" s="1617"/>
      <c r="Y83" s="1617"/>
      <c r="Z83" s="1617"/>
      <c r="AA83" s="1617"/>
      <c r="AB83" s="1617"/>
      <c r="AC83" s="1617"/>
      <c r="AD83" s="1608"/>
      <c r="AE83" s="1608"/>
      <c r="AF83" s="1609">
        <v>3574</v>
      </c>
      <c r="AG83" s="1609"/>
      <c r="AH83" s="1609"/>
      <c r="AI83" s="1609"/>
      <c r="AJ83" s="1609"/>
      <c r="AK83" s="1609"/>
      <c r="AL83" s="1609"/>
      <c r="AM83" s="1609"/>
      <c r="AN83" s="1609"/>
      <c r="AO83" s="1609"/>
      <c r="AP83" s="1608"/>
      <c r="AQ83" s="1608"/>
      <c r="AR83" s="1609">
        <v>1816</v>
      </c>
      <c r="AS83" s="1609"/>
      <c r="AT83" s="1609"/>
      <c r="AU83" s="1609"/>
      <c r="AV83" s="1609"/>
      <c r="AW83" s="1609"/>
      <c r="AX83" s="1609"/>
      <c r="AY83" s="1609"/>
      <c r="AZ83" s="1609"/>
      <c r="BA83" s="1609"/>
      <c r="BB83" s="1609"/>
      <c r="BC83" s="1609"/>
      <c r="BD83" s="1609">
        <v>3933</v>
      </c>
      <c r="BE83" s="1609"/>
      <c r="BF83" s="1609"/>
      <c r="BG83" s="1609"/>
      <c r="BH83" s="1609"/>
      <c r="BI83" s="1609"/>
      <c r="BJ83" s="1609"/>
      <c r="BK83" s="1609"/>
      <c r="BL83" s="1609"/>
      <c r="BM83" s="1609"/>
      <c r="BN83" s="1609"/>
      <c r="BO83" s="1609"/>
      <c r="BP83" s="1607">
        <v>7439</v>
      </c>
      <c r="BQ83" s="1607"/>
      <c r="BR83" s="1607"/>
      <c r="BS83" s="1607"/>
      <c r="BT83" s="1607"/>
      <c r="BU83" s="1607"/>
      <c r="BV83" s="1607"/>
      <c r="BW83" s="1607"/>
      <c r="BX83" s="1607"/>
      <c r="BY83" s="1607"/>
      <c r="BZ83" s="1607"/>
      <c r="CA83" s="1607"/>
      <c r="CB83" s="330"/>
      <c r="CC83" s="330"/>
    </row>
    <row r="84" spans="1:81" s="221" customFormat="1" ht="13.35" customHeight="1">
      <c r="A84" s="317"/>
      <c r="B84" s="317" t="s">
        <v>237</v>
      </c>
      <c r="C84" s="1617">
        <v>100689</v>
      </c>
      <c r="D84" s="1617"/>
      <c r="E84" s="1617"/>
      <c r="F84" s="1617"/>
      <c r="G84" s="1617"/>
      <c r="H84" s="1617"/>
      <c r="I84" s="1617"/>
      <c r="J84" s="1608"/>
      <c r="K84" s="1608"/>
      <c r="L84" s="1617">
        <v>68864</v>
      </c>
      <c r="M84" s="1617"/>
      <c r="N84" s="1617"/>
      <c r="O84" s="1617"/>
      <c r="P84" s="1617"/>
      <c r="Q84" s="1617"/>
      <c r="R84" s="1617"/>
      <c r="S84" s="1608"/>
      <c r="T84" s="1608"/>
      <c r="U84" s="1617">
        <v>3108</v>
      </c>
      <c r="V84" s="1617"/>
      <c r="W84" s="1617"/>
      <c r="X84" s="1617"/>
      <c r="Y84" s="1617"/>
      <c r="Z84" s="1617"/>
      <c r="AA84" s="1617"/>
      <c r="AB84" s="1617"/>
      <c r="AC84" s="1617"/>
      <c r="AD84" s="1608"/>
      <c r="AE84" s="1608"/>
      <c r="AF84" s="1609">
        <v>3606</v>
      </c>
      <c r="AG84" s="1609"/>
      <c r="AH84" s="1609"/>
      <c r="AI84" s="1609"/>
      <c r="AJ84" s="1609"/>
      <c r="AK84" s="1609"/>
      <c r="AL84" s="1609"/>
      <c r="AM84" s="1609"/>
      <c r="AN84" s="1609"/>
      <c r="AO84" s="1609"/>
      <c r="AP84" s="1608"/>
      <c r="AQ84" s="1608"/>
      <c r="AR84" s="1609">
        <v>1713</v>
      </c>
      <c r="AS84" s="1609"/>
      <c r="AT84" s="1609"/>
      <c r="AU84" s="1609"/>
      <c r="AV84" s="1609"/>
      <c r="AW84" s="1609"/>
      <c r="AX84" s="1609"/>
      <c r="AY84" s="1609"/>
      <c r="AZ84" s="1609"/>
      <c r="BA84" s="1609"/>
      <c r="BB84" s="1609"/>
      <c r="BC84" s="1609"/>
      <c r="BD84" s="1609">
        <v>3808</v>
      </c>
      <c r="BE84" s="1609"/>
      <c r="BF84" s="1609"/>
      <c r="BG84" s="1609"/>
      <c r="BH84" s="1609"/>
      <c r="BI84" s="1609"/>
      <c r="BJ84" s="1609"/>
      <c r="BK84" s="1609"/>
      <c r="BL84" s="1609"/>
      <c r="BM84" s="1609"/>
      <c r="BN84" s="1609"/>
      <c r="BO84" s="1609"/>
      <c r="BP84" s="1607">
        <v>7365</v>
      </c>
      <c r="BQ84" s="1607"/>
      <c r="BR84" s="1607"/>
      <c r="BS84" s="1607"/>
      <c r="BT84" s="1607"/>
      <c r="BU84" s="1607"/>
      <c r="BV84" s="1607"/>
      <c r="BW84" s="1607"/>
      <c r="BX84" s="1607"/>
      <c r="BY84" s="1607"/>
      <c r="BZ84" s="1607"/>
      <c r="CA84" s="1607"/>
      <c r="CB84" s="330"/>
      <c r="CC84" s="330"/>
    </row>
    <row r="85" spans="1:81" s="381" customFormat="1" ht="13.35" customHeight="1">
      <c r="A85" s="378"/>
      <c r="B85" s="378" t="s">
        <v>394</v>
      </c>
      <c r="C85" s="1617">
        <v>109872</v>
      </c>
      <c r="D85" s="1617"/>
      <c r="E85" s="1617"/>
      <c r="F85" s="1617"/>
      <c r="G85" s="1617"/>
      <c r="H85" s="1617"/>
      <c r="I85" s="1617"/>
      <c r="J85" s="1620"/>
      <c r="K85" s="1620"/>
      <c r="L85" s="1617">
        <v>58971</v>
      </c>
      <c r="M85" s="1617"/>
      <c r="N85" s="1617"/>
      <c r="O85" s="1617"/>
      <c r="P85" s="1617"/>
      <c r="Q85" s="1617"/>
      <c r="R85" s="1617"/>
      <c r="S85" s="1620"/>
      <c r="T85" s="1620"/>
      <c r="U85" s="1617">
        <v>2820</v>
      </c>
      <c r="V85" s="1617"/>
      <c r="W85" s="1617"/>
      <c r="X85" s="1617"/>
      <c r="Y85" s="1617"/>
      <c r="Z85" s="1617"/>
      <c r="AA85" s="1617"/>
      <c r="AB85" s="1617"/>
      <c r="AC85" s="1617"/>
      <c r="AD85" s="1620"/>
      <c r="AE85" s="1620"/>
      <c r="AF85" s="1617">
        <v>3546</v>
      </c>
      <c r="AG85" s="1617"/>
      <c r="AH85" s="1617"/>
      <c r="AI85" s="1617"/>
      <c r="AJ85" s="1617"/>
      <c r="AK85" s="1617"/>
      <c r="AL85" s="1617"/>
      <c r="AM85" s="1617"/>
      <c r="AN85" s="1617"/>
      <c r="AO85" s="1617"/>
      <c r="AP85" s="1620"/>
      <c r="AQ85" s="1620"/>
      <c r="AR85" s="1617">
        <v>1844</v>
      </c>
      <c r="AS85" s="1617"/>
      <c r="AT85" s="1617"/>
      <c r="AU85" s="1617"/>
      <c r="AV85" s="1617"/>
      <c r="AW85" s="1617"/>
      <c r="AX85" s="1617"/>
      <c r="AY85" s="1617"/>
      <c r="AZ85" s="1617"/>
      <c r="BA85" s="1617"/>
      <c r="BB85" s="1617"/>
      <c r="BC85" s="1617"/>
      <c r="BD85" s="1617">
        <v>3644</v>
      </c>
      <c r="BE85" s="1617"/>
      <c r="BF85" s="1617"/>
      <c r="BG85" s="1617"/>
      <c r="BH85" s="1617"/>
      <c r="BI85" s="1617"/>
      <c r="BJ85" s="1617"/>
      <c r="BK85" s="1617"/>
      <c r="BL85" s="1617"/>
      <c r="BM85" s="1617"/>
      <c r="BN85" s="1617"/>
      <c r="BO85" s="1617"/>
      <c r="BP85" s="1612">
        <v>7075</v>
      </c>
      <c r="BQ85" s="1612"/>
      <c r="BR85" s="1612"/>
      <c r="BS85" s="1612"/>
      <c r="BT85" s="1612"/>
      <c r="BU85" s="1612"/>
      <c r="BV85" s="1612"/>
      <c r="BW85" s="1612"/>
      <c r="BX85" s="1612"/>
      <c r="BY85" s="1612"/>
      <c r="BZ85" s="1612"/>
      <c r="CA85" s="1612"/>
      <c r="CB85" s="379"/>
      <c r="CC85" s="379"/>
    </row>
    <row r="86" spans="1:81" s="381" customFormat="1" ht="13.35" customHeight="1">
      <c r="A86" s="378"/>
      <c r="B86" s="378"/>
      <c r="C86" s="404"/>
      <c r="D86" s="404"/>
      <c r="E86" s="404"/>
      <c r="F86" s="404"/>
      <c r="G86" s="404"/>
      <c r="H86" s="404"/>
      <c r="I86" s="404"/>
      <c r="J86" s="406"/>
      <c r="K86" s="406"/>
      <c r="L86" s="404"/>
      <c r="M86" s="404"/>
      <c r="N86" s="404"/>
      <c r="O86" s="404"/>
      <c r="P86" s="404"/>
      <c r="Q86" s="404"/>
      <c r="R86" s="404"/>
      <c r="S86" s="406"/>
      <c r="T86" s="406"/>
      <c r="U86" s="404"/>
      <c r="V86" s="404"/>
      <c r="W86" s="404"/>
      <c r="X86" s="404"/>
      <c r="Y86" s="404"/>
      <c r="Z86" s="404"/>
      <c r="AA86" s="404"/>
      <c r="AB86" s="404"/>
      <c r="AC86" s="404"/>
      <c r="AD86" s="406"/>
      <c r="AE86" s="406"/>
      <c r="AF86" s="404"/>
      <c r="AG86" s="404"/>
      <c r="AH86" s="404"/>
      <c r="AI86" s="404"/>
      <c r="AJ86" s="404"/>
      <c r="AK86" s="404"/>
      <c r="AL86" s="404"/>
      <c r="AM86" s="404"/>
      <c r="AN86" s="404"/>
      <c r="AO86" s="404"/>
      <c r="AP86" s="406"/>
      <c r="AQ86" s="406"/>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3"/>
      <c r="BQ86" s="403"/>
      <c r="BR86" s="403"/>
      <c r="BS86" s="403"/>
      <c r="BT86" s="403"/>
      <c r="BU86" s="403"/>
      <c r="BV86" s="403"/>
      <c r="BW86" s="403"/>
      <c r="BX86" s="403"/>
      <c r="BY86" s="403"/>
      <c r="BZ86" s="403"/>
      <c r="CA86" s="403"/>
      <c r="CB86" s="403"/>
      <c r="CC86" s="403"/>
    </row>
    <row r="87" spans="1:81" s="381" customFormat="1" ht="13.35" customHeight="1">
      <c r="A87" s="398">
        <v>2018</v>
      </c>
      <c r="B87" s="398" t="s">
        <v>395</v>
      </c>
      <c r="C87" s="1617">
        <v>149620</v>
      </c>
      <c r="D87" s="1617"/>
      <c r="E87" s="1617"/>
      <c r="F87" s="1617"/>
      <c r="G87" s="1617"/>
      <c r="H87" s="1617"/>
      <c r="I87" s="1617"/>
      <c r="J87" s="1608"/>
      <c r="K87" s="1608"/>
      <c r="L87" s="1617">
        <v>52773</v>
      </c>
      <c r="M87" s="1617"/>
      <c r="N87" s="1617"/>
      <c r="O87" s="1617"/>
      <c r="P87" s="1617"/>
      <c r="Q87" s="1617"/>
      <c r="R87" s="1617"/>
      <c r="S87" s="1608"/>
      <c r="T87" s="1608"/>
      <c r="U87" s="1617">
        <v>2869</v>
      </c>
      <c r="V87" s="1617"/>
      <c r="W87" s="1617"/>
      <c r="X87" s="1617"/>
      <c r="Y87" s="1617"/>
      <c r="Z87" s="1617"/>
      <c r="AA87" s="1617"/>
      <c r="AB87" s="1617"/>
      <c r="AC87" s="1617"/>
      <c r="AD87" s="1608"/>
      <c r="AE87" s="1608"/>
      <c r="AF87" s="1609">
        <v>3778</v>
      </c>
      <c r="AG87" s="1609"/>
      <c r="AH87" s="1609"/>
      <c r="AI87" s="1609"/>
      <c r="AJ87" s="1609"/>
      <c r="AK87" s="1609"/>
      <c r="AL87" s="1609"/>
      <c r="AM87" s="1609"/>
      <c r="AN87" s="1609"/>
      <c r="AO87" s="1609"/>
      <c r="AP87" s="1608"/>
      <c r="AQ87" s="1608"/>
      <c r="AR87" s="1609">
        <v>1847</v>
      </c>
      <c r="AS87" s="1609"/>
      <c r="AT87" s="1609"/>
      <c r="AU87" s="1609"/>
      <c r="AV87" s="1609"/>
      <c r="AW87" s="1609"/>
      <c r="AX87" s="1609"/>
      <c r="AY87" s="1609"/>
      <c r="AZ87" s="1609"/>
      <c r="BA87" s="1609"/>
      <c r="BB87" s="1609"/>
      <c r="BC87" s="1609"/>
      <c r="BD87" s="1609">
        <v>3866</v>
      </c>
      <c r="BE87" s="1609"/>
      <c r="BF87" s="1609"/>
      <c r="BG87" s="1609"/>
      <c r="BH87" s="1609"/>
      <c r="BI87" s="1609"/>
      <c r="BJ87" s="1609"/>
      <c r="BK87" s="1609"/>
      <c r="BL87" s="1609"/>
      <c r="BM87" s="1609"/>
      <c r="BN87" s="1609"/>
      <c r="BO87" s="1609"/>
      <c r="BP87" s="1607">
        <v>6079</v>
      </c>
      <c r="BQ87" s="1607"/>
      <c r="BR87" s="1607"/>
      <c r="BS87" s="1607"/>
      <c r="BT87" s="1607"/>
      <c r="BU87" s="1607"/>
      <c r="BV87" s="1607"/>
      <c r="BW87" s="1607"/>
      <c r="BX87" s="1607"/>
      <c r="BY87" s="1607"/>
      <c r="BZ87" s="1607"/>
      <c r="CA87" s="1607"/>
      <c r="CB87" s="403"/>
      <c r="CC87" s="403"/>
    </row>
    <row r="88" spans="1:81" s="381" customFormat="1" ht="13.35" customHeight="1">
      <c r="A88" s="427"/>
      <c r="B88" s="427" t="s">
        <v>47</v>
      </c>
      <c r="C88" s="1617">
        <v>265816</v>
      </c>
      <c r="D88" s="1617"/>
      <c r="E88" s="1617"/>
      <c r="F88" s="1617"/>
      <c r="G88" s="1617"/>
      <c r="H88" s="1617"/>
      <c r="I88" s="1617"/>
      <c r="J88" s="1608"/>
      <c r="K88" s="1608"/>
      <c r="L88" s="1617">
        <v>53124</v>
      </c>
      <c r="M88" s="1617"/>
      <c r="N88" s="1617"/>
      <c r="O88" s="1617"/>
      <c r="P88" s="1617"/>
      <c r="Q88" s="1617"/>
      <c r="R88" s="1617"/>
      <c r="S88" s="1608"/>
      <c r="T88" s="1608"/>
      <c r="U88" s="1617">
        <v>2768</v>
      </c>
      <c r="V88" s="1617"/>
      <c r="W88" s="1617"/>
      <c r="X88" s="1617"/>
      <c r="Y88" s="1617"/>
      <c r="Z88" s="1617"/>
      <c r="AA88" s="1617"/>
      <c r="AB88" s="1617"/>
      <c r="AC88" s="1617"/>
      <c r="AD88" s="1608"/>
      <c r="AE88" s="1608"/>
      <c r="AF88" s="1609">
        <v>3720</v>
      </c>
      <c r="AG88" s="1609"/>
      <c r="AH88" s="1609"/>
      <c r="AI88" s="1609"/>
      <c r="AJ88" s="1609"/>
      <c r="AK88" s="1609"/>
      <c r="AL88" s="1609"/>
      <c r="AM88" s="1609"/>
      <c r="AN88" s="1609"/>
      <c r="AO88" s="1609"/>
      <c r="AP88" s="1608"/>
      <c r="AQ88" s="1608"/>
      <c r="AR88" s="1609">
        <v>1696</v>
      </c>
      <c r="AS88" s="1609"/>
      <c r="AT88" s="1609"/>
      <c r="AU88" s="1609"/>
      <c r="AV88" s="1609"/>
      <c r="AW88" s="1609"/>
      <c r="AX88" s="1609"/>
      <c r="AY88" s="1609"/>
      <c r="AZ88" s="1609"/>
      <c r="BA88" s="1609"/>
      <c r="BB88" s="1609"/>
      <c r="BC88" s="1609"/>
      <c r="BD88" s="1609">
        <v>3430</v>
      </c>
      <c r="BE88" s="1609"/>
      <c r="BF88" s="1609"/>
      <c r="BG88" s="1609"/>
      <c r="BH88" s="1609"/>
      <c r="BI88" s="1609"/>
      <c r="BJ88" s="1609"/>
      <c r="BK88" s="1609"/>
      <c r="BL88" s="1609"/>
      <c r="BM88" s="1609"/>
      <c r="BN88" s="1609"/>
      <c r="BO88" s="1609"/>
      <c r="BP88" s="1607">
        <v>6847</v>
      </c>
      <c r="BQ88" s="1607"/>
      <c r="BR88" s="1607"/>
      <c r="BS88" s="1607"/>
      <c r="BT88" s="1607"/>
      <c r="BU88" s="1607"/>
      <c r="BV88" s="1607"/>
      <c r="BW88" s="1607"/>
      <c r="BX88" s="1607"/>
      <c r="BY88" s="1607"/>
      <c r="BZ88" s="1607"/>
      <c r="CA88" s="1607"/>
      <c r="CB88" s="428"/>
      <c r="CC88" s="428"/>
    </row>
    <row r="89" spans="1:81" s="381" customFormat="1" ht="13.35" customHeight="1">
      <c r="A89" s="441"/>
      <c r="B89" s="441" t="s">
        <v>237</v>
      </c>
      <c r="C89" s="1617">
        <v>282974</v>
      </c>
      <c r="D89" s="1617"/>
      <c r="E89" s="1617"/>
      <c r="F89" s="1617"/>
      <c r="G89" s="1617"/>
      <c r="H89" s="1617"/>
      <c r="I89" s="1617"/>
      <c r="J89" s="1608"/>
      <c r="K89" s="1608"/>
      <c r="L89" s="1617">
        <v>60559</v>
      </c>
      <c r="M89" s="1617"/>
      <c r="N89" s="1617"/>
      <c r="O89" s="1617"/>
      <c r="P89" s="1617"/>
      <c r="Q89" s="1617"/>
      <c r="R89" s="1617"/>
      <c r="S89" s="1608"/>
      <c r="T89" s="1608"/>
      <c r="U89" s="1617">
        <v>2919</v>
      </c>
      <c r="V89" s="1617"/>
      <c r="W89" s="1617"/>
      <c r="X89" s="1617"/>
      <c r="Y89" s="1617"/>
      <c r="Z89" s="1617"/>
      <c r="AA89" s="1617"/>
      <c r="AB89" s="1617"/>
      <c r="AC89" s="1617"/>
      <c r="AD89" s="1608"/>
      <c r="AE89" s="1608"/>
      <c r="AF89" s="1609">
        <v>3652</v>
      </c>
      <c r="AG89" s="1609"/>
      <c r="AH89" s="1609"/>
      <c r="AI89" s="1609"/>
      <c r="AJ89" s="1609"/>
      <c r="AK89" s="1609"/>
      <c r="AL89" s="1609"/>
      <c r="AM89" s="1609"/>
      <c r="AN89" s="1609"/>
      <c r="AO89" s="1609"/>
      <c r="AP89" s="1608"/>
      <c r="AQ89" s="1608"/>
      <c r="AR89" s="1609">
        <v>1525</v>
      </c>
      <c r="AS89" s="1609"/>
      <c r="AT89" s="1609"/>
      <c r="AU89" s="1609"/>
      <c r="AV89" s="1609"/>
      <c r="AW89" s="1609"/>
      <c r="AX89" s="1609"/>
      <c r="AY89" s="1609"/>
      <c r="AZ89" s="1609"/>
      <c r="BA89" s="1609"/>
      <c r="BB89" s="1609"/>
      <c r="BC89" s="1609"/>
      <c r="BD89" s="1609">
        <v>3193</v>
      </c>
      <c r="BE89" s="1609"/>
      <c r="BF89" s="1609"/>
      <c r="BG89" s="1609"/>
      <c r="BH89" s="1609"/>
      <c r="BI89" s="1609"/>
      <c r="BJ89" s="1609"/>
      <c r="BK89" s="1609"/>
      <c r="BL89" s="1609"/>
      <c r="BM89" s="1609"/>
      <c r="BN89" s="1609"/>
      <c r="BO89" s="1609"/>
      <c r="BP89" s="1607">
        <v>7639</v>
      </c>
      <c r="BQ89" s="1607"/>
      <c r="BR89" s="1607"/>
      <c r="BS89" s="1607"/>
      <c r="BT89" s="1607"/>
      <c r="BU89" s="1607"/>
      <c r="BV89" s="1607"/>
      <c r="BW89" s="1607"/>
      <c r="BX89" s="1607"/>
      <c r="BY89" s="1607"/>
      <c r="BZ89" s="1607"/>
      <c r="CA89" s="1607"/>
      <c r="CB89" s="437"/>
      <c r="CC89" s="437"/>
    </row>
    <row r="90" spans="1:81" s="381" customFormat="1" ht="13.35" customHeight="1">
      <c r="A90" s="468"/>
      <c r="B90" s="468" t="s">
        <v>394</v>
      </c>
      <c r="C90" s="1617">
        <v>118670</v>
      </c>
      <c r="D90" s="1617"/>
      <c r="E90" s="1617"/>
      <c r="F90" s="1617"/>
      <c r="G90" s="1617"/>
      <c r="H90" s="1617"/>
      <c r="I90" s="1617"/>
      <c r="J90" s="1608"/>
      <c r="K90" s="1608"/>
      <c r="L90" s="1617">
        <v>54856</v>
      </c>
      <c r="M90" s="1617"/>
      <c r="N90" s="1617"/>
      <c r="O90" s="1617"/>
      <c r="P90" s="1617"/>
      <c r="Q90" s="1617"/>
      <c r="R90" s="1617"/>
      <c r="S90" s="1608"/>
      <c r="T90" s="1608"/>
      <c r="U90" s="1617">
        <v>2843</v>
      </c>
      <c r="V90" s="1617"/>
      <c r="W90" s="1617"/>
      <c r="X90" s="1617"/>
      <c r="Y90" s="1617"/>
      <c r="Z90" s="1617"/>
      <c r="AA90" s="1617"/>
      <c r="AB90" s="1617"/>
      <c r="AC90" s="1617"/>
      <c r="AD90" s="1608"/>
      <c r="AE90" s="1608"/>
      <c r="AF90" s="1609">
        <v>3688</v>
      </c>
      <c r="AG90" s="1609"/>
      <c r="AH90" s="1609"/>
      <c r="AI90" s="1609"/>
      <c r="AJ90" s="1609"/>
      <c r="AK90" s="1609"/>
      <c r="AL90" s="1609"/>
      <c r="AM90" s="1609"/>
      <c r="AN90" s="1609"/>
      <c r="AO90" s="1609"/>
      <c r="AP90" s="1608"/>
      <c r="AQ90" s="1608"/>
      <c r="AR90" s="1609">
        <v>1648</v>
      </c>
      <c r="AS90" s="1609"/>
      <c r="AT90" s="1609"/>
      <c r="AU90" s="1609"/>
      <c r="AV90" s="1609"/>
      <c r="AW90" s="1609"/>
      <c r="AX90" s="1609"/>
      <c r="AY90" s="1609"/>
      <c r="AZ90" s="1609"/>
      <c r="BA90" s="1609"/>
      <c r="BB90" s="1609"/>
      <c r="BC90" s="1609"/>
      <c r="BD90" s="1609">
        <v>1761</v>
      </c>
      <c r="BE90" s="1609"/>
      <c r="BF90" s="1609"/>
      <c r="BG90" s="1609"/>
      <c r="BH90" s="1609"/>
      <c r="BI90" s="1609"/>
      <c r="BJ90" s="1609"/>
      <c r="BK90" s="1609"/>
      <c r="BL90" s="1609"/>
      <c r="BM90" s="1609"/>
      <c r="BN90" s="1609"/>
      <c r="BO90" s="1609"/>
      <c r="BP90" s="1607">
        <v>7566</v>
      </c>
      <c r="BQ90" s="1607"/>
      <c r="BR90" s="1607"/>
      <c r="BS90" s="1607"/>
      <c r="BT90" s="1607"/>
      <c r="BU90" s="1607"/>
      <c r="BV90" s="1607"/>
      <c r="BW90" s="1607"/>
      <c r="BX90" s="1607"/>
      <c r="BY90" s="1607"/>
      <c r="BZ90" s="1607"/>
      <c r="CA90" s="1607"/>
      <c r="CB90" s="472"/>
      <c r="CC90" s="472"/>
    </row>
    <row r="91" spans="1:81" s="381" customFormat="1" ht="13.35" customHeight="1">
      <c r="A91" s="503"/>
      <c r="B91" s="503"/>
      <c r="C91" s="508"/>
      <c r="D91" s="508"/>
      <c r="E91" s="508"/>
      <c r="F91" s="508"/>
      <c r="G91" s="508"/>
      <c r="H91" s="508"/>
      <c r="I91" s="508"/>
      <c r="J91" s="507"/>
      <c r="K91" s="507"/>
      <c r="L91" s="508"/>
      <c r="M91" s="508"/>
      <c r="N91" s="508"/>
      <c r="O91" s="508"/>
      <c r="P91" s="508"/>
      <c r="Q91" s="508"/>
      <c r="R91" s="508"/>
      <c r="S91" s="507"/>
      <c r="T91" s="507"/>
      <c r="U91" s="508"/>
      <c r="V91" s="508"/>
      <c r="W91" s="508"/>
      <c r="X91" s="508"/>
      <c r="Y91" s="508"/>
      <c r="Z91" s="508"/>
      <c r="AA91" s="508"/>
      <c r="AB91" s="508"/>
      <c r="AC91" s="508"/>
      <c r="AD91" s="507"/>
      <c r="AE91" s="507"/>
      <c r="AF91" s="505"/>
      <c r="AG91" s="505"/>
      <c r="AH91" s="505"/>
      <c r="AI91" s="505"/>
      <c r="AJ91" s="505"/>
      <c r="AK91" s="505"/>
      <c r="AL91" s="505"/>
      <c r="AM91" s="505"/>
      <c r="AN91" s="505"/>
      <c r="AO91" s="505"/>
      <c r="AP91" s="507"/>
      <c r="AQ91" s="507"/>
      <c r="AR91" s="505"/>
      <c r="AS91" s="505"/>
      <c r="AT91" s="505"/>
      <c r="AU91" s="505"/>
      <c r="AV91" s="505"/>
      <c r="AW91" s="505"/>
      <c r="AX91" s="505"/>
      <c r="AY91" s="505"/>
      <c r="AZ91" s="505"/>
      <c r="BA91" s="505"/>
      <c r="BB91" s="505"/>
      <c r="BC91" s="505"/>
      <c r="BD91" s="505"/>
      <c r="BE91" s="505"/>
      <c r="BF91" s="505"/>
      <c r="BG91" s="505"/>
      <c r="BH91" s="505"/>
      <c r="BI91" s="505"/>
      <c r="BJ91" s="505"/>
      <c r="BK91" s="505"/>
      <c r="BL91" s="505"/>
      <c r="BM91" s="505"/>
      <c r="BN91" s="505"/>
      <c r="BO91" s="505"/>
      <c r="BP91" s="506"/>
      <c r="BQ91" s="506"/>
      <c r="BR91" s="506"/>
      <c r="BS91" s="506"/>
      <c r="BT91" s="506"/>
      <c r="BU91" s="506"/>
      <c r="BV91" s="506"/>
      <c r="BW91" s="506"/>
      <c r="BX91" s="506"/>
      <c r="BY91" s="506"/>
      <c r="BZ91" s="506"/>
      <c r="CA91" s="506"/>
      <c r="CB91" s="509"/>
      <c r="CC91" s="509"/>
    </row>
    <row r="92" spans="1:81" s="381" customFormat="1" ht="13.35" customHeight="1">
      <c r="A92" s="503">
        <v>2019</v>
      </c>
      <c r="B92" s="503" t="s">
        <v>395</v>
      </c>
      <c r="C92" s="1617">
        <v>101204</v>
      </c>
      <c r="D92" s="1617"/>
      <c r="E92" s="1617"/>
      <c r="F92" s="1617"/>
      <c r="G92" s="1617"/>
      <c r="H92" s="1617"/>
      <c r="I92" s="1617"/>
      <c r="J92" s="1608"/>
      <c r="K92" s="1608"/>
      <c r="L92" s="1617">
        <v>42717</v>
      </c>
      <c r="M92" s="1617"/>
      <c r="N92" s="1617"/>
      <c r="O92" s="1617"/>
      <c r="P92" s="1617"/>
      <c r="Q92" s="1617"/>
      <c r="R92" s="1617"/>
      <c r="S92" s="1608"/>
      <c r="T92" s="1608"/>
      <c r="U92" s="1606" t="s">
        <v>238</v>
      </c>
      <c r="V92" s="1606"/>
      <c r="W92" s="1606"/>
      <c r="X92" s="1606"/>
      <c r="Y92" s="1606"/>
      <c r="Z92" s="1606"/>
      <c r="AA92" s="1606"/>
      <c r="AB92" s="1606"/>
      <c r="AC92" s="1606"/>
      <c r="AD92" s="1608"/>
      <c r="AE92" s="1608"/>
      <c r="AF92" s="1609">
        <v>3819</v>
      </c>
      <c r="AG92" s="1609"/>
      <c r="AH92" s="1609"/>
      <c r="AI92" s="1609"/>
      <c r="AJ92" s="1609"/>
      <c r="AK92" s="1609"/>
      <c r="AL92" s="1609"/>
      <c r="AM92" s="1609"/>
      <c r="AN92" s="1609"/>
      <c r="AO92" s="1609"/>
      <c r="AP92" s="1608"/>
      <c r="AQ92" s="1608"/>
      <c r="AR92" s="1609">
        <v>1843</v>
      </c>
      <c r="AS92" s="1609"/>
      <c r="AT92" s="1609"/>
      <c r="AU92" s="1609"/>
      <c r="AV92" s="1609"/>
      <c r="AW92" s="1609"/>
      <c r="AX92" s="1609"/>
      <c r="AY92" s="1609"/>
      <c r="AZ92" s="1609"/>
      <c r="BA92" s="1609"/>
      <c r="BB92" s="1609"/>
      <c r="BC92" s="1609"/>
      <c r="BD92" s="1609">
        <v>2105</v>
      </c>
      <c r="BE92" s="1609"/>
      <c r="BF92" s="1609"/>
      <c r="BG92" s="1609"/>
      <c r="BH92" s="1609"/>
      <c r="BI92" s="1609"/>
      <c r="BJ92" s="1609"/>
      <c r="BK92" s="1609"/>
      <c r="BL92" s="1609"/>
      <c r="BM92" s="1609"/>
      <c r="BN92" s="1609"/>
      <c r="BO92" s="1609"/>
      <c r="BP92" s="1607">
        <v>6658</v>
      </c>
      <c r="BQ92" s="1607"/>
      <c r="BR92" s="1607"/>
      <c r="BS92" s="1607"/>
      <c r="BT92" s="1607"/>
      <c r="BU92" s="1607"/>
      <c r="BV92" s="1607"/>
      <c r="BW92" s="1607"/>
      <c r="BX92" s="1607"/>
      <c r="BY92" s="1607"/>
      <c r="BZ92" s="1607"/>
      <c r="CA92" s="1607"/>
      <c r="CB92" s="509"/>
      <c r="CC92" s="509"/>
    </row>
    <row r="93" spans="1:81" s="381" customFormat="1" ht="13.35" customHeight="1">
      <c r="A93" s="522"/>
      <c r="B93" s="522" t="s">
        <v>47</v>
      </c>
      <c r="C93" s="1617">
        <v>103684</v>
      </c>
      <c r="D93" s="1617"/>
      <c r="E93" s="1617"/>
      <c r="F93" s="1617"/>
      <c r="G93" s="1617"/>
      <c r="H93" s="1617"/>
      <c r="I93" s="1617"/>
      <c r="J93" s="1608"/>
      <c r="K93" s="1608"/>
      <c r="L93" s="1617">
        <v>51682</v>
      </c>
      <c r="M93" s="1617"/>
      <c r="N93" s="1617"/>
      <c r="O93" s="1617"/>
      <c r="P93" s="1617"/>
      <c r="Q93" s="1617"/>
      <c r="R93" s="1617"/>
      <c r="S93" s="1608"/>
      <c r="T93" s="1608"/>
      <c r="U93" s="1617">
        <v>1797</v>
      </c>
      <c r="V93" s="1617"/>
      <c r="W93" s="1617"/>
      <c r="X93" s="1617"/>
      <c r="Y93" s="1617"/>
      <c r="Z93" s="1617"/>
      <c r="AA93" s="1617"/>
      <c r="AB93" s="1617"/>
      <c r="AC93" s="1617"/>
      <c r="AD93" s="1608"/>
      <c r="AE93" s="1608"/>
      <c r="AF93" s="1609">
        <v>3804</v>
      </c>
      <c r="AG93" s="1609"/>
      <c r="AH93" s="1609"/>
      <c r="AI93" s="1609"/>
      <c r="AJ93" s="1609"/>
      <c r="AK93" s="1609"/>
      <c r="AL93" s="1609"/>
      <c r="AM93" s="1609"/>
      <c r="AN93" s="1609"/>
      <c r="AO93" s="1609"/>
      <c r="AP93" s="1608"/>
      <c r="AQ93" s="1608"/>
      <c r="AR93" s="1609">
        <v>1756</v>
      </c>
      <c r="AS93" s="1609"/>
      <c r="AT93" s="1609"/>
      <c r="AU93" s="1609"/>
      <c r="AV93" s="1609"/>
      <c r="AW93" s="1609"/>
      <c r="AX93" s="1609"/>
      <c r="AY93" s="1609"/>
      <c r="AZ93" s="1609"/>
      <c r="BA93" s="1609"/>
      <c r="BB93" s="1609"/>
      <c r="BC93" s="1609"/>
      <c r="BD93" s="1609">
        <v>3025</v>
      </c>
      <c r="BE93" s="1609"/>
      <c r="BF93" s="1609"/>
      <c r="BG93" s="1609"/>
      <c r="BH93" s="1609"/>
      <c r="BI93" s="1609"/>
      <c r="BJ93" s="1609"/>
      <c r="BK93" s="1609"/>
      <c r="BL93" s="1609"/>
      <c r="BM93" s="1609"/>
      <c r="BN93" s="1609"/>
      <c r="BO93" s="1609"/>
      <c r="BP93" s="1607">
        <v>7490</v>
      </c>
      <c r="BQ93" s="1607"/>
      <c r="BR93" s="1607"/>
      <c r="BS93" s="1607"/>
      <c r="BT93" s="1607"/>
      <c r="BU93" s="1607"/>
      <c r="BV93" s="1607"/>
      <c r="BW93" s="1607"/>
      <c r="BX93" s="1607"/>
      <c r="BY93" s="1607"/>
      <c r="BZ93" s="1607"/>
      <c r="CA93" s="1607"/>
      <c r="CB93" s="521"/>
      <c r="CC93" s="521"/>
    </row>
    <row r="94" spans="1:81" s="381" customFormat="1" ht="13.35" customHeight="1">
      <c r="A94" s="537"/>
      <c r="B94" s="537" t="s">
        <v>237</v>
      </c>
      <c r="C94" s="1617">
        <v>112918</v>
      </c>
      <c r="D94" s="1617"/>
      <c r="E94" s="1617"/>
      <c r="F94" s="1617"/>
      <c r="G94" s="1617"/>
      <c r="H94" s="1617"/>
      <c r="I94" s="1617"/>
      <c r="J94" s="1608"/>
      <c r="K94" s="1608"/>
      <c r="L94" s="1617">
        <v>58531</v>
      </c>
      <c r="M94" s="1617"/>
      <c r="N94" s="1617"/>
      <c r="O94" s="1617"/>
      <c r="P94" s="1617"/>
      <c r="Q94" s="1617"/>
      <c r="R94" s="1617"/>
      <c r="S94" s="1608"/>
      <c r="T94" s="1608"/>
      <c r="U94" s="1617">
        <v>1870</v>
      </c>
      <c r="V94" s="1617"/>
      <c r="W94" s="1617"/>
      <c r="X94" s="1617"/>
      <c r="Y94" s="1617"/>
      <c r="Z94" s="1617"/>
      <c r="AA94" s="1617"/>
      <c r="AB94" s="1617"/>
      <c r="AC94" s="1617"/>
      <c r="AD94" s="1608"/>
      <c r="AE94" s="1608"/>
      <c r="AF94" s="1609">
        <v>3776</v>
      </c>
      <c r="AG94" s="1609"/>
      <c r="AH94" s="1609"/>
      <c r="AI94" s="1609"/>
      <c r="AJ94" s="1609"/>
      <c r="AK94" s="1609"/>
      <c r="AL94" s="1609"/>
      <c r="AM94" s="1609"/>
      <c r="AN94" s="1609"/>
      <c r="AO94" s="1609"/>
      <c r="AP94" s="1608"/>
      <c r="AQ94" s="1608"/>
      <c r="AR94" s="1609">
        <v>1610</v>
      </c>
      <c r="AS94" s="1609"/>
      <c r="AT94" s="1609"/>
      <c r="AU94" s="1609"/>
      <c r="AV94" s="1609"/>
      <c r="AW94" s="1609"/>
      <c r="AX94" s="1609"/>
      <c r="AY94" s="1609"/>
      <c r="AZ94" s="1609"/>
      <c r="BA94" s="1609"/>
      <c r="BB94" s="1609"/>
      <c r="BC94" s="1609"/>
      <c r="BD94" s="1609">
        <v>2397</v>
      </c>
      <c r="BE94" s="1609"/>
      <c r="BF94" s="1609"/>
      <c r="BG94" s="1609"/>
      <c r="BH94" s="1609"/>
      <c r="BI94" s="1609"/>
      <c r="BJ94" s="1609"/>
      <c r="BK94" s="1609"/>
      <c r="BL94" s="1609"/>
      <c r="BM94" s="1609"/>
      <c r="BN94" s="1609"/>
      <c r="BO94" s="1609"/>
      <c r="BP94" s="1607">
        <v>7601</v>
      </c>
      <c r="BQ94" s="1607"/>
      <c r="BR94" s="1607"/>
      <c r="BS94" s="1607"/>
      <c r="BT94" s="1607"/>
      <c r="BU94" s="1607"/>
      <c r="BV94" s="1607"/>
      <c r="BW94" s="1607"/>
      <c r="BX94" s="1607"/>
      <c r="BY94" s="1607"/>
      <c r="BZ94" s="1607"/>
      <c r="CA94" s="1607"/>
      <c r="CB94" s="538"/>
      <c r="CC94" s="538"/>
    </row>
    <row r="95" spans="1:81" s="381" customFormat="1" ht="13.35" customHeight="1">
      <c r="A95" s="563"/>
      <c r="B95" s="563" t="s">
        <v>394</v>
      </c>
      <c r="C95" s="1617">
        <v>121352</v>
      </c>
      <c r="D95" s="1617"/>
      <c r="E95" s="1617"/>
      <c r="F95" s="1617"/>
      <c r="G95" s="1617"/>
      <c r="H95" s="1617"/>
      <c r="I95" s="1617"/>
      <c r="J95" s="1608"/>
      <c r="K95" s="1608"/>
      <c r="L95" s="1617">
        <v>44680</v>
      </c>
      <c r="M95" s="1617"/>
      <c r="N95" s="1617"/>
      <c r="O95" s="1617"/>
      <c r="P95" s="1617"/>
      <c r="Q95" s="1617"/>
      <c r="R95" s="1617"/>
      <c r="S95" s="1608"/>
      <c r="T95" s="1608"/>
      <c r="U95" s="1617">
        <v>1828</v>
      </c>
      <c r="V95" s="1617"/>
      <c r="W95" s="1617"/>
      <c r="X95" s="1617"/>
      <c r="Y95" s="1617"/>
      <c r="Z95" s="1617"/>
      <c r="AA95" s="1617"/>
      <c r="AB95" s="1617"/>
      <c r="AC95" s="1617"/>
      <c r="AD95" s="1608"/>
      <c r="AE95" s="1608"/>
      <c r="AF95" s="1609">
        <v>3809</v>
      </c>
      <c r="AG95" s="1609"/>
      <c r="AH95" s="1609"/>
      <c r="AI95" s="1609"/>
      <c r="AJ95" s="1609"/>
      <c r="AK95" s="1609"/>
      <c r="AL95" s="1609"/>
      <c r="AM95" s="1609"/>
      <c r="AN95" s="1609"/>
      <c r="AO95" s="1609"/>
      <c r="AP95" s="1608"/>
      <c r="AQ95" s="1608"/>
      <c r="AR95" s="1609">
        <v>1670</v>
      </c>
      <c r="AS95" s="1609"/>
      <c r="AT95" s="1609"/>
      <c r="AU95" s="1609"/>
      <c r="AV95" s="1609"/>
      <c r="AW95" s="1609"/>
      <c r="AX95" s="1609"/>
      <c r="AY95" s="1609"/>
      <c r="AZ95" s="1609"/>
      <c r="BA95" s="1609"/>
      <c r="BB95" s="1609"/>
      <c r="BC95" s="1609"/>
      <c r="BD95" s="1609">
        <v>1984</v>
      </c>
      <c r="BE95" s="1609"/>
      <c r="BF95" s="1609"/>
      <c r="BG95" s="1609"/>
      <c r="BH95" s="1609"/>
      <c r="BI95" s="1609"/>
      <c r="BJ95" s="1609"/>
      <c r="BK95" s="1609"/>
      <c r="BL95" s="1609"/>
      <c r="BM95" s="1609"/>
      <c r="BN95" s="1609"/>
      <c r="BO95" s="1609"/>
      <c r="BP95" s="1607">
        <v>7310</v>
      </c>
      <c r="BQ95" s="1607"/>
      <c r="BR95" s="1607"/>
      <c r="BS95" s="1607"/>
      <c r="BT95" s="1607"/>
      <c r="BU95" s="1607"/>
      <c r="BV95" s="1607"/>
      <c r="BW95" s="1607"/>
      <c r="BX95" s="1607"/>
      <c r="BY95" s="1607"/>
      <c r="BZ95" s="1607"/>
      <c r="CA95" s="1607"/>
      <c r="CB95" s="567"/>
      <c r="CC95" s="567"/>
    </row>
    <row r="96" spans="1:81" s="381" customFormat="1" ht="13.35" customHeight="1">
      <c r="A96" s="626"/>
      <c r="B96" s="626"/>
      <c r="C96" s="651"/>
      <c r="D96" s="651"/>
      <c r="E96" s="651"/>
      <c r="F96" s="651"/>
      <c r="G96" s="651"/>
      <c r="H96" s="651"/>
      <c r="I96" s="651"/>
      <c r="J96" s="650"/>
      <c r="K96" s="650"/>
      <c r="L96" s="651"/>
      <c r="M96" s="651"/>
      <c r="N96" s="651"/>
      <c r="O96" s="651"/>
      <c r="P96" s="651"/>
      <c r="Q96" s="651"/>
      <c r="R96" s="651"/>
      <c r="S96" s="650"/>
      <c r="T96" s="650"/>
      <c r="U96" s="651"/>
      <c r="V96" s="651"/>
      <c r="W96" s="651"/>
      <c r="X96" s="651"/>
      <c r="Y96" s="651"/>
      <c r="Z96" s="651"/>
      <c r="AA96" s="651"/>
      <c r="AB96" s="651"/>
      <c r="AC96" s="651"/>
      <c r="AD96" s="650"/>
      <c r="AE96" s="650"/>
      <c r="AF96" s="623"/>
      <c r="AG96" s="623"/>
      <c r="AH96" s="623"/>
      <c r="AI96" s="623"/>
      <c r="AJ96" s="623"/>
      <c r="AK96" s="623"/>
      <c r="AL96" s="623"/>
      <c r="AM96" s="623"/>
      <c r="AN96" s="623"/>
      <c r="AO96" s="623"/>
      <c r="AP96" s="625"/>
      <c r="AQ96" s="625"/>
      <c r="AR96" s="623"/>
      <c r="AS96" s="623"/>
      <c r="AT96" s="623"/>
      <c r="AU96" s="623"/>
      <c r="AV96" s="623"/>
      <c r="AW96" s="623"/>
      <c r="AX96" s="623"/>
      <c r="AY96" s="623"/>
      <c r="AZ96" s="623"/>
      <c r="BA96" s="623"/>
      <c r="BB96" s="623"/>
      <c r="BC96" s="623"/>
      <c r="BD96" s="623"/>
      <c r="BE96" s="623"/>
      <c r="BF96" s="623"/>
      <c r="BG96" s="623"/>
      <c r="BH96" s="623"/>
      <c r="BI96" s="623"/>
      <c r="BJ96" s="623"/>
      <c r="BK96" s="623"/>
      <c r="BL96" s="623"/>
      <c r="BM96" s="623"/>
      <c r="BN96" s="623"/>
      <c r="BO96" s="623"/>
      <c r="BP96" s="624"/>
      <c r="BQ96" s="624"/>
      <c r="BR96" s="624"/>
      <c r="BS96" s="624"/>
      <c r="BT96" s="624"/>
      <c r="BU96" s="624"/>
      <c r="BV96" s="624"/>
      <c r="BW96" s="624"/>
      <c r="BX96" s="624"/>
      <c r="BY96" s="624"/>
      <c r="BZ96" s="624"/>
      <c r="CA96" s="624"/>
      <c r="CB96" s="627"/>
      <c r="CC96" s="627"/>
    </row>
    <row r="97" spans="1:81" s="381" customFormat="1" ht="13.35" customHeight="1">
      <c r="A97" s="626">
        <v>2020</v>
      </c>
      <c r="B97" s="626" t="s">
        <v>395</v>
      </c>
      <c r="C97" s="1617">
        <v>92497</v>
      </c>
      <c r="D97" s="1617"/>
      <c r="E97" s="1617"/>
      <c r="F97" s="1617"/>
      <c r="G97" s="1617"/>
      <c r="H97" s="1617"/>
      <c r="I97" s="1617"/>
      <c r="J97" s="1608"/>
      <c r="K97" s="1608"/>
      <c r="L97" s="1617">
        <v>33793</v>
      </c>
      <c r="M97" s="1617"/>
      <c r="N97" s="1617"/>
      <c r="O97" s="1617"/>
      <c r="P97" s="1617"/>
      <c r="Q97" s="1617"/>
      <c r="R97" s="1617"/>
      <c r="S97" s="1608"/>
      <c r="T97" s="1608"/>
      <c r="U97" s="1606" t="s">
        <v>238</v>
      </c>
      <c r="V97" s="1606"/>
      <c r="W97" s="1606"/>
      <c r="X97" s="1606"/>
      <c r="Y97" s="1606"/>
      <c r="Z97" s="1606"/>
      <c r="AA97" s="1606"/>
      <c r="AB97" s="1606"/>
      <c r="AC97" s="1606"/>
      <c r="AD97" s="1608"/>
      <c r="AE97" s="1608"/>
      <c r="AF97" s="1609">
        <v>3953</v>
      </c>
      <c r="AG97" s="1609"/>
      <c r="AH97" s="1609"/>
      <c r="AI97" s="1609"/>
      <c r="AJ97" s="1609"/>
      <c r="AK97" s="1609"/>
      <c r="AL97" s="1609"/>
      <c r="AM97" s="1609"/>
      <c r="AN97" s="1609"/>
      <c r="AO97" s="1609"/>
      <c r="AP97" s="1608"/>
      <c r="AQ97" s="1608"/>
      <c r="AR97" s="1609">
        <v>1905</v>
      </c>
      <c r="AS97" s="1609"/>
      <c r="AT97" s="1609"/>
      <c r="AU97" s="1609"/>
      <c r="AV97" s="1609"/>
      <c r="AW97" s="1609"/>
      <c r="AX97" s="1609"/>
      <c r="AY97" s="1609"/>
      <c r="AZ97" s="1609"/>
      <c r="BA97" s="1609"/>
      <c r="BB97" s="1609"/>
      <c r="BC97" s="1609"/>
      <c r="BD97" s="1609">
        <v>2676</v>
      </c>
      <c r="BE97" s="1609"/>
      <c r="BF97" s="1609"/>
      <c r="BG97" s="1609"/>
      <c r="BH97" s="1609"/>
      <c r="BI97" s="1609"/>
      <c r="BJ97" s="1609"/>
      <c r="BK97" s="1609"/>
      <c r="BL97" s="1609"/>
      <c r="BM97" s="1609"/>
      <c r="BN97" s="1609"/>
      <c r="BO97" s="1609"/>
      <c r="BP97" s="1607">
        <v>6700</v>
      </c>
      <c r="BQ97" s="1607"/>
      <c r="BR97" s="1607"/>
      <c r="BS97" s="1607"/>
      <c r="BT97" s="1607"/>
      <c r="BU97" s="1607"/>
      <c r="BV97" s="1607"/>
      <c r="BW97" s="1607"/>
      <c r="BX97" s="1607"/>
      <c r="BY97" s="1607"/>
      <c r="BZ97" s="1607"/>
      <c r="CA97" s="1607"/>
      <c r="CB97" s="627"/>
      <c r="CC97" s="627"/>
    </row>
    <row r="98" spans="1:81" s="381" customFormat="1" ht="13.35" customHeight="1">
      <c r="A98" s="647"/>
      <c r="B98" s="647" t="s">
        <v>47</v>
      </c>
      <c r="C98" s="1617">
        <v>101677</v>
      </c>
      <c r="D98" s="1617"/>
      <c r="E98" s="1617"/>
      <c r="F98" s="1617"/>
      <c r="G98" s="1617"/>
      <c r="H98" s="1617"/>
      <c r="I98" s="1617"/>
      <c r="J98" s="1608"/>
      <c r="K98" s="1608"/>
      <c r="L98" s="1617">
        <v>36315</v>
      </c>
      <c r="M98" s="1617"/>
      <c r="N98" s="1617"/>
      <c r="O98" s="1617"/>
      <c r="P98" s="1617"/>
      <c r="Q98" s="1617"/>
      <c r="R98" s="1617"/>
      <c r="S98" s="1608"/>
      <c r="T98" s="1608"/>
      <c r="U98" s="1617">
        <v>1669</v>
      </c>
      <c r="V98" s="1617"/>
      <c r="W98" s="1617"/>
      <c r="X98" s="1617"/>
      <c r="Y98" s="1617"/>
      <c r="Z98" s="1617"/>
      <c r="AA98" s="1617"/>
      <c r="AB98" s="1617"/>
      <c r="AC98" s="1617"/>
      <c r="AD98" s="1608"/>
      <c r="AE98" s="1608"/>
      <c r="AF98" s="1609">
        <v>3832</v>
      </c>
      <c r="AG98" s="1609"/>
      <c r="AH98" s="1609"/>
      <c r="AI98" s="1609"/>
      <c r="AJ98" s="1609"/>
      <c r="AK98" s="1609"/>
      <c r="AL98" s="1609"/>
      <c r="AM98" s="1609"/>
      <c r="AN98" s="1609"/>
      <c r="AO98" s="1609"/>
      <c r="AP98" s="1608"/>
      <c r="AQ98" s="1608"/>
      <c r="AR98" s="1609">
        <v>1708</v>
      </c>
      <c r="AS98" s="1609"/>
      <c r="AT98" s="1609"/>
      <c r="AU98" s="1609"/>
      <c r="AV98" s="1609"/>
      <c r="AW98" s="1609"/>
      <c r="AX98" s="1609"/>
      <c r="AY98" s="1609"/>
      <c r="AZ98" s="1609"/>
      <c r="BA98" s="1609"/>
      <c r="BB98" s="1609"/>
      <c r="BC98" s="1609"/>
      <c r="BD98" s="1609">
        <v>1505</v>
      </c>
      <c r="BE98" s="1609"/>
      <c r="BF98" s="1609"/>
      <c r="BG98" s="1609"/>
      <c r="BH98" s="1609"/>
      <c r="BI98" s="1609"/>
      <c r="BJ98" s="1609"/>
      <c r="BK98" s="1609"/>
      <c r="BL98" s="1609"/>
      <c r="BM98" s="1609"/>
      <c r="BN98" s="1609"/>
      <c r="BO98" s="1609"/>
      <c r="BP98" s="1607">
        <v>7088</v>
      </c>
      <c r="BQ98" s="1607"/>
      <c r="BR98" s="1607"/>
      <c r="BS98" s="1607"/>
      <c r="BT98" s="1607"/>
      <c r="BU98" s="1607"/>
      <c r="BV98" s="1607"/>
      <c r="BW98" s="1607"/>
      <c r="BX98" s="1607"/>
      <c r="BY98" s="1607"/>
      <c r="BZ98" s="1607"/>
      <c r="CA98" s="1607"/>
      <c r="CB98" s="646"/>
      <c r="CC98" s="646"/>
    </row>
    <row r="99" spans="1:81" s="381" customFormat="1" ht="13.35" customHeight="1">
      <c r="A99" s="672"/>
      <c r="B99" s="672" t="s">
        <v>237</v>
      </c>
      <c r="C99" s="1617">
        <v>104729</v>
      </c>
      <c r="D99" s="1617"/>
      <c r="E99" s="1617"/>
      <c r="F99" s="1617"/>
      <c r="G99" s="1617"/>
      <c r="H99" s="1617"/>
      <c r="I99" s="1617"/>
      <c r="J99" s="1608"/>
      <c r="K99" s="1608"/>
      <c r="L99" s="1617">
        <v>39811</v>
      </c>
      <c r="M99" s="1617"/>
      <c r="N99" s="1617"/>
      <c r="O99" s="1617"/>
      <c r="P99" s="1617"/>
      <c r="Q99" s="1617"/>
      <c r="R99" s="1617"/>
      <c r="S99" s="1608"/>
      <c r="T99" s="1608"/>
      <c r="U99" s="1617">
        <v>1890</v>
      </c>
      <c r="V99" s="1617"/>
      <c r="W99" s="1617"/>
      <c r="X99" s="1617"/>
      <c r="Y99" s="1617"/>
      <c r="Z99" s="1617"/>
      <c r="AA99" s="1617"/>
      <c r="AB99" s="1617"/>
      <c r="AC99" s="1617"/>
      <c r="AD99" s="1608"/>
      <c r="AE99" s="1608"/>
      <c r="AF99" s="1609">
        <v>3899</v>
      </c>
      <c r="AG99" s="1609"/>
      <c r="AH99" s="1609"/>
      <c r="AI99" s="1609"/>
      <c r="AJ99" s="1609"/>
      <c r="AK99" s="1609"/>
      <c r="AL99" s="1609"/>
      <c r="AM99" s="1609"/>
      <c r="AN99" s="1609"/>
      <c r="AO99" s="1609"/>
      <c r="AP99" s="1608"/>
      <c r="AQ99" s="1608"/>
      <c r="AR99" s="1609">
        <v>1761</v>
      </c>
      <c r="AS99" s="1609"/>
      <c r="AT99" s="1609"/>
      <c r="AU99" s="1609"/>
      <c r="AV99" s="1609"/>
      <c r="AW99" s="1609"/>
      <c r="AX99" s="1609"/>
      <c r="AY99" s="1609"/>
      <c r="AZ99" s="1609"/>
      <c r="BA99" s="1609"/>
      <c r="BB99" s="1609"/>
      <c r="BC99" s="1609"/>
      <c r="BD99" s="1609">
        <v>1202</v>
      </c>
      <c r="BE99" s="1609"/>
      <c r="BF99" s="1609"/>
      <c r="BG99" s="1609"/>
      <c r="BH99" s="1609"/>
      <c r="BI99" s="1609"/>
      <c r="BJ99" s="1609"/>
      <c r="BK99" s="1609"/>
      <c r="BL99" s="1609"/>
      <c r="BM99" s="1609"/>
      <c r="BN99" s="1609"/>
      <c r="BO99" s="1609"/>
      <c r="BP99" s="1607">
        <v>7940</v>
      </c>
      <c r="BQ99" s="1607"/>
      <c r="BR99" s="1607"/>
      <c r="BS99" s="1607"/>
      <c r="BT99" s="1607"/>
      <c r="BU99" s="1607"/>
      <c r="BV99" s="1607"/>
      <c r="BW99" s="1607"/>
      <c r="BX99" s="1607"/>
      <c r="BY99" s="1607"/>
      <c r="BZ99" s="1607"/>
      <c r="CA99" s="1607"/>
      <c r="CB99" s="671"/>
      <c r="CC99" s="671"/>
    </row>
    <row r="100" spans="1:81" s="381" customFormat="1" ht="13.35" customHeight="1">
      <c r="A100" s="765"/>
      <c r="B100" s="765" t="s">
        <v>394</v>
      </c>
      <c r="C100" s="1617">
        <v>113885</v>
      </c>
      <c r="D100" s="1617"/>
      <c r="E100" s="1617"/>
      <c r="F100" s="1617"/>
      <c r="G100" s="1617"/>
      <c r="H100" s="1617"/>
      <c r="I100" s="1617"/>
      <c r="J100" s="1608"/>
      <c r="K100" s="1608"/>
      <c r="L100" s="1617">
        <v>40779</v>
      </c>
      <c r="M100" s="1617"/>
      <c r="N100" s="1617"/>
      <c r="O100" s="1617"/>
      <c r="P100" s="1617"/>
      <c r="Q100" s="1617"/>
      <c r="R100" s="1617"/>
      <c r="S100" s="1608"/>
      <c r="T100" s="1608"/>
      <c r="U100" s="1606" t="s">
        <v>238</v>
      </c>
      <c r="V100" s="1606"/>
      <c r="W100" s="1606"/>
      <c r="X100" s="1606"/>
      <c r="Y100" s="1606"/>
      <c r="Z100" s="1606"/>
      <c r="AA100" s="1606"/>
      <c r="AB100" s="1606"/>
      <c r="AC100" s="1606"/>
      <c r="AD100" s="1608"/>
      <c r="AE100" s="1608"/>
      <c r="AF100" s="1609">
        <v>4149</v>
      </c>
      <c r="AG100" s="1609"/>
      <c r="AH100" s="1609"/>
      <c r="AI100" s="1609"/>
      <c r="AJ100" s="1609"/>
      <c r="AK100" s="1609"/>
      <c r="AL100" s="1609"/>
      <c r="AM100" s="1609"/>
      <c r="AN100" s="1609"/>
      <c r="AO100" s="1609"/>
      <c r="AP100" s="1608"/>
      <c r="AQ100" s="1608"/>
      <c r="AR100" s="1609">
        <v>1926</v>
      </c>
      <c r="AS100" s="1609"/>
      <c r="AT100" s="1609"/>
      <c r="AU100" s="1609"/>
      <c r="AV100" s="1609"/>
      <c r="AW100" s="1609"/>
      <c r="AX100" s="1609"/>
      <c r="AY100" s="1609"/>
      <c r="AZ100" s="1609"/>
      <c r="BA100" s="1609"/>
      <c r="BB100" s="1609"/>
      <c r="BC100" s="1609"/>
      <c r="BD100" s="1609">
        <v>1493</v>
      </c>
      <c r="BE100" s="1609"/>
      <c r="BF100" s="1609"/>
      <c r="BG100" s="1609"/>
      <c r="BH100" s="1609"/>
      <c r="BI100" s="1609"/>
      <c r="BJ100" s="1609"/>
      <c r="BK100" s="1609"/>
      <c r="BL100" s="1609"/>
      <c r="BM100" s="1609"/>
      <c r="BN100" s="1609"/>
      <c r="BO100" s="1609"/>
      <c r="BP100" s="1607">
        <v>7948</v>
      </c>
      <c r="BQ100" s="1607"/>
      <c r="BR100" s="1607"/>
      <c r="BS100" s="1607"/>
      <c r="BT100" s="1607"/>
      <c r="BU100" s="1607"/>
      <c r="BV100" s="1607"/>
      <c r="BW100" s="1607"/>
      <c r="BX100" s="1607"/>
      <c r="BY100" s="1607"/>
      <c r="BZ100" s="1607"/>
      <c r="CA100" s="1607"/>
      <c r="CB100" s="764"/>
      <c r="CC100" s="764"/>
    </row>
    <row r="101" spans="1:81" s="381" customFormat="1" ht="13.35" customHeight="1">
      <c r="A101" s="833"/>
      <c r="B101" s="833"/>
      <c r="C101" s="834"/>
      <c r="D101" s="834"/>
      <c r="E101" s="834"/>
      <c r="F101" s="834"/>
      <c r="G101" s="834"/>
      <c r="H101" s="834"/>
      <c r="I101" s="834"/>
      <c r="J101" s="830"/>
      <c r="K101" s="830"/>
      <c r="L101" s="834"/>
      <c r="M101" s="834"/>
      <c r="N101" s="834"/>
      <c r="O101" s="834"/>
      <c r="P101" s="834"/>
      <c r="Q101" s="834"/>
      <c r="R101" s="834"/>
      <c r="S101" s="830"/>
      <c r="T101" s="830"/>
      <c r="U101" s="834"/>
      <c r="V101" s="834"/>
      <c r="W101" s="834"/>
      <c r="X101" s="834"/>
      <c r="Y101" s="834"/>
      <c r="Z101" s="834"/>
      <c r="AA101" s="834"/>
      <c r="AB101" s="834"/>
      <c r="AC101" s="834"/>
      <c r="AD101" s="830"/>
      <c r="AE101" s="830"/>
      <c r="AF101" s="831"/>
      <c r="AG101" s="831"/>
      <c r="AH101" s="831"/>
      <c r="AI101" s="831"/>
      <c r="AJ101" s="831"/>
      <c r="AK101" s="831"/>
      <c r="AL101" s="831"/>
      <c r="AM101" s="831"/>
      <c r="AN101" s="831"/>
      <c r="AO101" s="831"/>
      <c r="AP101" s="830"/>
      <c r="AQ101" s="830"/>
      <c r="AR101" s="831"/>
      <c r="AS101" s="831"/>
      <c r="AT101" s="831"/>
      <c r="AU101" s="831"/>
      <c r="AV101" s="831"/>
      <c r="AW101" s="831"/>
      <c r="AX101" s="831"/>
      <c r="AY101" s="831"/>
      <c r="AZ101" s="831"/>
      <c r="BA101" s="831"/>
      <c r="BB101" s="831"/>
      <c r="BC101" s="831"/>
      <c r="BD101" s="831"/>
      <c r="BE101" s="831"/>
      <c r="BF101" s="831"/>
      <c r="BG101" s="831"/>
      <c r="BH101" s="831"/>
      <c r="BI101" s="831"/>
      <c r="BJ101" s="831"/>
      <c r="BK101" s="831"/>
      <c r="BL101" s="831"/>
      <c r="BM101" s="831"/>
      <c r="BN101" s="831"/>
      <c r="BO101" s="831"/>
      <c r="BP101" s="829"/>
      <c r="BQ101" s="829"/>
      <c r="BR101" s="829"/>
      <c r="BS101" s="829"/>
      <c r="BT101" s="829"/>
      <c r="BU101" s="829"/>
      <c r="BV101" s="829"/>
      <c r="BW101" s="829"/>
      <c r="BX101" s="829"/>
      <c r="BY101" s="829"/>
      <c r="BZ101" s="829"/>
      <c r="CA101" s="829"/>
      <c r="CB101" s="832"/>
      <c r="CC101" s="832"/>
    </row>
    <row r="102" spans="1:81" s="381" customFormat="1" ht="13.35" customHeight="1">
      <c r="A102" s="833">
        <v>2021</v>
      </c>
      <c r="B102" s="833" t="s">
        <v>395</v>
      </c>
      <c r="C102" s="1617">
        <v>85651</v>
      </c>
      <c r="D102" s="1617"/>
      <c r="E102" s="1617"/>
      <c r="F102" s="1617"/>
      <c r="G102" s="1617"/>
      <c r="H102" s="1617"/>
      <c r="I102" s="1617"/>
      <c r="J102" s="1608"/>
      <c r="K102" s="1608"/>
      <c r="L102" s="1617">
        <v>28873</v>
      </c>
      <c r="M102" s="1617"/>
      <c r="N102" s="1617"/>
      <c r="O102" s="1617"/>
      <c r="P102" s="1617"/>
      <c r="Q102" s="1617"/>
      <c r="R102" s="1617"/>
      <c r="S102" s="1608"/>
      <c r="T102" s="1608"/>
      <c r="U102" s="1606" t="s">
        <v>238</v>
      </c>
      <c r="V102" s="1606"/>
      <c r="W102" s="1606"/>
      <c r="X102" s="1606"/>
      <c r="Y102" s="1606"/>
      <c r="Z102" s="1606"/>
      <c r="AA102" s="1606"/>
      <c r="AB102" s="1606"/>
      <c r="AC102" s="1606"/>
      <c r="AD102" s="1608"/>
      <c r="AE102" s="1608"/>
      <c r="AF102" s="1609">
        <v>4371</v>
      </c>
      <c r="AG102" s="1609"/>
      <c r="AH102" s="1609"/>
      <c r="AI102" s="1609"/>
      <c r="AJ102" s="1609"/>
      <c r="AK102" s="1609"/>
      <c r="AL102" s="1609"/>
      <c r="AM102" s="1609"/>
      <c r="AN102" s="1609"/>
      <c r="AO102" s="1609"/>
      <c r="AP102" s="1608"/>
      <c r="AQ102" s="1608"/>
      <c r="AR102" s="1609">
        <v>1911</v>
      </c>
      <c r="AS102" s="1609"/>
      <c r="AT102" s="1609"/>
      <c r="AU102" s="1609"/>
      <c r="AV102" s="1609"/>
      <c r="AW102" s="1609"/>
      <c r="AX102" s="1609"/>
      <c r="AY102" s="1609"/>
      <c r="AZ102" s="1609"/>
      <c r="BA102" s="1609"/>
      <c r="BB102" s="1609"/>
      <c r="BC102" s="1609"/>
      <c r="BD102" s="1609">
        <v>1634</v>
      </c>
      <c r="BE102" s="1609"/>
      <c r="BF102" s="1609"/>
      <c r="BG102" s="1609"/>
      <c r="BH102" s="1609"/>
      <c r="BI102" s="1609"/>
      <c r="BJ102" s="1609"/>
      <c r="BK102" s="1609"/>
      <c r="BL102" s="1609"/>
      <c r="BM102" s="1609"/>
      <c r="BN102" s="1609"/>
      <c r="BO102" s="1609"/>
      <c r="BP102" s="1607">
        <v>7156</v>
      </c>
      <c r="BQ102" s="1607"/>
      <c r="BR102" s="1607"/>
      <c r="BS102" s="1607"/>
      <c r="BT102" s="1607"/>
      <c r="BU102" s="1607"/>
      <c r="BV102" s="1607"/>
      <c r="BW102" s="1607"/>
      <c r="BX102" s="1607"/>
      <c r="BY102" s="1607"/>
      <c r="BZ102" s="1607"/>
      <c r="CA102" s="1607"/>
      <c r="CB102" s="832"/>
      <c r="CC102" s="832"/>
    </row>
    <row r="103" spans="1:81" s="381" customFormat="1" ht="13.35" customHeight="1">
      <c r="A103" s="909"/>
      <c r="B103" s="909" t="s">
        <v>47</v>
      </c>
      <c r="C103" s="1617">
        <v>99052</v>
      </c>
      <c r="D103" s="1617"/>
      <c r="E103" s="1617"/>
      <c r="F103" s="1617"/>
      <c r="G103" s="1617"/>
      <c r="H103" s="1617"/>
      <c r="I103" s="1617"/>
      <c r="J103" s="1608" t="s">
        <v>1698</v>
      </c>
      <c r="K103" s="1608"/>
      <c r="L103" s="1617">
        <v>35366</v>
      </c>
      <c r="M103" s="1617"/>
      <c r="N103" s="1617"/>
      <c r="O103" s="1617"/>
      <c r="P103" s="1617"/>
      <c r="Q103" s="1617"/>
      <c r="R103" s="1617"/>
      <c r="S103" s="1608"/>
      <c r="T103" s="1608"/>
      <c r="U103" s="1617">
        <v>1870</v>
      </c>
      <c r="V103" s="1617"/>
      <c r="W103" s="1617"/>
      <c r="X103" s="1617"/>
      <c r="Y103" s="1617"/>
      <c r="Z103" s="1617"/>
      <c r="AA103" s="1617"/>
      <c r="AB103" s="1617"/>
      <c r="AC103" s="1617"/>
      <c r="AD103" s="1608"/>
      <c r="AE103" s="1608"/>
      <c r="AF103" s="1609">
        <v>4287</v>
      </c>
      <c r="AG103" s="1609"/>
      <c r="AH103" s="1609"/>
      <c r="AI103" s="1609"/>
      <c r="AJ103" s="1609"/>
      <c r="AK103" s="1609"/>
      <c r="AL103" s="1609"/>
      <c r="AM103" s="1609"/>
      <c r="AN103" s="1609"/>
      <c r="AO103" s="1609"/>
      <c r="AP103" s="1608"/>
      <c r="AQ103" s="1608"/>
      <c r="AR103" s="1609">
        <v>1675</v>
      </c>
      <c r="AS103" s="1609"/>
      <c r="AT103" s="1609"/>
      <c r="AU103" s="1609"/>
      <c r="AV103" s="1609"/>
      <c r="AW103" s="1609"/>
      <c r="AX103" s="1609"/>
      <c r="AY103" s="1609"/>
      <c r="AZ103" s="1609"/>
      <c r="BA103" s="1609"/>
      <c r="BB103" s="1609"/>
      <c r="BC103" s="1609"/>
      <c r="BD103" s="1609">
        <v>1990</v>
      </c>
      <c r="BE103" s="1609"/>
      <c r="BF103" s="1609"/>
      <c r="BG103" s="1609"/>
      <c r="BH103" s="1609"/>
      <c r="BI103" s="1609"/>
      <c r="BJ103" s="1609"/>
      <c r="BK103" s="1609"/>
      <c r="BL103" s="1609"/>
      <c r="BM103" s="1609"/>
      <c r="BN103" s="1609"/>
      <c r="BO103" s="1609"/>
      <c r="BP103" s="1607">
        <v>8157</v>
      </c>
      <c r="BQ103" s="1607"/>
      <c r="BR103" s="1607"/>
      <c r="BS103" s="1607"/>
      <c r="BT103" s="1607"/>
      <c r="BU103" s="1607"/>
      <c r="BV103" s="1607"/>
      <c r="BW103" s="1607"/>
      <c r="BX103" s="1607"/>
      <c r="BY103" s="1607"/>
      <c r="BZ103" s="1607"/>
      <c r="CA103" s="1607"/>
      <c r="CB103" s="908" t="s">
        <v>1698</v>
      </c>
      <c r="CC103" s="908"/>
    </row>
    <row r="104" spans="1:81" s="381" customFormat="1" ht="13.35" customHeight="1">
      <c r="A104" s="1047"/>
      <c r="B104" s="1047" t="s">
        <v>237</v>
      </c>
      <c r="C104" s="1617">
        <v>99901</v>
      </c>
      <c r="D104" s="1617"/>
      <c r="E104" s="1617"/>
      <c r="F104" s="1617"/>
      <c r="G104" s="1617"/>
      <c r="H104" s="1617"/>
      <c r="I104" s="1617"/>
      <c r="J104" s="1608"/>
      <c r="K104" s="1608"/>
      <c r="L104" s="1617">
        <v>43209</v>
      </c>
      <c r="M104" s="1617"/>
      <c r="N104" s="1617"/>
      <c r="O104" s="1617"/>
      <c r="P104" s="1617"/>
      <c r="Q104" s="1617"/>
      <c r="R104" s="1617"/>
      <c r="S104" s="1608"/>
      <c r="T104" s="1608"/>
      <c r="U104" s="1606" t="s">
        <v>238</v>
      </c>
      <c r="V104" s="1606"/>
      <c r="W104" s="1606"/>
      <c r="X104" s="1606"/>
      <c r="Y104" s="1606"/>
      <c r="Z104" s="1606"/>
      <c r="AA104" s="1606"/>
      <c r="AB104" s="1606"/>
      <c r="AC104" s="1606"/>
      <c r="AD104" s="1608"/>
      <c r="AE104" s="1608"/>
      <c r="AF104" s="1609">
        <v>4116</v>
      </c>
      <c r="AG104" s="1609"/>
      <c r="AH104" s="1609"/>
      <c r="AI104" s="1609"/>
      <c r="AJ104" s="1609"/>
      <c r="AK104" s="1609"/>
      <c r="AL104" s="1609"/>
      <c r="AM104" s="1609"/>
      <c r="AN104" s="1609"/>
      <c r="AO104" s="1609"/>
      <c r="AP104" s="1608"/>
      <c r="AQ104" s="1608"/>
      <c r="AR104" s="1609">
        <v>1569</v>
      </c>
      <c r="AS104" s="1609"/>
      <c r="AT104" s="1609"/>
      <c r="AU104" s="1609"/>
      <c r="AV104" s="1609"/>
      <c r="AW104" s="1609"/>
      <c r="AX104" s="1609"/>
      <c r="AY104" s="1609"/>
      <c r="AZ104" s="1609"/>
      <c r="BA104" s="1609"/>
      <c r="BB104" s="1609"/>
      <c r="BC104" s="1609"/>
      <c r="BD104" s="1609">
        <v>1928</v>
      </c>
      <c r="BE104" s="1609"/>
      <c r="BF104" s="1609"/>
      <c r="BG104" s="1609"/>
      <c r="BH104" s="1609"/>
      <c r="BI104" s="1609"/>
      <c r="BJ104" s="1609"/>
      <c r="BK104" s="1609"/>
      <c r="BL104" s="1609"/>
      <c r="BM104" s="1609"/>
      <c r="BN104" s="1609"/>
      <c r="BO104" s="1609"/>
      <c r="BP104" s="1607">
        <v>8954</v>
      </c>
      <c r="BQ104" s="1607"/>
      <c r="BR104" s="1607"/>
      <c r="BS104" s="1607"/>
      <c r="BT104" s="1607"/>
      <c r="BU104" s="1607"/>
      <c r="BV104" s="1607"/>
      <c r="BW104" s="1607"/>
      <c r="BX104" s="1607"/>
      <c r="BY104" s="1607"/>
      <c r="BZ104" s="1607"/>
      <c r="CA104" s="1607"/>
      <c r="CB104" s="1046"/>
      <c r="CC104" s="1046"/>
    </row>
    <row r="105" spans="1:81" s="221" customFormat="1" ht="13.35" customHeight="1">
      <c r="A105" s="209"/>
      <c r="B105" s="209"/>
      <c r="C105" s="316"/>
      <c r="D105" s="316"/>
      <c r="E105" s="316"/>
      <c r="F105" s="316"/>
      <c r="G105" s="316"/>
      <c r="H105" s="316"/>
      <c r="I105" s="316"/>
      <c r="J105" s="316"/>
      <c r="K105" s="316"/>
      <c r="L105" s="316"/>
      <c r="M105" s="316"/>
      <c r="N105" s="316"/>
      <c r="O105" s="316"/>
      <c r="P105" s="316"/>
      <c r="Q105" s="316"/>
      <c r="R105" s="316"/>
      <c r="S105" s="316"/>
      <c r="T105" s="316"/>
      <c r="U105" s="316"/>
      <c r="V105" s="316"/>
      <c r="W105" s="316"/>
      <c r="X105" s="316"/>
      <c r="Y105" s="316"/>
      <c r="Z105" s="316"/>
      <c r="AA105" s="316"/>
      <c r="AB105" s="316"/>
      <c r="AC105" s="316"/>
      <c r="AD105" s="316"/>
      <c r="AE105" s="316"/>
      <c r="AF105" s="316"/>
      <c r="AG105" s="316"/>
      <c r="AH105" s="316"/>
      <c r="AI105" s="316"/>
      <c r="AJ105" s="316"/>
      <c r="AK105" s="316"/>
      <c r="AL105" s="316"/>
      <c r="AM105" s="316"/>
      <c r="AN105" s="316"/>
      <c r="AO105" s="316"/>
      <c r="AP105" s="316"/>
      <c r="AQ105" s="316"/>
      <c r="AR105" s="316"/>
      <c r="AS105" s="316"/>
      <c r="AT105" s="316"/>
      <c r="AU105" s="316"/>
      <c r="AV105" s="316"/>
      <c r="AW105" s="316"/>
      <c r="AX105" s="316"/>
      <c r="AY105" s="316"/>
      <c r="AZ105" s="316"/>
      <c r="BA105" s="316"/>
      <c r="BB105" s="316"/>
      <c r="BC105" s="316"/>
      <c r="BD105" s="316"/>
      <c r="BE105" s="316"/>
      <c r="BF105" s="316"/>
      <c r="BG105" s="316"/>
      <c r="BH105" s="316"/>
      <c r="BI105" s="316"/>
      <c r="BJ105" s="316"/>
      <c r="BK105" s="316"/>
      <c r="BL105" s="316"/>
      <c r="BM105" s="316"/>
      <c r="BN105" s="316"/>
      <c r="BO105" s="316"/>
      <c r="BP105" s="316"/>
      <c r="BQ105" s="316"/>
      <c r="BR105" s="316"/>
      <c r="BS105" s="316"/>
      <c r="BT105" s="316"/>
      <c r="BU105" s="316"/>
      <c r="BV105" s="316"/>
      <c r="BW105" s="316"/>
      <c r="BX105" s="316"/>
      <c r="BY105" s="316"/>
      <c r="BZ105" s="316"/>
      <c r="CA105" s="316"/>
      <c r="CB105" s="316"/>
      <c r="CC105" s="316"/>
    </row>
    <row r="106" spans="1:81" s="221" customFormat="1" ht="13.35" customHeight="1">
      <c r="A106" s="221" t="s">
        <v>476</v>
      </c>
      <c r="B106" s="317"/>
      <c r="C106" s="316"/>
      <c r="D106" s="316"/>
      <c r="E106" s="316"/>
      <c r="F106" s="316"/>
      <c r="G106" s="316"/>
      <c r="H106" s="316"/>
      <c r="I106" s="316"/>
      <c r="J106" s="316"/>
      <c r="K106" s="316"/>
      <c r="L106" s="316"/>
      <c r="M106" s="316"/>
      <c r="N106" s="316"/>
      <c r="O106" s="316"/>
      <c r="P106" s="316"/>
      <c r="Q106" s="316"/>
      <c r="R106" s="316"/>
      <c r="S106" s="316"/>
      <c r="T106" s="316"/>
      <c r="U106" s="316"/>
      <c r="V106" s="316"/>
      <c r="W106" s="316"/>
      <c r="X106" s="316"/>
      <c r="Y106" s="316"/>
      <c r="Z106" s="316"/>
      <c r="AA106" s="316"/>
      <c r="AB106" s="316"/>
      <c r="AC106" s="316"/>
      <c r="AD106" s="316"/>
      <c r="AE106" s="316"/>
      <c r="AF106" s="316"/>
      <c r="AG106" s="316"/>
      <c r="AH106" s="316"/>
      <c r="AI106" s="316"/>
      <c r="AJ106" s="316"/>
      <c r="AK106" s="316"/>
      <c r="AL106" s="316"/>
      <c r="AM106" s="316"/>
      <c r="AN106" s="316"/>
      <c r="AO106" s="316"/>
      <c r="AP106" s="316"/>
      <c r="AQ106" s="316"/>
      <c r="AR106" s="316"/>
      <c r="AS106" s="316"/>
      <c r="AT106" s="316"/>
      <c r="AU106" s="316"/>
      <c r="AV106" s="316"/>
      <c r="AW106" s="316"/>
      <c r="AX106" s="316"/>
      <c r="AY106" s="316"/>
      <c r="AZ106" s="316"/>
      <c r="BA106" s="316"/>
      <c r="BB106" s="316"/>
      <c r="BC106" s="316"/>
      <c r="BD106" s="316"/>
      <c r="BE106" s="316"/>
      <c r="BF106" s="316"/>
      <c r="BG106" s="316"/>
      <c r="BH106" s="316"/>
      <c r="BI106" s="316"/>
      <c r="BJ106" s="316"/>
      <c r="BK106" s="316"/>
      <c r="BL106" s="316"/>
      <c r="BM106" s="316"/>
      <c r="BN106" s="316"/>
      <c r="BO106" s="316"/>
      <c r="BP106" s="316"/>
      <c r="BQ106" s="316"/>
      <c r="BR106" s="316"/>
      <c r="BS106" s="316"/>
      <c r="BT106" s="316"/>
      <c r="BU106" s="316"/>
      <c r="BV106" s="316"/>
      <c r="BW106" s="316"/>
      <c r="BX106" s="316"/>
      <c r="BY106" s="316"/>
      <c r="BZ106" s="316"/>
      <c r="CA106" s="316"/>
      <c r="CB106" s="316"/>
      <c r="CC106" s="316"/>
    </row>
    <row r="107" spans="1:81" s="221" customFormat="1" ht="13.35" customHeight="1">
      <c r="A107" s="221" t="s">
        <v>1648</v>
      </c>
      <c r="B107" s="317"/>
      <c r="C107" s="316"/>
      <c r="D107" s="316"/>
      <c r="E107" s="316"/>
      <c r="F107" s="316"/>
      <c r="G107" s="316"/>
      <c r="H107" s="316"/>
      <c r="I107" s="316"/>
      <c r="J107" s="316"/>
      <c r="K107" s="316"/>
      <c r="L107" s="316"/>
      <c r="M107" s="316"/>
      <c r="N107" s="316"/>
      <c r="O107" s="316"/>
      <c r="P107" s="316"/>
      <c r="Q107" s="316"/>
      <c r="R107" s="316"/>
      <c r="S107" s="316"/>
      <c r="T107" s="316"/>
      <c r="U107" s="316"/>
      <c r="V107" s="316"/>
      <c r="W107" s="316"/>
      <c r="X107" s="316"/>
      <c r="Y107" s="316"/>
      <c r="Z107" s="316"/>
      <c r="AA107" s="316"/>
      <c r="AB107" s="316"/>
      <c r="AC107" s="316"/>
      <c r="AD107" s="316"/>
      <c r="AE107" s="316"/>
      <c r="AF107" s="316"/>
      <c r="AG107" s="316"/>
      <c r="AH107" s="316"/>
      <c r="AI107" s="316"/>
      <c r="AJ107" s="316"/>
      <c r="AK107" s="316"/>
      <c r="AL107" s="316"/>
      <c r="AM107" s="316"/>
      <c r="AN107" s="316"/>
      <c r="AO107" s="316"/>
      <c r="AP107" s="316"/>
      <c r="AQ107" s="316"/>
      <c r="AR107" s="316"/>
      <c r="AS107" s="316"/>
      <c r="AT107" s="316"/>
      <c r="AU107" s="316"/>
      <c r="AV107" s="316"/>
      <c r="AW107" s="316"/>
      <c r="AX107" s="316"/>
      <c r="AY107" s="316"/>
      <c r="AZ107" s="316"/>
      <c r="BA107" s="316"/>
      <c r="BB107" s="316"/>
      <c r="BC107" s="316"/>
      <c r="BD107" s="316"/>
      <c r="BE107" s="316"/>
      <c r="BF107" s="316"/>
      <c r="BG107" s="316"/>
      <c r="BH107" s="316"/>
      <c r="BI107" s="316"/>
      <c r="BJ107" s="316"/>
      <c r="BK107" s="316"/>
      <c r="BL107" s="316"/>
      <c r="BM107" s="316"/>
      <c r="BN107" s="316"/>
      <c r="BO107" s="316"/>
      <c r="BP107" s="316"/>
      <c r="BQ107" s="316"/>
      <c r="BR107" s="316"/>
      <c r="BS107" s="316"/>
      <c r="BT107" s="316"/>
      <c r="BU107" s="316"/>
      <c r="BV107" s="316"/>
      <c r="BW107" s="316"/>
      <c r="BX107" s="316"/>
      <c r="BY107" s="316"/>
      <c r="BZ107" s="316"/>
      <c r="CA107" s="316"/>
      <c r="CB107" s="316"/>
      <c r="CC107" s="316"/>
    </row>
    <row r="108" spans="1:81" s="221" customFormat="1" ht="13.35" customHeight="1">
      <c r="A108" s="221" t="s">
        <v>1002</v>
      </c>
      <c r="C108" s="316"/>
      <c r="D108" s="316"/>
      <c r="E108" s="316"/>
      <c r="F108" s="316"/>
      <c r="G108" s="316"/>
      <c r="H108" s="316"/>
      <c r="I108" s="316"/>
      <c r="J108" s="316"/>
      <c r="K108" s="316"/>
      <c r="L108" s="316"/>
      <c r="M108" s="316"/>
      <c r="N108" s="316"/>
      <c r="O108" s="316"/>
      <c r="P108" s="316"/>
      <c r="Q108" s="316"/>
      <c r="R108" s="316"/>
      <c r="S108" s="316"/>
      <c r="T108" s="316"/>
      <c r="U108" s="316"/>
      <c r="V108" s="316"/>
      <c r="W108" s="316"/>
      <c r="X108" s="316"/>
      <c r="Y108" s="316"/>
      <c r="Z108" s="316"/>
      <c r="AA108" s="316"/>
      <c r="AB108" s="316"/>
      <c r="AC108" s="316"/>
      <c r="AD108" s="316"/>
      <c r="AE108" s="316"/>
      <c r="AF108" s="316"/>
      <c r="AG108" s="316"/>
      <c r="AH108" s="316"/>
      <c r="AI108" s="316"/>
      <c r="AJ108" s="316"/>
      <c r="AK108" s="316"/>
      <c r="AL108" s="316"/>
      <c r="AM108" s="316"/>
      <c r="AN108" s="316"/>
      <c r="AO108" s="316"/>
      <c r="AP108" s="316"/>
      <c r="AQ108" s="316"/>
      <c r="AR108" s="316"/>
      <c r="AS108" s="316"/>
      <c r="AT108" s="316"/>
      <c r="AU108" s="316"/>
      <c r="AV108" s="316"/>
      <c r="AW108" s="316"/>
      <c r="AX108" s="316"/>
      <c r="AY108" s="316"/>
      <c r="AZ108" s="316"/>
      <c r="BA108" s="316"/>
      <c r="BB108" s="316"/>
      <c r="BC108" s="316"/>
      <c r="BD108" s="316"/>
      <c r="BE108" s="316"/>
      <c r="BF108" s="316"/>
      <c r="BG108" s="316"/>
      <c r="BH108" s="316"/>
      <c r="BI108" s="316"/>
      <c r="BJ108" s="316"/>
      <c r="BK108" s="316"/>
      <c r="BL108" s="316"/>
      <c r="BM108" s="316"/>
      <c r="BN108" s="316"/>
      <c r="BO108" s="316"/>
      <c r="BP108" s="316"/>
      <c r="BQ108" s="316"/>
      <c r="BR108" s="316"/>
      <c r="BS108" s="316"/>
      <c r="BT108" s="316"/>
      <c r="BU108" s="316"/>
      <c r="BV108" s="316"/>
      <c r="BW108" s="316"/>
      <c r="BX108" s="316"/>
      <c r="BY108" s="316"/>
      <c r="BZ108" s="316"/>
      <c r="CA108" s="316"/>
      <c r="CB108" s="316"/>
      <c r="CC108" s="316"/>
    </row>
    <row r="109" spans="1:81" ht="13.35" customHeight="1">
      <c r="A109" s="221" t="s">
        <v>1642</v>
      </c>
      <c r="B109" s="317"/>
      <c r="C109" s="317"/>
      <c r="D109" s="317"/>
      <c r="E109" s="317"/>
      <c r="F109" s="317"/>
      <c r="G109" s="317"/>
      <c r="H109" s="317"/>
      <c r="I109" s="317"/>
      <c r="J109" s="317"/>
      <c r="K109" s="317"/>
      <c r="L109" s="317"/>
      <c r="M109" s="317"/>
      <c r="N109" s="317"/>
      <c r="O109" s="317"/>
      <c r="P109" s="317"/>
      <c r="Q109" s="317"/>
      <c r="R109" s="317"/>
      <c r="S109" s="317"/>
      <c r="T109" s="317"/>
      <c r="U109" s="317"/>
      <c r="V109" s="317"/>
      <c r="W109" s="317"/>
      <c r="X109" s="317"/>
      <c r="Y109" s="317"/>
      <c r="Z109" s="317"/>
      <c r="AA109" s="317"/>
      <c r="AB109" s="317"/>
      <c r="AC109" s="317"/>
      <c r="AD109" s="317"/>
      <c r="AE109" s="317"/>
      <c r="AF109" s="317"/>
      <c r="AG109" s="317"/>
      <c r="AH109" s="317"/>
      <c r="AI109" s="317"/>
      <c r="AJ109" s="317"/>
      <c r="AK109" s="317"/>
      <c r="AL109" s="317"/>
      <c r="AM109" s="317"/>
      <c r="AN109" s="317"/>
      <c r="AO109" s="317"/>
      <c r="AP109" s="317"/>
      <c r="AQ109" s="317"/>
      <c r="AR109" s="317"/>
      <c r="AS109" s="317"/>
      <c r="AT109" s="317"/>
      <c r="AU109" s="317"/>
      <c r="AV109" s="317"/>
      <c r="AW109" s="317"/>
      <c r="AX109" s="317"/>
      <c r="AY109" s="317"/>
      <c r="AZ109" s="317"/>
      <c r="BA109" s="317"/>
      <c r="BB109" s="317"/>
      <c r="BC109" s="317"/>
      <c r="BD109" s="317"/>
      <c r="BE109" s="317"/>
      <c r="BF109" s="317"/>
      <c r="BG109" s="317"/>
      <c r="BH109" s="317"/>
      <c r="BI109" s="317"/>
      <c r="BJ109" s="317"/>
      <c r="BK109" s="317"/>
      <c r="BL109" s="317"/>
      <c r="BM109" s="317"/>
      <c r="BN109" s="317"/>
      <c r="BO109" s="317"/>
      <c r="BP109" s="317"/>
      <c r="BQ109" s="317"/>
      <c r="BR109" s="317"/>
      <c r="BS109" s="317"/>
      <c r="BT109" s="317"/>
      <c r="BU109" s="317"/>
      <c r="BV109" s="317"/>
      <c r="BW109" s="317"/>
      <c r="BX109" s="317"/>
      <c r="BY109" s="317"/>
      <c r="BZ109" s="317"/>
      <c r="CA109" s="1626"/>
      <c r="CB109" s="1626"/>
      <c r="CC109" s="1626"/>
    </row>
    <row r="110" spans="1:81" s="524" customFormat="1" ht="13.35" customHeight="1">
      <c r="A110" s="221" t="s">
        <v>1467</v>
      </c>
      <c r="B110" s="522"/>
      <c r="C110" s="522"/>
      <c r="D110" s="522"/>
      <c r="E110" s="522"/>
      <c r="F110" s="522"/>
      <c r="G110" s="522"/>
      <c r="H110" s="522"/>
      <c r="I110" s="522"/>
      <c r="J110" s="522"/>
      <c r="K110" s="522"/>
      <c r="L110" s="522"/>
      <c r="M110" s="522"/>
      <c r="N110" s="522"/>
      <c r="O110" s="522"/>
      <c r="P110" s="522"/>
      <c r="Q110" s="522"/>
      <c r="R110" s="522"/>
      <c r="S110" s="522"/>
      <c r="T110" s="522"/>
      <c r="U110" s="522"/>
      <c r="V110" s="522"/>
      <c r="W110" s="522"/>
      <c r="X110" s="522"/>
      <c r="Y110" s="522"/>
      <c r="Z110" s="522"/>
      <c r="AA110" s="522"/>
      <c r="AB110" s="522"/>
      <c r="AC110" s="522"/>
      <c r="AD110" s="522"/>
      <c r="AE110" s="522"/>
      <c r="AF110" s="522"/>
      <c r="AG110" s="522"/>
      <c r="AH110" s="522"/>
      <c r="AI110" s="522"/>
      <c r="AJ110" s="522"/>
      <c r="AK110" s="522"/>
      <c r="AL110" s="522"/>
      <c r="AM110" s="522"/>
      <c r="AN110" s="522"/>
      <c r="AO110" s="522"/>
      <c r="AP110" s="522"/>
      <c r="AQ110" s="522"/>
      <c r="AR110" s="522"/>
      <c r="AS110" s="522"/>
      <c r="AT110" s="522"/>
      <c r="AU110" s="522"/>
      <c r="AV110" s="522"/>
      <c r="AW110" s="522"/>
      <c r="AX110" s="522"/>
      <c r="AY110" s="522"/>
      <c r="AZ110" s="522"/>
      <c r="BA110" s="522"/>
      <c r="BB110" s="522"/>
      <c r="BC110" s="522"/>
      <c r="BD110" s="522"/>
      <c r="BE110" s="522"/>
      <c r="BF110" s="522"/>
      <c r="BG110" s="522"/>
      <c r="BH110" s="522"/>
      <c r="BI110" s="522"/>
      <c r="BJ110" s="522"/>
      <c r="BK110" s="522"/>
      <c r="BL110" s="522"/>
      <c r="BM110" s="522"/>
      <c r="BN110" s="522"/>
      <c r="BO110" s="522"/>
      <c r="BP110" s="522"/>
      <c r="BQ110" s="522"/>
      <c r="BR110" s="522"/>
      <c r="BS110" s="522"/>
      <c r="BT110" s="522"/>
      <c r="BU110" s="522"/>
      <c r="BV110" s="522"/>
      <c r="BW110" s="522"/>
      <c r="BX110" s="522"/>
      <c r="BY110" s="522"/>
      <c r="BZ110" s="522"/>
      <c r="CA110" s="523"/>
      <c r="CB110" s="523"/>
      <c r="CC110" s="523"/>
    </row>
    <row r="111" spans="1:81" ht="14.1" customHeight="1">
      <c r="A111" s="1613" t="s">
        <v>1733</v>
      </c>
      <c r="B111" s="1613"/>
      <c r="C111" s="1613"/>
      <c r="D111" s="1613"/>
      <c r="E111" s="1613"/>
      <c r="F111" s="1613"/>
      <c r="G111" s="1613"/>
      <c r="H111" s="1613"/>
      <c r="I111" s="1613"/>
      <c r="J111" s="1613"/>
      <c r="K111" s="1613"/>
      <c r="L111" s="1613"/>
      <c r="M111" s="1613"/>
      <c r="N111" s="1613"/>
      <c r="O111" s="1613"/>
      <c r="P111" s="1613"/>
      <c r="Q111" s="1613"/>
      <c r="R111" s="1613"/>
      <c r="S111" s="1613"/>
      <c r="T111" s="1613"/>
      <c r="U111" s="1613"/>
      <c r="V111" s="1613"/>
      <c r="W111" s="1613"/>
      <c r="X111" s="1613"/>
      <c r="Y111" s="1613"/>
      <c r="Z111" s="1613"/>
      <c r="AA111" s="1613"/>
      <c r="AB111" s="1613"/>
      <c r="AC111" s="1613"/>
      <c r="AD111" s="1613"/>
      <c r="AE111" s="1613"/>
      <c r="AF111" s="1613"/>
      <c r="AG111" s="1613"/>
      <c r="AH111" s="1613"/>
      <c r="AI111" s="1613"/>
      <c r="AJ111" s="1613"/>
      <c r="AK111" s="1613"/>
      <c r="AL111" s="1613"/>
      <c r="AM111" s="1613"/>
      <c r="AN111" s="1613"/>
      <c r="AO111" s="1613"/>
      <c r="AP111" s="1613"/>
      <c r="AQ111" s="1613"/>
      <c r="AR111" s="1613"/>
      <c r="AS111" s="1613"/>
      <c r="AT111" s="1613"/>
      <c r="AU111" s="1613"/>
      <c r="AV111" s="1613"/>
      <c r="AW111" s="1613"/>
      <c r="AX111" s="1613"/>
      <c r="AY111" s="1613"/>
      <c r="AZ111" s="1613"/>
      <c r="BA111" s="1613"/>
      <c r="BB111" s="1613"/>
      <c r="BC111" s="1613"/>
      <c r="BD111" s="1613"/>
      <c r="BE111" s="1613"/>
      <c r="BF111" s="1613"/>
      <c r="BG111" s="1613"/>
      <c r="BH111" s="1613"/>
      <c r="BI111" s="1613"/>
      <c r="BJ111" s="1613"/>
      <c r="BK111" s="1613"/>
      <c r="BL111" s="1613"/>
      <c r="BM111" s="1613"/>
      <c r="BN111" s="1613"/>
      <c r="BO111" s="1613"/>
      <c r="BP111" s="1613"/>
      <c r="BQ111" s="1613"/>
      <c r="BR111" s="1613"/>
      <c r="BS111" s="1613"/>
      <c r="BT111" s="1613"/>
      <c r="BU111" s="1613"/>
      <c r="BV111" s="1613"/>
      <c r="BW111" s="1613"/>
      <c r="BX111" s="1613"/>
      <c r="BY111" s="1613"/>
      <c r="BZ111" s="1613"/>
      <c r="CA111" s="1613"/>
      <c r="CB111" s="1613"/>
      <c r="CC111" s="1613"/>
    </row>
  </sheetData>
  <mergeCells count="700">
    <mergeCell ref="BB103:BC103"/>
    <mergeCell ref="BD103:BM103"/>
    <mergeCell ref="BN103:BO103"/>
    <mergeCell ref="BP103:CA103"/>
    <mergeCell ref="C52:I52"/>
    <mergeCell ref="J52:K52"/>
    <mergeCell ref="L52:R52"/>
    <mergeCell ref="S52:T52"/>
    <mergeCell ref="U52:AA52"/>
    <mergeCell ref="C103:I103"/>
    <mergeCell ref="J103:K103"/>
    <mergeCell ref="L103:R103"/>
    <mergeCell ref="S103:T103"/>
    <mergeCell ref="U103:AC103"/>
    <mergeCell ref="AD103:AE103"/>
    <mergeCell ref="AF103:AO103"/>
    <mergeCell ref="AP103:AQ103"/>
    <mergeCell ref="AR103:BA103"/>
    <mergeCell ref="U93:AC93"/>
    <mergeCell ref="J92:K92"/>
    <mergeCell ref="J85:K85"/>
    <mergeCell ref="C54:J54"/>
    <mergeCell ref="S92:T92"/>
    <mergeCell ref="U92:AC92"/>
    <mergeCell ref="BD100:BM100"/>
    <mergeCell ref="BD80:BM80"/>
    <mergeCell ref="J93:K93"/>
    <mergeCell ref="L93:R93"/>
    <mergeCell ref="S93:T93"/>
    <mergeCell ref="BB79:BC79"/>
    <mergeCell ref="BD79:BM79"/>
    <mergeCell ref="AP87:AQ87"/>
    <mergeCell ref="AR87:BA87"/>
    <mergeCell ref="AD93:AE93"/>
    <mergeCell ref="AF93:AO93"/>
    <mergeCell ref="AD92:AE92"/>
    <mergeCell ref="AF92:AO92"/>
    <mergeCell ref="AD90:AE90"/>
    <mergeCell ref="AR80:BA80"/>
    <mergeCell ref="AF83:AO83"/>
    <mergeCell ref="AP83:AQ83"/>
    <mergeCell ref="AR83:BA83"/>
    <mergeCell ref="BB83:BC83"/>
    <mergeCell ref="BB100:BC100"/>
    <mergeCell ref="U99:AC99"/>
    <mergeCell ref="AD99:AE99"/>
    <mergeCell ref="AF99:AO99"/>
    <mergeCell ref="AP99:AQ99"/>
    <mergeCell ref="BP99:CA99"/>
    <mergeCell ref="BP89:CA89"/>
    <mergeCell ref="BB92:BC92"/>
    <mergeCell ref="BD92:BM92"/>
    <mergeCell ref="BN92:BO92"/>
    <mergeCell ref="BP92:CA92"/>
    <mergeCell ref="BD95:BM95"/>
    <mergeCell ref="BN95:BO95"/>
    <mergeCell ref="BB94:BC94"/>
    <mergeCell ref="BD94:BM94"/>
    <mergeCell ref="BN94:BO94"/>
    <mergeCell ref="BN99:BO99"/>
    <mergeCell ref="BB95:BC95"/>
    <mergeCell ref="BP94:CA94"/>
    <mergeCell ref="BN97:BO97"/>
    <mergeCell ref="BP97:CA97"/>
    <mergeCell ref="AR99:BA99"/>
    <mergeCell ref="AP100:AQ100"/>
    <mergeCell ref="AR100:BA100"/>
    <mergeCell ref="C49:I49"/>
    <mergeCell ref="J49:K49"/>
    <mergeCell ref="L49:R49"/>
    <mergeCell ref="S49:T49"/>
    <mergeCell ref="U49:AA49"/>
    <mergeCell ref="C99:I99"/>
    <mergeCell ref="J99:K99"/>
    <mergeCell ref="L99:R99"/>
    <mergeCell ref="S99:T99"/>
    <mergeCell ref="C98:I98"/>
    <mergeCell ref="L98:R98"/>
    <mergeCell ref="S98:T98"/>
    <mergeCell ref="U98:AC98"/>
    <mergeCell ref="L80:R80"/>
    <mergeCell ref="S80:T80"/>
    <mergeCell ref="L85:R85"/>
    <mergeCell ref="J83:K83"/>
    <mergeCell ref="C82:I82"/>
    <mergeCell ref="J82:K82"/>
    <mergeCell ref="C80:I80"/>
    <mergeCell ref="J80:K80"/>
    <mergeCell ref="C100:I100"/>
    <mergeCell ref="J100:K100"/>
    <mergeCell ref="L100:R100"/>
    <mergeCell ref="S100:T100"/>
    <mergeCell ref="U100:AC100"/>
    <mergeCell ref="AD100:AE100"/>
    <mergeCell ref="AF100:AO100"/>
    <mergeCell ref="S85:T85"/>
    <mergeCell ref="L83:R83"/>
    <mergeCell ref="S83:T83"/>
    <mergeCell ref="C93:I93"/>
    <mergeCell ref="J98:K98"/>
    <mergeCell ref="L92:R92"/>
    <mergeCell ref="C83:I83"/>
    <mergeCell ref="U90:AC90"/>
    <mergeCell ref="U84:AC84"/>
    <mergeCell ref="AD84:AE84"/>
    <mergeCell ref="AF84:AO84"/>
    <mergeCell ref="C85:I85"/>
    <mergeCell ref="J87:K87"/>
    <mergeCell ref="L87:R87"/>
    <mergeCell ref="S87:T87"/>
    <mergeCell ref="U87:AC87"/>
    <mergeCell ref="AD87:AE87"/>
    <mergeCell ref="BP78:CB78"/>
    <mergeCell ref="BS47:BT47"/>
    <mergeCell ref="BU47:CA47"/>
    <mergeCell ref="BU48:CA48"/>
    <mergeCell ref="AW48:AX48"/>
    <mergeCell ref="AY48:BF48"/>
    <mergeCell ref="BG48:BH48"/>
    <mergeCell ref="BI48:BR48"/>
    <mergeCell ref="AN48:AV48"/>
    <mergeCell ref="BS49:BT49"/>
    <mergeCell ref="BS48:BT48"/>
    <mergeCell ref="AW49:AX49"/>
    <mergeCell ref="AY49:BF49"/>
    <mergeCell ref="BG49:BH49"/>
    <mergeCell ref="BU49:CA49"/>
    <mergeCell ref="AF71:AQ72"/>
    <mergeCell ref="BD69:BO70"/>
    <mergeCell ref="BP67:CC68"/>
    <mergeCell ref="BP69:CC70"/>
    <mergeCell ref="AD49:AK49"/>
    <mergeCell ref="AL49:AM49"/>
    <mergeCell ref="AN49:AV49"/>
    <mergeCell ref="AR78:BB78"/>
    <mergeCell ref="AW47:AX47"/>
    <mergeCell ref="BN79:BO79"/>
    <mergeCell ref="BB80:BC80"/>
    <mergeCell ref="U80:AC80"/>
    <mergeCell ref="AD80:AE80"/>
    <mergeCell ref="BN89:BO89"/>
    <mergeCell ref="BB88:BC88"/>
    <mergeCell ref="BD88:BM88"/>
    <mergeCell ref="BN88:BO88"/>
    <mergeCell ref="U85:AC85"/>
    <mergeCell ref="AD85:AE85"/>
    <mergeCell ref="U83:AC83"/>
    <mergeCell ref="AD83:AE83"/>
    <mergeCell ref="BN82:BO82"/>
    <mergeCell ref="BD82:BM82"/>
    <mergeCell ref="AD79:AE79"/>
    <mergeCell ref="AF79:AO79"/>
    <mergeCell ref="AD88:AE88"/>
    <mergeCell ref="AF88:AO88"/>
    <mergeCell ref="BB89:BC89"/>
    <mergeCell ref="BD89:BM89"/>
    <mergeCell ref="AR89:BA89"/>
    <mergeCell ref="BN80:BO80"/>
    <mergeCell ref="AP79:AQ79"/>
    <mergeCell ref="AR79:BA79"/>
    <mergeCell ref="S82:T82"/>
    <mergeCell ref="U82:AC82"/>
    <mergeCell ref="AD82:AE82"/>
    <mergeCell ref="C79:I79"/>
    <mergeCell ref="J79:K79"/>
    <mergeCell ref="L79:R79"/>
    <mergeCell ref="S79:T79"/>
    <mergeCell ref="U79:AC79"/>
    <mergeCell ref="L48:R48"/>
    <mergeCell ref="S48:T48"/>
    <mergeCell ref="U48:AA48"/>
    <mergeCell ref="AD48:AK48"/>
    <mergeCell ref="L82:R82"/>
    <mergeCell ref="AB52:AC52"/>
    <mergeCell ref="L54:S54"/>
    <mergeCell ref="C53:I53"/>
    <mergeCell ref="J53:K53"/>
    <mergeCell ref="L53:R53"/>
    <mergeCell ref="S53:T53"/>
    <mergeCell ref="AB48:AC48"/>
    <mergeCell ref="L78:S78"/>
    <mergeCell ref="C47:I47"/>
    <mergeCell ref="J47:K47"/>
    <mergeCell ref="U78:AD78"/>
    <mergeCell ref="C48:I48"/>
    <mergeCell ref="J48:K48"/>
    <mergeCell ref="AB51:AC51"/>
    <mergeCell ref="L47:R47"/>
    <mergeCell ref="S47:T47"/>
    <mergeCell ref="U47:AA47"/>
    <mergeCell ref="AB47:AC47"/>
    <mergeCell ref="AD47:AK47"/>
    <mergeCell ref="L67:T68"/>
    <mergeCell ref="C66:K67"/>
    <mergeCell ref="BP100:CA100"/>
    <mergeCell ref="C92:I92"/>
    <mergeCell ref="AD98:AE98"/>
    <mergeCell ref="AF98:AO98"/>
    <mergeCell ref="AP98:AQ98"/>
    <mergeCell ref="AR98:BA98"/>
    <mergeCell ref="BP88:CA88"/>
    <mergeCell ref="AR88:BA88"/>
    <mergeCell ref="BD87:BM87"/>
    <mergeCell ref="BN87:BO87"/>
    <mergeCell ref="BP87:CA87"/>
    <mergeCell ref="AP88:AQ88"/>
    <mergeCell ref="C90:I90"/>
    <mergeCell ref="J90:K90"/>
    <mergeCell ref="J89:K89"/>
    <mergeCell ref="L89:R89"/>
    <mergeCell ref="S89:T89"/>
    <mergeCell ref="U89:AC89"/>
    <mergeCell ref="AD89:AE89"/>
    <mergeCell ref="AF89:AO89"/>
    <mergeCell ref="AP89:AQ89"/>
    <mergeCell ref="C89:I89"/>
    <mergeCell ref="L90:R90"/>
    <mergeCell ref="S90:T90"/>
    <mergeCell ref="C43:I43"/>
    <mergeCell ref="J43:K43"/>
    <mergeCell ref="L43:R43"/>
    <mergeCell ref="S43:T43"/>
    <mergeCell ref="C44:I44"/>
    <mergeCell ref="J44:K44"/>
    <mergeCell ref="S42:T42"/>
    <mergeCell ref="AB43:AC43"/>
    <mergeCell ref="AD43:AK43"/>
    <mergeCell ref="U43:AA43"/>
    <mergeCell ref="L44:R44"/>
    <mergeCell ref="S44:T44"/>
    <mergeCell ref="C39:I39"/>
    <mergeCell ref="J39:K39"/>
    <mergeCell ref="L39:R39"/>
    <mergeCell ref="S39:T39"/>
    <mergeCell ref="U39:AA39"/>
    <mergeCell ref="AB39:AC39"/>
    <mergeCell ref="AD39:AK39"/>
    <mergeCell ref="C42:I42"/>
    <mergeCell ref="U42:AA42"/>
    <mergeCell ref="AB42:AC42"/>
    <mergeCell ref="AD42:AK42"/>
    <mergeCell ref="CA109:CC109"/>
    <mergeCell ref="AF90:AO90"/>
    <mergeCell ref="AP90:AQ90"/>
    <mergeCell ref="AR90:BA90"/>
    <mergeCell ref="BB90:BC90"/>
    <mergeCell ref="BB93:BC93"/>
    <mergeCell ref="BD93:BM93"/>
    <mergeCell ref="BN93:BO93"/>
    <mergeCell ref="BP93:CA93"/>
    <mergeCell ref="AP92:AQ92"/>
    <mergeCell ref="AR92:BA92"/>
    <mergeCell ref="BN90:BO90"/>
    <mergeCell ref="BP90:CA90"/>
    <mergeCell ref="BD90:BM90"/>
    <mergeCell ref="AP93:AQ93"/>
    <mergeCell ref="AR93:BA93"/>
    <mergeCell ref="BB98:BC98"/>
    <mergeCell ref="BD98:BM98"/>
    <mergeCell ref="BN98:BO98"/>
    <mergeCell ref="BP98:CA98"/>
    <mergeCell ref="BB99:BC99"/>
    <mergeCell ref="BD99:BM99"/>
    <mergeCell ref="BN100:BO100"/>
    <mergeCell ref="BB102:BC102"/>
    <mergeCell ref="J84:K84"/>
    <mergeCell ref="L84:R84"/>
    <mergeCell ref="S84:T84"/>
    <mergeCell ref="C34:I34"/>
    <mergeCell ref="BU41:CA41"/>
    <mergeCell ref="BG42:BH42"/>
    <mergeCell ref="BI42:BR42"/>
    <mergeCell ref="AW41:AX41"/>
    <mergeCell ref="AY41:BF41"/>
    <mergeCell ref="C41:I41"/>
    <mergeCell ref="C38:I38"/>
    <mergeCell ref="C36:I36"/>
    <mergeCell ref="J36:K36"/>
    <mergeCell ref="BS41:BT41"/>
    <mergeCell ref="BI39:BR39"/>
    <mergeCell ref="BS39:BT39"/>
    <mergeCell ref="U41:AA41"/>
    <mergeCell ref="AB41:AC41"/>
    <mergeCell ref="AD41:AK41"/>
    <mergeCell ref="AL41:AM41"/>
    <mergeCell ref="AN41:AV41"/>
    <mergeCell ref="AL42:AM42"/>
    <mergeCell ref="AN42:AV42"/>
    <mergeCell ref="U44:AA44"/>
    <mergeCell ref="AL36:AM36"/>
    <mergeCell ref="AN36:AV36"/>
    <mergeCell ref="AW36:AX36"/>
    <mergeCell ref="AY36:BF36"/>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7:AE68"/>
    <mergeCell ref="AF65:AQ66"/>
    <mergeCell ref="AR65:BC66"/>
    <mergeCell ref="BD65:BO66"/>
    <mergeCell ref="BP65:CC66"/>
    <mergeCell ref="BP75:CC77"/>
    <mergeCell ref="BG36:BH36"/>
    <mergeCell ref="BI36:BR36"/>
    <mergeCell ref="U36:AA36"/>
    <mergeCell ref="AB36:AC36"/>
    <mergeCell ref="S36:T36"/>
    <mergeCell ref="L36:R36"/>
    <mergeCell ref="AD36:AK36"/>
    <mergeCell ref="BS36:BT36"/>
    <mergeCell ref="AY37:BF37"/>
    <mergeCell ref="BG37:BH37"/>
    <mergeCell ref="BI37:BR37"/>
    <mergeCell ref="BU36:CA36"/>
    <mergeCell ref="BG41:BH41"/>
    <mergeCell ref="BI41:BR41"/>
    <mergeCell ref="AW42:AX42"/>
    <mergeCell ref="BU42:CA42"/>
    <mergeCell ref="AW37:AX37"/>
    <mergeCell ref="L42:R42"/>
    <mergeCell ref="BU37:CA37"/>
    <mergeCell ref="BU43:CA43"/>
    <mergeCell ref="BU44:CA44"/>
    <mergeCell ref="L41:R41"/>
    <mergeCell ref="BS34:BT34"/>
    <mergeCell ref="BU34:CA34"/>
    <mergeCell ref="AL32:AM32"/>
    <mergeCell ref="BS33:BT33"/>
    <mergeCell ref="BU33:CA33"/>
    <mergeCell ref="AN33:AV33"/>
    <mergeCell ref="AW33:AX33"/>
    <mergeCell ref="AY33:BF33"/>
    <mergeCell ref="BG33:BH33"/>
    <mergeCell ref="AW32:AX32"/>
    <mergeCell ref="AY32:BF32"/>
    <mergeCell ref="BG32:BH32"/>
    <mergeCell ref="BI32:BR32"/>
    <mergeCell ref="BS32:BT32"/>
    <mergeCell ref="BU32:CA32"/>
    <mergeCell ref="AN32:AV32"/>
    <mergeCell ref="AL34:AM34"/>
    <mergeCell ref="AN34:AV34"/>
    <mergeCell ref="AW34:AX34"/>
    <mergeCell ref="AY34:BF34"/>
    <mergeCell ref="BG34:BH34"/>
    <mergeCell ref="BI34:BR34"/>
    <mergeCell ref="U33:AA33"/>
    <mergeCell ref="AB33:AC33"/>
    <mergeCell ref="AL33:AM33"/>
    <mergeCell ref="BI33:BR33"/>
    <mergeCell ref="BU31:CA31"/>
    <mergeCell ref="AN31:AV31"/>
    <mergeCell ref="AW31:AX31"/>
    <mergeCell ref="AY31:BF31"/>
    <mergeCell ref="BG31:BH31"/>
    <mergeCell ref="AL31:AM31"/>
    <mergeCell ref="AB31:AC31"/>
    <mergeCell ref="BI31:BR31"/>
    <mergeCell ref="BS31:BT31"/>
    <mergeCell ref="C32:I32"/>
    <mergeCell ref="J32:K32"/>
    <mergeCell ref="L32:R32"/>
    <mergeCell ref="S32:T32"/>
    <mergeCell ref="U32:AA32"/>
    <mergeCell ref="AB32:AC32"/>
    <mergeCell ref="AD32:AK32"/>
    <mergeCell ref="AD31:AK31"/>
    <mergeCell ref="J34:K34"/>
    <mergeCell ref="L34:R34"/>
    <mergeCell ref="S34:T34"/>
    <mergeCell ref="U34:AA34"/>
    <mergeCell ref="AB34:AC34"/>
    <mergeCell ref="AD34:AK34"/>
    <mergeCell ref="AD33:AK33"/>
    <mergeCell ref="C33:I33"/>
    <mergeCell ref="J33:K33"/>
    <mergeCell ref="L33:R33"/>
    <mergeCell ref="S33:T33"/>
    <mergeCell ref="C31:I31"/>
    <mergeCell ref="J31:K31"/>
    <mergeCell ref="L31:R31"/>
    <mergeCell ref="S31:T31"/>
    <mergeCell ref="U31:AA31"/>
    <mergeCell ref="C29:I29"/>
    <mergeCell ref="J29:K29"/>
    <mergeCell ref="L29:R29"/>
    <mergeCell ref="S29:T29"/>
    <mergeCell ref="U29:AA29"/>
    <mergeCell ref="AB29:AC29"/>
    <mergeCell ref="AD29:AK29"/>
    <mergeCell ref="BI29:BR29"/>
    <mergeCell ref="BG29:BH29"/>
    <mergeCell ref="AN29:AV29"/>
    <mergeCell ref="AW29:AX29"/>
    <mergeCell ref="AY29:BF29"/>
    <mergeCell ref="BI28:BR28"/>
    <mergeCell ref="AD28:AK28"/>
    <mergeCell ref="AL28:AM28"/>
    <mergeCell ref="AN28:AV28"/>
    <mergeCell ref="AW28:AX28"/>
    <mergeCell ref="BS29:BT29"/>
    <mergeCell ref="AB28:AC28"/>
    <mergeCell ref="BU28:CA28"/>
    <mergeCell ref="BS28:BT28"/>
    <mergeCell ref="AY28:BF28"/>
    <mergeCell ref="BG28:BH28"/>
    <mergeCell ref="BU29:CA29"/>
    <mergeCell ref="AL29:AM29"/>
    <mergeCell ref="C28:I28"/>
    <mergeCell ref="J28:K28"/>
    <mergeCell ref="L28:R28"/>
    <mergeCell ref="S28:T28"/>
    <mergeCell ref="U28:A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BU38:CA38"/>
    <mergeCell ref="BS37:BT37"/>
    <mergeCell ref="AY44:BF44"/>
    <mergeCell ref="BG44:BH44"/>
    <mergeCell ref="AY42:BF42"/>
    <mergeCell ref="BS42:BT42"/>
    <mergeCell ref="AY43:BF43"/>
    <mergeCell ref="BG43:BH43"/>
    <mergeCell ref="BI43:BR43"/>
    <mergeCell ref="BS43:BT43"/>
    <mergeCell ref="BI44:BR44"/>
    <mergeCell ref="BI38:BR38"/>
    <mergeCell ref="BS38:BT38"/>
    <mergeCell ref="BS44:BT44"/>
    <mergeCell ref="BU39:CA39"/>
    <mergeCell ref="C37:I37"/>
    <mergeCell ref="J37:K37"/>
    <mergeCell ref="L37:R37"/>
    <mergeCell ref="S37:T37"/>
    <mergeCell ref="U37:AA37"/>
    <mergeCell ref="AB37:AC37"/>
    <mergeCell ref="AD37:AK37"/>
    <mergeCell ref="AL37:AM37"/>
    <mergeCell ref="AN37:AV37"/>
    <mergeCell ref="J38:K38"/>
    <mergeCell ref="L38:R38"/>
    <mergeCell ref="S38:T38"/>
    <mergeCell ref="U38:AA38"/>
    <mergeCell ref="AB38:AC38"/>
    <mergeCell ref="AD38:AK38"/>
    <mergeCell ref="S41:T41"/>
    <mergeCell ref="J41:K41"/>
    <mergeCell ref="C95:I95"/>
    <mergeCell ref="J95:K95"/>
    <mergeCell ref="L95:R95"/>
    <mergeCell ref="S95:T95"/>
    <mergeCell ref="U95:AC95"/>
    <mergeCell ref="C87:I87"/>
    <mergeCell ref="AB44:AC44"/>
    <mergeCell ref="C94:I94"/>
    <mergeCell ref="J94:K94"/>
    <mergeCell ref="L94:R94"/>
    <mergeCell ref="S94:T94"/>
    <mergeCell ref="U94:AC94"/>
    <mergeCell ref="C88:I88"/>
    <mergeCell ref="J88:K88"/>
    <mergeCell ref="L88:R88"/>
    <mergeCell ref="S88:T88"/>
    <mergeCell ref="U88:AC88"/>
    <mergeCell ref="C78:J78"/>
    <mergeCell ref="L46:R46"/>
    <mergeCell ref="C68:K69"/>
    <mergeCell ref="C84:I84"/>
    <mergeCell ref="J42:K42"/>
    <mergeCell ref="AW53:AX53"/>
    <mergeCell ref="AY53:BF53"/>
    <mergeCell ref="BG53:BH53"/>
    <mergeCell ref="AL44:AM44"/>
    <mergeCell ref="AN44:AV44"/>
    <mergeCell ref="AL48:AM48"/>
    <mergeCell ref="AL53:AM53"/>
    <mergeCell ref="AN53:AV53"/>
    <mergeCell ref="AL47:AM47"/>
    <mergeCell ref="AN47:AV47"/>
    <mergeCell ref="AW44:AX44"/>
    <mergeCell ref="BD78:BN78"/>
    <mergeCell ref="L69:T70"/>
    <mergeCell ref="AF67:AQ68"/>
    <mergeCell ref="AR67:BC68"/>
    <mergeCell ref="C75:T77"/>
    <mergeCell ref="U75:AQ77"/>
    <mergeCell ref="AR75:BO77"/>
    <mergeCell ref="AL38:AM38"/>
    <mergeCell ref="AN38:AV38"/>
    <mergeCell ref="AL39:AM39"/>
    <mergeCell ref="AN39:AV39"/>
    <mergeCell ref="AW38:AX38"/>
    <mergeCell ref="AY38:BF38"/>
    <mergeCell ref="BG38:BH38"/>
    <mergeCell ref="AL43:AM43"/>
    <mergeCell ref="AN43:AV43"/>
    <mergeCell ref="AW39:AX39"/>
    <mergeCell ref="AY39:BF39"/>
    <mergeCell ref="BG39:BH39"/>
    <mergeCell ref="AW43:AX43"/>
    <mergeCell ref="AR94:BA94"/>
    <mergeCell ref="BD83:BM83"/>
    <mergeCell ref="BN83:BO83"/>
    <mergeCell ref="AP82:AQ82"/>
    <mergeCell ref="AR82:BA82"/>
    <mergeCell ref="AF82:AO82"/>
    <mergeCell ref="BB82:BC82"/>
    <mergeCell ref="BP85:CA85"/>
    <mergeCell ref="BP84:CA84"/>
    <mergeCell ref="BD85:BM85"/>
    <mergeCell ref="BB85:BC85"/>
    <mergeCell ref="BN85:BO85"/>
    <mergeCell ref="AF85:AO85"/>
    <mergeCell ref="AP85:AQ85"/>
    <mergeCell ref="AR85:BA85"/>
    <mergeCell ref="BN84:BO84"/>
    <mergeCell ref="BB87:BC87"/>
    <mergeCell ref="AP84:AQ84"/>
    <mergeCell ref="AR84:BA84"/>
    <mergeCell ref="BB84:BC84"/>
    <mergeCell ref="BD84:BM84"/>
    <mergeCell ref="AF87:AO87"/>
    <mergeCell ref="BI49:BR49"/>
    <mergeCell ref="BG47:BH47"/>
    <mergeCell ref="BI47:BR47"/>
    <mergeCell ref="AD44:AK44"/>
    <mergeCell ref="AD52:AK52"/>
    <mergeCell ref="AL52:AM52"/>
    <mergeCell ref="AN52:AV52"/>
    <mergeCell ref="AW52:AX52"/>
    <mergeCell ref="AY52:BF52"/>
    <mergeCell ref="BG52:BH52"/>
    <mergeCell ref="BI52:BR52"/>
    <mergeCell ref="AD51:AK51"/>
    <mergeCell ref="AL51:AM51"/>
    <mergeCell ref="AN51:AV51"/>
    <mergeCell ref="AW51:AX51"/>
    <mergeCell ref="AY51:BF51"/>
    <mergeCell ref="BS52:BT52"/>
    <mergeCell ref="BU52:CA52"/>
    <mergeCell ref="BI54:BS54"/>
    <mergeCell ref="BU54:CB54"/>
    <mergeCell ref="AY47:BF47"/>
    <mergeCell ref="AL46:AM46"/>
    <mergeCell ref="AN46:AV46"/>
    <mergeCell ref="AD54:AL54"/>
    <mergeCell ref="C46:I46"/>
    <mergeCell ref="J46:K46"/>
    <mergeCell ref="U46:AA46"/>
    <mergeCell ref="U54:AB54"/>
    <mergeCell ref="AN54:AW54"/>
    <mergeCell ref="AY54:BG54"/>
    <mergeCell ref="AB49:AC49"/>
    <mergeCell ref="AB46:AC46"/>
    <mergeCell ref="AD46:AK46"/>
    <mergeCell ref="U53:AA53"/>
    <mergeCell ref="AB53:AC53"/>
    <mergeCell ref="AD53:AK53"/>
    <mergeCell ref="S46:T46"/>
    <mergeCell ref="BG51:BH51"/>
    <mergeCell ref="BI51:BR51"/>
    <mergeCell ref="BS51:BT51"/>
    <mergeCell ref="BD67:BO68"/>
    <mergeCell ref="AF69:AQ70"/>
    <mergeCell ref="C70:K71"/>
    <mergeCell ref="AF78:AP78"/>
    <mergeCell ref="A111:CC111"/>
    <mergeCell ref="AW46:AX46"/>
    <mergeCell ref="AY46:BF46"/>
    <mergeCell ref="BG46:BH46"/>
    <mergeCell ref="BI46:BR46"/>
    <mergeCell ref="BS46:BT46"/>
    <mergeCell ref="BU46:CA46"/>
    <mergeCell ref="C97:I97"/>
    <mergeCell ref="J97:K97"/>
    <mergeCell ref="L97:R97"/>
    <mergeCell ref="S97:T97"/>
    <mergeCell ref="U97:AC97"/>
    <mergeCell ref="AD97:AE97"/>
    <mergeCell ref="AF97:AO97"/>
    <mergeCell ref="AP97:AQ97"/>
    <mergeCell ref="AR97:BA97"/>
    <mergeCell ref="BB97:BC97"/>
    <mergeCell ref="BD97:BM97"/>
    <mergeCell ref="BP83:CA83"/>
    <mergeCell ref="U65:AE66"/>
    <mergeCell ref="BU51:CA51"/>
    <mergeCell ref="C102:I102"/>
    <mergeCell ref="J102:K102"/>
    <mergeCell ref="L102:R102"/>
    <mergeCell ref="S102:T102"/>
    <mergeCell ref="U102:AC102"/>
    <mergeCell ref="AD102:AE102"/>
    <mergeCell ref="AF102:AO102"/>
    <mergeCell ref="AP102:AQ102"/>
    <mergeCell ref="AR102:BA102"/>
    <mergeCell ref="BP95:CA95"/>
    <mergeCell ref="AD95:AE95"/>
    <mergeCell ref="AF95:AO95"/>
    <mergeCell ref="AP95:AQ95"/>
    <mergeCell ref="AR95:BA95"/>
    <mergeCell ref="BP82:CA82"/>
    <mergeCell ref="AP80:AQ80"/>
    <mergeCell ref="AF80:AO80"/>
    <mergeCell ref="BP71:CC72"/>
    <mergeCell ref="C51:I51"/>
    <mergeCell ref="J51:K51"/>
    <mergeCell ref="L51:R51"/>
    <mergeCell ref="S51:T51"/>
    <mergeCell ref="U51:AA51"/>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BD102:BM102"/>
    <mergeCell ref="BN102:BO102"/>
    <mergeCell ref="BP102:CA102"/>
    <mergeCell ref="BP79:CA79"/>
    <mergeCell ref="BP80:CA80"/>
    <mergeCell ref="AD94:AE94"/>
    <mergeCell ref="AF94:AO94"/>
    <mergeCell ref="AP94:AQ9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5" customWidth="1"/>
    <col min="2" max="2" width="17.7109375" style="165" customWidth="1"/>
    <col min="3" max="7" width="21.7109375" style="165" customWidth="1"/>
    <col min="8" max="8" width="9.85546875" style="165" customWidth="1"/>
    <col min="9" max="9" width="17.7109375" style="165" customWidth="1"/>
    <col min="10" max="14" width="21.7109375" style="165" customWidth="1"/>
    <col min="15" max="256" width="11.42578125" style="165"/>
    <col min="257" max="257" width="9.85546875" style="165" customWidth="1"/>
    <col min="258" max="258" width="17.7109375" style="165" customWidth="1"/>
    <col min="259" max="263" width="21.7109375" style="165" customWidth="1"/>
    <col min="264" max="264" width="9.85546875" style="165" customWidth="1"/>
    <col min="265" max="265" width="17.7109375" style="165" customWidth="1"/>
    <col min="266" max="270" width="21.7109375" style="165" customWidth="1"/>
    <col min="271" max="512" width="11.42578125" style="165"/>
    <col min="513" max="513" width="9.85546875" style="165" customWidth="1"/>
    <col min="514" max="514" width="17.7109375" style="165" customWidth="1"/>
    <col min="515" max="519" width="21.7109375" style="165" customWidth="1"/>
    <col min="520" max="520" width="9.85546875" style="165" customWidth="1"/>
    <col min="521" max="521" width="17.7109375" style="165" customWidth="1"/>
    <col min="522" max="526" width="21.7109375" style="165" customWidth="1"/>
    <col min="527" max="768" width="11.42578125" style="165"/>
    <col min="769" max="769" width="9.85546875" style="165" customWidth="1"/>
    <col min="770" max="770" width="17.7109375" style="165" customWidth="1"/>
    <col min="771" max="775" width="21.7109375" style="165" customWidth="1"/>
    <col min="776" max="776" width="9.85546875" style="165" customWidth="1"/>
    <col min="777" max="777" width="17.7109375" style="165" customWidth="1"/>
    <col min="778" max="782" width="21.7109375" style="165" customWidth="1"/>
    <col min="783" max="1024" width="11.42578125" style="165"/>
    <col min="1025" max="1025" width="9.85546875" style="165" customWidth="1"/>
    <col min="1026" max="1026" width="17.7109375" style="165" customWidth="1"/>
    <col min="1027" max="1031" width="21.7109375" style="165" customWidth="1"/>
    <col min="1032" max="1032" width="9.85546875" style="165" customWidth="1"/>
    <col min="1033" max="1033" width="17.7109375" style="165" customWidth="1"/>
    <col min="1034" max="1038" width="21.7109375" style="165" customWidth="1"/>
    <col min="1039" max="1280" width="11.42578125" style="165"/>
    <col min="1281" max="1281" width="9.85546875" style="165" customWidth="1"/>
    <col min="1282" max="1282" width="17.7109375" style="165" customWidth="1"/>
    <col min="1283" max="1287" width="21.7109375" style="165" customWidth="1"/>
    <col min="1288" max="1288" width="9.85546875" style="165" customWidth="1"/>
    <col min="1289" max="1289" width="17.7109375" style="165" customWidth="1"/>
    <col min="1290" max="1294" width="21.7109375" style="165" customWidth="1"/>
    <col min="1295" max="1536" width="11.42578125" style="165"/>
    <col min="1537" max="1537" width="9.85546875" style="165" customWidth="1"/>
    <col min="1538" max="1538" width="17.7109375" style="165" customWidth="1"/>
    <col min="1539" max="1543" width="21.7109375" style="165" customWidth="1"/>
    <col min="1544" max="1544" width="9.85546875" style="165" customWidth="1"/>
    <col min="1545" max="1545" width="17.7109375" style="165" customWidth="1"/>
    <col min="1546" max="1550" width="21.7109375" style="165" customWidth="1"/>
    <col min="1551" max="1792" width="11.42578125" style="165"/>
    <col min="1793" max="1793" width="9.85546875" style="165" customWidth="1"/>
    <col min="1794" max="1794" width="17.7109375" style="165" customWidth="1"/>
    <col min="1795" max="1799" width="21.7109375" style="165" customWidth="1"/>
    <col min="1800" max="1800" width="9.85546875" style="165" customWidth="1"/>
    <col min="1801" max="1801" width="17.7109375" style="165" customWidth="1"/>
    <col min="1802" max="1806" width="21.7109375" style="165" customWidth="1"/>
    <col min="1807" max="2048" width="11.42578125" style="165"/>
    <col min="2049" max="2049" width="9.85546875" style="165" customWidth="1"/>
    <col min="2050" max="2050" width="17.7109375" style="165" customWidth="1"/>
    <col min="2051" max="2055" width="21.7109375" style="165" customWidth="1"/>
    <col min="2056" max="2056" width="9.85546875" style="165" customWidth="1"/>
    <col min="2057" max="2057" width="17.7109375" style="165" customWidth="1"/>
    <col min="2058" max="2062" width="21.7109375" style="165" customWidth="1"/>
    <col min="2063" max="2304" width="11.42578125" style="165"/>
    <col min="2305" max="2305" width="9.85546875" style="165" customWidth="1"/>
    <col min="2306" max="2306" width="17.7109375" style="165" customWidth="1"/>
    <col min="2307" max="2311" width="21.7109375" style="165" customWidth="1"/>
    <col min="2312" max="2312" width="9.85546875" style="165" customWidth="1"/>
    <col min="2313" max="2313" width="17.7109375" style="165" customWidth="1"/>
    <col min="2314" max="2318" width="21.7109375" style="165" customWidth="1"/>
    <col min="2319" max="2560" width="11.42578125" style="165"/>
    <col min="2561" max="2561" width="9.85546875" style="165" customWidth="1"/>
    <col min="2562" max="2562" width="17.7109375" style="165" customWidth="1"/>
    <col min="2563" max="2567" width="21.7109375" style="165" customWidth="1"/>
    <col min="2568" max="2568" width="9.85546875" style="165" customWidth="1"/>
    <col min="2569" max="2569" width="17.7109375" style="165" customWidth="1"/>
    <col min="2570" max="2574" width="21.7109375" style="165" customWidth="1"/>
    <col min="2575" max="2816" width="11.42578125" style="165"/>
    <col min="2817" max="2817" width="9.85546875" style="165" customWidth="1"/>
    <col min="2818" max="2818" width="17.7109375" style="165" customWidth="1"/>
    <col min="2819" max="2823" width="21.7109375" style="165" customWidth="1"/>
    <col min="2824" max="2824" width="9.85546875" style="165" customWidth="1"/>
    <col min="2825" max="2825" width="17.7109375" style="165" customWidth="1"/>
    <col min="2826" max="2830" width="21.7109375" style="165" customWidth="1"/>
    <col min="2831" max="3072" width="11.42578125" style="165"/>
    <col min="3073" max="3073" width="9.85546875" style="165" customWidth="1"/>
    <col min="3074" max="3074" width="17.7109375" style="165" customWidth="1"/>
    <col min="3075" max="3079" width="21.7109375" style="165" customWidth="1"/>
    <col min="3080" max="3080" width="9.85546875" style="165" customWidth="1"/>
    <col min="3081" max="3081" width="17.7109375" style="165" customWidth="1"/>
    <col min="3082" max="3086" width="21.7109375" style="165" customWidth="1"/>
    <col min="3087" max="3328" width="11.42578125" style="165"/>
    <col min="3329" max="3329" width="9.85546875" style="165" customWidth="1"/>
    <col min="3330" max="3330" width="17.7109375" style="165" customWidth="1"/>
    <col min="3331" max="3335" width="21.7109375" style="165" customWidth="1"/>
    <col min="3336" max="3336" width="9.85546875" style="165" customWidth="1"/>
    <col min="3337" max="3337" width="17.7109375" style="165" customWidth="1"/>
    <col min="3338" max="3342" width="21.7109375" style="165" customWidth="1"/>
    <col min="3343" max="3584" width="11.42578125" style="165"/>
    <col min="3585" max="3585" width="9.85546875" style="165" customWidth="1"/>
    <col min="3586" max="3586" width="17.7109375" style="165" customWidth="1"/>
    <col min="3587" max="3591" width="21.7109375" style="165" customWidth="1"/>
    <col min="3592" max="3592" width="9.85546875" style="165" customWidth="1"/>
    <col min="3593" max="3593" width="17.7109375" style="165" customWidth="1"/>
    <col min="3594" max="3598" width="21.7109375" style="165" customWidth="1"/>
    <col min="3599" max="3840" width="11.42578125" style="165"/>
    <col min="3841" max="3841" width="9.85546875" style="165" customWidth="1"/>
    <col min="3842" max="3842" width="17.7109375" style="165" customWidth="1"/>
    <col min="3843" max="3847" width="21.7109375" style="165" customWidth="1"/>
    <col min="3848" max="3848" width="9.85546875" style="165" customWidth="1"/>
    <col min="3849" max="3849" width="17.7109375" style="165" customWidth="1"/>
    <col min="3850" max="3854" width="21.7109375" style="165" customWidth="1"/>
    <col min="3855" max="4096" width="11.42578125" style="165"/>
    <col min="4097" max="4097" width="9.85546875" style="165" customWidth="1"/>
    <col min="4098" max="4098" width="17.7109375" style="165" customWidth="1"/>
    <col min="4099" max="4103" width="21.7109375" style="165" customWidth="1"/>
    <col min="4104" max="4104" width="9.85546875" style="165" customWidth="1"/>
    <col min="4105" max="4105" width="17.7109375" style="165" customWidth="1"/>
    <col min="4106" max="4110" width="21.7109375" style="165" customWidth="1"/>
    <col min="4111" max="4352" width="11.42578125" style="165"/>
    <col min="4353" max="4353" width="9.85546875" style="165" customWidth="1"/>
    <col min="4354" max="4354" width="17.7109375" style="165" customWidth="1"/>
    <col min="4355" max="4359" width="21.7109375" style="165" customWidth="1"/>
    <col min="4360" max="4360" width="9.85546875" style="165" customWidth="1"/>
    <col min="4361" max="4361" width="17.7109375" style="165" customWidth="1"/>
    <col min="4362" max="4366" width="21.7109375" style="165" customWidth="1"/>
    <col min="4367" max="4608" width="11.42578125" style="165"/>
    <col min="4609" max="4609" width="9.85546875" style="165" customWidth="1"/>
    <col min="4610" max="4610" width="17.7109375" style="165" customWidth="1"/>
    <col min="4611" max="4615" width="21.7109375" style="165" customWidth="1"/>
    <col min="4616" max="4616" width="9.85546875" style="165" customWidth="1"/>
    <col min="4617" max="4617" width="17.7109375" style="165" customWidth="1"/>
    <col min="4618" max="4622" width="21.7109375" style="165" customWidth="1"/>
    <col min="4623" max="4864" width="11.42578125" style="165"/>
    <col min="4865" max="4865" width="9.85546875" style="165" customWidth="1"/>
    <col min="4866" max="4866" width="17.7109375" style="165" customWidth="1"/>
    <col min="4867" max="4871" width="21.7109375" style="165" customWidth="1"/>
    <col min="4872" max="4872" width="9.85546875" style="165" customWidth="1"/>
    <col min="4873" max="4873" width="17.7109375" style="165" customWidth="1"/>
    <col min="4874" max="4878" width="21.7109375" style="165" customWidth="1"/>
    <col min="4879" max="5120" width="11.42578125" style="165"/>
    <col min="5121" max="5121" width="9.85546875" style="165" customWidth="1"/>
    <col min="5122" max="5122" width="17.7109375" style="165" customWidth="1"/>
    <col min="5123" max="5127" width="21.7109375" style="165" customWidth="1"/>
    <col min="5128" max="5128" width="9.85546875" style="165" customWidth="1"/>
    <col min="5129" max="5129" width="17.7109375" style="165" customWidth="1"/>
    <col min="5130" max="5134" width="21.7109375" style="165" customWidth="1"/>
    <col min="5135" max="5376" width="11.42578125" style="165"/>
    <col min="5377" max="5377" width="9.85546875" style="165" customWidth="1"/>
    <col min="5378" max="5378" width="17.7109375" style="165" customWidth="1"/>
    <col min="5379" max="5383" width="21.7109375" style="165" customWidth="1"/>
    <col min="5384" max="5384" width="9.85546875" style="165" customWidth="1"/>
    <col min="5385" max="5385" width="17.7109375" style="165" customWidth="1"/>
    <col min="5386" max="5390" width="21.7109375" style="165" customWidth="1"/>
    <col min="5391" max="5632" width="11.42578125" style="165"/>
    <col min="5633" max="5633" width="9.85546875" style="165" customWidth="1"/>
    <col min="5634" max="5634" width="17.7109375" style="165" customWidth="1"/>
    <col min="5635" max="5639" width="21.7109375" style="165" customWidth="1"/>
    <col min="5640" max="5640" width="9.85546875" style="165" customWidth="1"/>
    <col min="5641" max="5641" width="17.7109375" style="165" customWidth="1"/>
    <col min="5642" max="5646" width="21.7109375" style="165" customWidth="1"/>
    <col min="5647" max="5888" width="11.42578125" style="165"/>
    <col min="5889" max="5889" width="9.85546875" style="165" customWidth="1"/>
    <col min="5890" max="5890" width="17.7109375" style="165" customWidth="1"/>
    <col min="5891" max="5895" width="21.7109375" style="165" customWidth="1"/>
    <col min="5896" max="5896" width="9.85546875" style="165" customWidth="1"/>
    <col min="5897" max="5897" width="17.7109375" style="165" customWidth="1"/>
    <col min="5898" max="5902" width="21.7109375" style="165" customWidth="1"/>
    <col min="5903" max="6144" width="11.42578125" style="165"/>
    <col min="6145" max="6145" width="9.85546875" style="165" customWidth="1"/>
    <col min="6146" max="6146" width="17.7109375" style="165" customWidth="1"/>
    <col min="6147" max="6151" width="21.7109375" style="165" customWidth="1"/>
    <col min="6152" max="6152" width="9.85546875" style="165" customWidth="1"/>
    <col min="6153" max="6153" width="17.7109375" style="165" customWidth="1"/>
    <col min="6154" max="6158" width="21.7109375" style="165" customWidth="1"/>
    <col min="6159" max="6400" width="11.42578125" style="165"/>
    <col min="6401" max="6401" width="9.85546875" style="165" customWidth="1"/>
    <col min="6402" max="6402" width="17.7109375" style="165" customWidth="1"/>
    <col min="6403" max="6407" width="21.7109375" style="165" customWidth="1"/>
    <col min="6408" max="6408" width="9.85546875" style="165" customWidth="1"/>
    <col min="6409" max="6409" width="17.7109375" style="165" customWidth="1"/>
    <col min="6410" max="6414" width="21.7109375" style="165" customWidth="1"/>
    <col min="6415" max="6656" width="11.42578125" style="165"/>
    <col min="6657" max="6657" width="9.85546875" style="165" customWidth="1"/>
    <col min="6658" max="6658" width="17.7109375" style="165" customWidth="1"/>
    <col min="6659" max="6663" width="21.7109375" style="165" customWidth="1"/>
    <col min="6664" max="6664" width="9.85546875" style="165" customWidth="1"/>
    <col min="6665" max="6665" width="17.7109375" style="165" customWidth="1"/>
    <col min="6666" max="6670" width="21.7109375" style="165" customWidth="1"/>
    <col min="6671" max="6912" width="11.42578125" style="165"/>
    <col min="6913" max="6913" width="9.85546875" style="165" customWidth="1"/>
    <col min="6914" max="6914" width="17.7109375" style="165" customWidth="1"/>
    <col min="6915" max="6919" width="21.7109375" style="165" customWidth="1"/>
    <col min="6920" max="6920" width="9.85546875" style="165" customWidth="1"/>
    <col min="6921" max="6921" width="17.7109375" style="165" customWidth="1"/>
    <col min="6922" max="6926" width="21.7109375" style="165" customWidth="1"/>
    <col min="6927" max="7168" width="11.42578125" style="165"/>
    <col min="7169" max="7169" width="9.85546875" style="165" customWidth="1"/>
    <col min="7170" max="7170" width="17.7109375" style="165" customWidth="1"/>
    <col min="7171" max="7175" width="21.7109375" style="165" customWidth="1"/>
    <col min="7176" max="7176" width="9.85546875" style="165" customWidth="1"/>
    <col min="7177" max="7177" width="17.7109375" style="165" customWidth="1"/>
    <col min="7178" max="7182" width="21.7109375" style="165" customWidth="1"/>
    <col min="7183" max="7424" width="11.42578125" style="165"/>
    <col min="7425" max="7425" width="9.85546875" style="165" customWidth="1"/>
    <col min="7426" max="7426" width="17.7109375" style="165" customWidth="1"/>
    <col min="7427" max="7431" width="21.7109375" style="165" customWidth="1"/>
    <col min="7432" max="7432" width="9.85546875" style="165" customWidth="1"/>
    <col min="7433" max="7433" width="17.7109375" style="165" customWidth="1"/>
    <col min="7434" max="7438" width="21.7109375" style="165" customWidth="1"/>
    <col min="7439" max="7680" width="11.42578125" style="165"/>
    <col min="7681" max="7681" width="9.85546875" style="165" customWidth="1"/>
    <col min="7682" max="7682" width="17.7109375" style="165" customWidth="1"/>
    <col min="7683" max="7687" width="21.7109375" style="165" customWidth="1"/>
    <col min="7688" max="7688" width="9.85546875" style="165" customWidth="1"/>
    <col min="7689" max="7689" width="17.7109375" style="165" customWidth="1"/>
    <col min="7690" max="7694" width="21.7109375" style="165" customWidth="1"/>
    <col min="7695" max="7936" width="11.42578125" style="165"/>
    <col min="7937" max="7937" width="9.85546875" style="165" customWidth="1"/>
    <col min="7938" max="7938" width="17.7109375" style="165" customWidth="1"/>
    <col min="7939" max="7943" width="21.7109375" style="165" customWidth="1"/>
    <col min="7944" max="7944" width="9.85546875" style="165" customWidth="1"/>
    <col min="7945" max="7945" width="17.7109375" style="165" customWidth="1"/>
    <col min="7946" max="7950" width="21.7109375" style="165" customWidth="1"/>
    <col min="7951" max="8192" width="11.42578125" style="165"/>
    <col min="8193" max="8193" width="9.85546875" style="165" customWidth="1"/>
    <col min="8194" max="8194" width="17.7109375" style="165" customWidth="1"/>
    <col min="8195" max="8199" width="21.7109375" style="165" customWidth="1"/>
    <col min="8200" max="8200" width="9.85546875" style="165" customWidth="1"/>
    <col min="8201" max="8201" width="17.7109375" style="165" customWidth="1"/>
    <col min="8202" max="8206" width="21.7109375" style="165" customWidth="1"/>
    <col min="8207" max="8448" width="11.42578125" style="165"/>
    <col min="8449" max="8449" width="9.85546875" style="165" customWidth="1"/>
    <col min="8450" max="8450" width="17.7109375" style="165" customWidth="1"/>
    <col min="8451" max="8455" width="21.7109375" style="165" customWidth="1"/>
    <col min="8456" max="8456" width="9.85546875" style="165" customWidth="1"/>
    <col min="8457" max="8457" width="17.7109375" style="165" customWidth="1"/>
    <col min="8458" max="8462" width="21.7109375" style="165" customWidth="1"/>
    <col min="8463" max="8704" width="11.42578125" style="165"/>
    <col min="8705" max="8705" width="9.85546875" style="165" customWidth="1"/>
    <col min="8706" max="8706" width="17.7109375" style="165" customWidth="1"/>
    <col min="8707" max="8711" width="21.7109375" style="165" customWidth="1"/>
    <col min="8712" max="8712" width="9.85546875" style="165" customWidth="1"/>
    <col min="8713" max="8713" width="17.7109375" style="165" customWidth="1"/>
    <col min="8714" max="8718" width="21.7109375" style="165" customWidth="1"/>
    <col min="8719" max="8960" width="11.42578125" style="165"/>
    <col min="8961" max="8961" width="9.85546875" style="165" customWidth="1"/>
    <col min="8962" max="8962" width="17.7109375" style="165" customWidth="1"/>
    <col min="8963" max="8967" width="21.7109375" style="165" customWidth="1"/>
    <col min="8968" max="8968" width="9.85546875" style="165" customWidth="1"/>
    <col min="8969" max="8969" width="17.7109375" style="165" customWidth="1"/>
    <col min="8970" max="8974" width="21.7109375" style="165" customWidth="1"/>
    <col min="8975" max="9216" width="11.42578125" style="165"/>
    <col min="9217" max="9217" width="9.85546875" style="165" customWidth="1"/>
    <col min="9218" max="9218" width="17.7109375" style="165" customWidth="1"/>
    <col min="9219" max="9223" width="21.7109375" style="165" customWidth="1"/>
    <col min="9224" max="9224" width="9.85546875" style="165" customWidth="1"/>
    <col min="9225" max="9225" width="17.7109375" style="165" customWidth="1"/>
    <col min="9226" max="9230" width="21.7109375" style="165" customWidth="1"/>
    <col min="9231" max="9472" width="11.42578125" style="165"/>
    <col min="9473" max="9473" width="9.85546875" style="165" customWidth="1"/>
    <col min="9474" max="9474" width="17.7109375" style="165" customWidth="1"/>
    <col min="9475" max="9479" width="21.7109375" style="165" customWidth="1"/>
    <col min="9480" max="9480" width="9.85546875" style="165" customWidth="1"/>
    <col min="9481" max="9481" width="17.7109375" style="165" customWidth="1"/>
    <col min="9482" max="9486" width="21.7109375" style="165" customWidth="1"/>
    <col min="9487" max="9728" width="11.42578125" style="165"/>
    <col min="9729" max="9729" width="9.85546875" style="165" customWidth="1"/>
    <col min="9730" max="9730" width="17.7109375" style="165" customWidth="1"/>
    <col min="9731" max="9735" width="21.7109375" style="165" customWidth="1"/>
    <col min="9736" max="9736" width="9.85546875" style="165" customWidth="1"/>
    <col min="9737" max="9737" width="17.7109375" style="165" customWidth="1"/>
    <col min="9738" max="9742" width="21.7109375" style="165" customWidth="1"/>
    <col min="9743" max="9984" width="11.42578125" style="165"/>
    <col min="9985" max="9985" width="9.85546875" style="165" customWidth="1"/>
    <col min="9986" max="9986" width="17.7109375" style="165" customWidth="1"/>
    <col min="9987" max="9991" width="21.7109375" style="165" customWidth="1"/>
    <col min="9992" max="9992" width="9.85546875" style="165" customWidth="1"/>
    <col min="9993" max="9993" width="17.7109375" style="165" customWidth="1"/>
    <col min="9994" max="9998" width="21.7109375" style="165" customWidth="1"/>
    <col min="9999" max="10240" width="11.42578125" style="165"/>
    <col min="10241" max="10241" width="9.85546875" style="165" customWidth="1"/>
    <col min="10242" max="10242" width="17.7109375" style="165" customWidth="1"/>
    <col min="10243" max="10247" width="21.7109375" style="165" customWidth="1"/>
    <col min="10248" max="10248" width="9.85546875" style="165" customWidth="1"/>
    <col min="10249" max="10249" width="17.7109375" style="165" customWidth="1"/>
    <col min="10250" max="10254" width="21.7109375" style="165" customWidth="1"/>
    <col min="10255" max="10496" width="11.42578125" style="165"/>
    <col min="10497" max="10497" width="9.85546875" style="165" customWidth="1"/>
    <col min="10498" max="10498" width="17.7109375" style="165" customWidth="1"/>
    <col min="10499" max="10503" width="21.7109375" style="165" customWidth="1"/>
    <col min="10504" max="10504" width="9.85546875" style="165" customWidth="1"/>
    <col min="10505" max="10505" width="17.7109375" style="165" customWidth="1"/>
    <col min="10506" max="10510" width="21.7109375" style="165" customWidth="1"/>
    <col min="10511" max="10752" width="11.42578125" style="165"/>
    <col min="10753" max="10753" width="9.85546875" style="165" customWidth="1"/>
    <col min="10754" max="10754" width="17.7109375" style="165" customWidth="1"/>
    <col min="10755" max="10759" width="21.7109375" style="165" customWidth="1"/>
    <col min="10760" max="10760" width="9.85546875" style="165" customWidth="1"/>
    <col min="10761" max="10761" width="17.7109375" style="165" customWidth="1"/>
    <col min="10762" max="10766" width="21.7109375" style="165" customWidth="1"/>
    <col min="10767" max="11008" width="11.42578125" style="165"/>
    <col min="11009" max="11009" width="9.85546875" style="165" customWidth="1"/>
    <col min="11010" max="11010" width="17.7109375" style="165" customWidth="1"/>
    <col min="11011" max="11015" width="21.7109375" style="165" customWidth="1"/>
    <col min="11016" max="11016" width="9.85546875" style="165" customWidth="1"/>
    <col min="11017" max="11017" width="17.7109375" style="165" customWidth="1"/>
    <col min="11018" max="11022" width="21.7109375" style="165" customWidth="1"/>
    <col min="11023" max="11264" width="11.42578125" style="165"/>
    <col min="11265" max="11265" width="9.85546875" style="165" customWidth="1"/>
    <col min="11266" max="11266" width="17.7109375" style="165" customWidth="1"/>
    <col min="11267" max="11271" width="21.7109375" style="165" customWidth="1"/>
    <col min="11272" max="11272" width="9.85546875" style="165" customWidth="1"/>
    <col min="11273" max="11273" width="17.7109375" style="165" customWidth="1"/>
    <col min="11274" max="11278" width="21.7109375" style="165" customWidth="1"/>
    <col min="11279" max="11520" width="11.42578125" style="165"/>
    <col min="11521" max="11521" width="9.85546875" style="165" customWidth="1"/>
    <col min="11522" max="11522" width="17.7109375" style="165" customWidth="1"/>
    <col min="11523" max="11527" width="21.7109375" style="165" customWidth="1"/>
    <col min="11528" max="11528" width="9.85546875" style="165" customWidth="1"/>
    <col min="11529" max="11529" width="17.7109375" style="165" customWidth="1"/>
    <col min="11530" max="11534" width="21.7109375" style="165" customWidth="1"/>
    <col min="11535" max="11776" width="11.42578125" style="165"/>
    <col min="11777" max="11777" width="9.85546875" style="165" customWidth="1"/>
    <col min="11778" max="11778" width="17.7109375" style="165" customWidth="1"/>
    <col min="11779" max="11783" width="21.7109375" style="165" customWidth="1"/>
    <col min="11784" max="11784" width="9.85546875" style="165" customWidth="1"/>
    <col min="11785" max="11785" width="17.7109375" style="165" customWidth="1"/>
    <col min="11786" max="11790" width="21.7109375" style="165" customWidth="1"/>
    <col min="11791" max="12032" width="11.42578125" style="165"/>
    <col min="12033" max="12033" width="9.85546875" style="165" customWidth="1"/>
    <col min="12034" max="12034" width="17.7109375" style="165" customWidth="1"/>
    <col min="12035" max="12039" width="21.7109375" style="165" customWidth="1"/>
    <col min="12040" max="12040" width="9.85546875" style="165" customWidth="1"/>
    <col min="12041" max="12041" width="17.7109375" style="165" customWidth="1"/>
    <col min="12042" max="12046" width="21.7109375" style="165" customWidth="1"/>
    <col min="12047" max="12288" width="11.42578125" style="165"/>
    <col min="12289" max="12289" width="9.85546875" style="165" customWidth="1"/>
    <col min="12290" max="12290" width="17.7109375" style="165" customWidth="1"/>
    <col min="12291" max="12295" width="21.7109375" style="165" customWidth="1"/>
    <col min="12296" max="12296" width="9.85546875" style="165" customWidth="1"/>
    <col min="12297" max="12297" width="17.7109375" style="165" customWidth="1"/>
    <col min="12298" max="12302" width="21.7109375" style="165" customWidth="1"/>
    <col min="12303" max="12544" width="11.42578125" style="165"/>
    <col min="12545" max="12545" width="9.85546875" style="165" customWidth="1"/>
    <col min="12546" max="12546" width="17.7109375" style="165" customWidth="1"/>
    <col min="12547" max="12551" width="21.7109375" style="165" customWidth="1"/>
    <col min="12552" max="12552" width="9.85546875" style="165" customWidth="1"/>
    <col min="12553" max="12553" width="17.7109375" style="165" customWidth="1"/>
    <col min="12554" max="12558" width="21.7109375" style="165" customWidth="1"/>
    <col min="12559" max="12800" width="11.42578125" style="165"/>
    <col min="12801" max="12801" width="9.85546875" style="165" customWidth="1"/>
    <col min="12802" max="12802" width="17.7109375" style="165" customWidth="1"/>
    <col min="12803" max="12807" width="21.7109375" style="165" customWidth="1"/>
    <col min="12808" max="12808" width="9.85546875" style="165" customWidth="1"/>
    <col min="12809" max="12809" width="17.7109375" style="165" customWidth="1"/>
    <col min="12810" max="12814" width="21.7109375" style="165" customWidth="1"/>
    <col min="12815" max="13056" width="11.42578125" style="165"/>
    <col min="13057" max="13057" width="9.85546875" style="165" customWidth="1"/>
    <col min="13058" max="13058" width="17.7109375" style="165" customWidth="1"/>
    <col min="13059" max="13063" width="21.7109375" style="165" customWidth="1"/>
    <col min="13064" max="13064" width="9.85546875" style="165" customWidth="1"/>
    <col min="13065" max="13065" width="17.7109375" style="165" customWidth="1"/>
    <col min="13066" max="13070" width="21.7109375" style="165" customWidth="1"/>
    <col min="13071" max="13312" width="11.42578125" style="165"/>
    <col min="13313" max="13313" width="9.85546875" style="165" customWidth="1"/>
    <col min="13314" max="13314" width="17.7109375" style="165" customWidth="1"/>
    <col min="13315" max="13319" width="21.7109375" style="165" customWidth="1"/>
    <col min="13320" max="13320" width="9.85546875" style="165" customWidth="1"/>
    <col min="13321" max="13321" width="17.7109375" style="165" customWidth="1"/>
    <col min="13322" max="13326" width="21.7109375" style="165" customWidth="1"/>
    <col min="13327" max="13568" width="11.42578125" style="165"/>
    <col min="13569" max="13569" width="9.85546875" style="165" customWidth="1"/>
    <col min="13570" max="13570" width="17.7109375" style="165" customWidth="1"/>
    <col min="13571" max="13575" width="21.7109375" style="165" customWidth="1"/>
    <col min="13576" max="13576" width="9.85546875" style="165" customWidth="1"/>
    <col min="13577" max="13577" width="17.7109375" style="165" customWidth="1"/>
    <col min="13578" max="13582" width="21.7109375" style="165" customWidth="1"/>
    <col min="13583" max="13824" width="11.42578125" style="165"/>
    <col min="13825" max="13825" width="9.85546875" style="165" customWidth="1"/>
    <col min="13826" max="13826" width="17.7109375" style="165" customWidth="1"/>
    <col min="13827" max="13831" width="21.7109375" style="165" customWidth="1"/>
    <col min="13832" max="13832" width="9.85546875" style="165" customWidth="1"/>
    <col min="13833" max="13833" width="17.7109375" style="165" customWidth="1"/>
    <col min="13834" max="13838" width="21.7109375" style="165" customWidth="1"/>
    <col min="13839" max="14080" width="11.42578125" style="165"/>
    <col min="14081" max="14081" width="9.85546875" style="165" customWidth="1"/>
    <col min="14082" max="14082" width="17.7109375" style="165" customWidth="1"/>
    <col min="14083" max="14087" width="21.7109375" style="165" customWidth="1"/>
    <col min="14088" max="14088" width="9.85546875" style="165" customWidth="1"/>
    <col min="14089" max="14089" width="17.7109375" style="165" customWidth="1"/>
    <col min="14090" max="14094" width="21.7109375" style="165" customWidth="1"/>
    <col min="14095" max="14336" width="11.42578125" style="165"/>
    <col min="14337" max="14337" width="9.85546875" style="165" customWidth="1"/>
    <col min="14338" max="14338" width="17.7109375" style="165" customWidth="1"/>
    <col min="14339" max="14343" width="21.7109375" style="165" customWidth="1"/>
    <col min="14344" max="14344" width="9.85546875" style="165" customWidth="1"/>
    <col min="14345" max="14345" width="17.7109375" style="165" customWidth="1"/>
    <col min="14346" max="14350" width="21.7109375" style="165" customWidth="1"/>
    <col min="14351" max="14592" width="11.42578125" style="165"/>
    <col min="14593" max="14593" width="9.85546875" style="165" customWidth="1"/>
    <col min="14594" max="14594" width="17.7109375" style="165" customWidth="1"/>
    <col min="14595" max="14599" width="21.7109375" style="165" customWidth="1"/>
    <col min="14600" max="14600" width="9.85546875" style="165" customWidth="1"/>
    <col min="14601" max="14601" width="17.7109375" style="165" customWidth="1"/>
    <col min="14602" max="14606" width="21.7109375" style="165" customWidth="1"/>
    <col min="14607" max="14848" width="11.42578125" style="165"/>
    <col min="14849" max="14849" width="9.85546875" style="165" customWidth="1"/>
    <col min="14850" max="14850" width="17.7109375" style="165" customWidth="1"/>
    <col min="14851" max="14855" width="21.7109375" style="165" customWidth="1"/>
    <col min="14856" max="14856" width="9.85546875" style="165" customWidth="1"/>
    <col min="14857" max="14857" width="17.7109375" style="165" customWidth="1"/>
    <col min="14858" max="14862" width="21.7109375" style="165" customWidth="1"/>
    <col min="14863" max="15104" width="11.42578125" style="165"/>
    <col min="15105" max="15105" width="9.85546875" style="165" customWidth="1"/>
    <col min="15106" max="15106" width="17.7109375" style="165" customWidth="1"/>
    <col min="15107" max="15111" width="21.7109375" style="165" customWidth="1"/>
    <col min="15112" max="15112" width="9.85546875" style="165" customWidth="1"/>
    <col min="15113" max="15113" width="17.7109375" style="165" customWidth="1"/>
    <col min="15114" max="15118" width="21.7109375" style="165" customWidth="1"/>
    <col min="15119" max="15360" width="11.42578125" style="165"/>
    <col min="15361" max="15361" width="9.85546875" style="165" customWidth="1"/>
    <col min="15362" max="15362" width="17.7109375" style="165" customWidth="1"/>
    <col min="15363" max="15367" width="21.7109375" style="165" customWidth="1"/>
    <col min="15368" max="15368" width="9.85546875" style="165" customWidth="1"/>
    <col min="15369" max="15369" width="17.7109375" style="165" customWidth="1"/>
    <col min="15370" max="15374" width="21.7109375" style="165" customWidth="1"/>
    <col min="15375" max="15616" width="11.42578125" style="165"/>
    <col min="15617" max="15617" width="9.85546875" style="165" customWidth="1"/>
    <col min="15618" max="15618" width="17.7109375" style="165" customWidth="1"/>
    <col min="15619" max="15623" width="21.7109375" style="165" customWidth="1"/>
    <col min="15624" max="15624" width="9.85546875" style="165" customWidth="1"/>
    <col min="15625" max="15625" width="17.7109375" style="165" customWidth="1"/>
    <col min="15626" max="15630" width="21.7109375" style="165" customWidth="1"/>
    <col min="15631" max="15872" width="11.42578125" style="165"/>
    <col min="15873" max="15873" width="9.85546875" style="165" customWidth="1"/>
    <col min="15874" max="15874" width="17.7109375" style="165" customWidth="1"/>
    <col min="15875" max="15879" width="21.7109375" style="165" customWidth="1"/>
    <col min="15880" max="15880" width="9.85546875" style="165" customWidth="1"/>
    <col min="15881" max="15881" width="17.7109375" style="165" customWidth="1"/>
    <col min="15882" max="15886" width="21.7109375" style="165" customWidth="1"/>
    <col min="15887" max="16128" width="11.42578125" style="165"/>
    <col min="16129" max="16129" width="9.85546875" style="165" customWidth="1"/>
    <col min="16130" max="16130" width="17.7109375" style="165" customWidth="1"/>
    <col min="16131" max="16135" width="21.7109375" style="165" customWidth="1"/>
    <col min="16136" max="16136" width="9.85546875" style="165" customWidth="1"/>
    <col min="16137" max="16137" width="17.7109375" style="165" customWidth="1"/>
    <col min="16138" max="16142" width="21.7109375" style="165" customWidth="1"/>
    <col min="16143" max="16384" width="11.42578125" style="165"/>
  </cols>
  <sheetData>
    <row r="1" spans="1:14" ht="15" customHeight="1">
      <c r="A1" s="1106" t="s">
        <v>1750</v>
      </c>
    </row>
    <row r="2" spans="1:14" s="155" customFormat="1" ht="15" customHeight="1">
      <c r="A2" s="1330" t="s">
        <v>130</v>
      </c>
      <c r="B2" s="1330"/>
      <c r="C2" s="1330"/>
      <c r="D2" s="1330"/>
      <c r="E2" s="1330"/>
      <c r="F2" s="1330"/>
      <c r="G2" s="1330"/>
      <c r="H2" s="1330" t="s">
        <v>130</v>
      </c>
      <c r="I2" s="1330"/>
      <c r="J2" s="1330"/>
      <c r="K2" s="1330"/>
      <c r="L2" s="1330"/>
      <c r="M2" s="1330"/>
      <c r="N2" s="1330"/>
    </row>
    <row r="3" spans="1:14" s="155" customFormat="1" ht="15" customHeight="1">
      <c r="A3" s="1330" t="s">
        <v>1185</v>
      </c>
      <c r="B3" s="1330"/>
      <c r="C3" s="1330"/>
      <c r="D3" s="1330"/>
      <c r="E3" s="1330"/>
      <c r="F3" s="1330"/>
      <c r="G3" s="1330"/>
      <c r="H3" s="1330" t="s">
        <v>1185</v>
      </c>
      <c r="I3" s="1330"/>
      <c r="J3" s="1330"/>
      <c r="K3" s="1330"/>
      <c r="L3" s="1330"/>
      <c r="M3" s="1330"/>
      <c r="N3" s="1330"/>
    </row>
    <row r="4" spans="1:14" s="155" customFormat="1" ht="15" customHeight="1">
      <c r="A4" s="1628" t="s">
        <v>171</v>
      </c>
      <c r="B4" s="1628"/>
      <c r="C4" s="1628"/>
      <c r="D4" s="1628"/>
      <c r="E4" s="1628"/>
      <c r="F4" s="1628"/>
      <c r="G4" s="1628"/>
      <c r="H4" s="1628" t="s">
        <v>171</v>
      </c>
      <c r="I4" s="1628"/>
      <c r="J4" s="1628"/>
      <c r="K4" s="1628"/>
      <c r="L4" s="1628"/>
      <c r="M4" s="1628"/>
      <c r="N4" s="1628"/>
    </row>
    <row r="5" spans="1:14" s="155" customFormat="1" ht="20.100000000000001" customHeight="1">
      <c r="A5" s="1595" t="s">
        <v>335</v>
      </c>
      <c r="B5" s="1595"/>
      <c r="C5" s="1595"/>
      <c r="D5" s="1331"/>
      <c r="E5" s="1595"/>
      <c r="F5" s="1595"/>
      <c r="G5" s="1595"/>
      <c r="H5" s="1595" t="s">
        <v>335</v>
      </c>
      <c r="I5" s="1595"/>
      <c r="J5" s="1595"/>
      <c r="K5" s="1595"/>
      <c r="L5" s="1595"/>
      <c r="M5" s="1595"/>
      <c r="N5" s="1595"/>
    </row>
    <row r="6" spans="1:14" s="155" customFormat="1" ht="6" customHeight="1">
      <c r="A6" s="1320" t="s">
        <v>41</v>
      </c>
      <c r="B6" s="1321"/>
      <c r="C6" s="1600" t="s">
        <v>146</v>
      </c>
      <c r="D6" s="1630" t="s">
        <v>245</v>
      </c>
      <c r="E6" s="1084" t="s">
        <v>688</v>
      </c>
      <c r="F6" s="1313" t="s">
        <v>291</v>
      </c>
      <c r="G6" s="1083" t="s">
        <v>688</v>
      </c>
      <c r="H6" s="1320" t="s">
        <v>41</v>
      </c>
      <c r="I6" s="1321"/>
      <c r="J6" s="1630" t="s">
        <v>146</v>
      </c>
      <c r="K6" s="1630" t="s">
        <v>245</v>
      </c>
      <c r="L6" s="156" t="s">
        <v>688</v>
      </c>
      <c r="M6" s="1313" t="s">
        <v>291</v>
      </c>
      <c r="N6" s="1083" t="s">
        <v>688</v>
      </c>
    </row>
    <row r="7" spans="1:14" s="155" customFormat="1" ht="6" customHeight="1">
      <c r="A7" s="1597"/>
      <c r="B7" s="1323"/>
      <c r="C7" s="1350"/>
      <c r="D7" s="1348"/>
      <c r="E7" s="1082"/>
      <c r="F7" s="1348"/>
      <c r="G7" s="1081"/>
      <c r="H7" s="1597"/>
      <c r="I7" s="1323"/>
      <c r="J7" s="1348"/>
      <c r="K7" s="1348"/>
      <c r="L7" s="1086"/>
      <c r="M7" s="1348"/>
      <c r="N7" s="1081"/>
    </row>
    <row r="8" spans="1:14" s="155" customFormat="1" ht="6" customHeight="1">
      <c r="A8" s="1597"/>
      <c r="B8" s="1323"/>
      <c r="C8" s="1350"/>
      <c r="D8" s="1348"/>
      <c r="E8" s="1082"/>
      <c r="F8" s="1348"/>
      <c r="G8" s="1081"/>
      <c r="H8" s="1597"/>
      <c r="I8" s="1323"/>
      <c r="J8" s="1348"/>
      <c r="K8" s="1348"/>
      <c r="L8" s="1086"/>
      <c r="M8" s="1348"/>
      <c r="N8" s="1081"/>
    </row>
    <row r="9" spans="1:14" s="155" customFormat="1" ht="6" customHeight="1">
      <c r="A9" s="1597"/>
      <c r="B9" s="1323"/>
      <c r="C9" s="1350"/>
      <c r="D9" s="1348"/>
      <c r="E9" s="1082"/>
      <c r="F9" s="1348"/>
      <c r="G9" s="1081"/>
      <c r="H9" s="1597"/>
      <c r="I9" s="1323"/>
      <c r="J9" s="1348"/>
      <c r="K9" s="1348"/>
      <c r="L9" s="1086"/>
      <c r="M9" s="1348"/>
      <c r="N9" s="1081"/>
    </row>
    <row r="10" spans="1:14" s="155" customFormat="1" ht="6" customHeight="1">
      <c r="A10" s="1597"/>
      <c r="B10" s="1323"/>
      <c r="C10" s="1350"/>
      <c r="D10" s="1348"/>
      <c r="E10" s="1082"/>
      <c r="F10" s="1348"/>
      <c r="G10" s="1081"/>
      <c r="H10" s="1597"/>
      <c r="I10" s="1323"/>
      <c r="J10" s="1348"/>
      <c r="K10" s="1348"/>
      <c r="L10" s="1086"/>
      <c r="M10" s="1348"/>
      <c r="N10" s="1081"/>
    </row>
    <row r="11" spans="1:14" s="155" customFormat="1" ht="6" customHeight="1">
      <c r="A11" s="1597"/>
      <c r="B11" s="1323"/>
      <c r="C11" s="1350"/>
      <c r="D11" s="1348"/>
      <c r="E11" s="1591" t="s">
        <v>423</v>
      </c>
      <c r="F11" s="1348"/>
      <c r="G11" s="1590" t="s">
        <v>1186</v>
      </c>
      <c r="H11" s="1597"/>
      <c r="I11" s="1323"/>
      <c r="J11" s="1348"/>
      <c r="K11" s="1348"/>
      <c r="L11" s="1601" t="s">
        <v>423</v>
      </c>
      <c r="M11" s="1348"/>
      <c r="N11" s="1590" t="s">
        <v>1186</v>
      </c>
    </row>
    <row r="12" spans="1:14" s="155" customFormat="1" ht="6" customHeight="1">
      <c r="A12" s="1597"/>
      <c r="B12" s="1323"/>
      <c r="C12" s="1350"/>
      <c r="D12" s="1348"/>
      <c r="E12" s="1591"/>
      <c r="F12" s="1348"/>
      <c r="G12" s="1590"/>
      <c r="H12" s="1597"/>
      <c r="I12" s="1323"/>
      <c r="J12" s="1348"/>
      <c r="K12" s="1348"/>
      <c r="L12" s="1601"/>
      <c r="M12" s="1348"/>
      <c r="N12" s="1590"/>
    </row>
    <row r="13" spans="1:14" s="155" customFormat="1" ht="6" customHeight="1">
      <c r="A13" s="1597"/>
      <c r="B13" s="1323"/>
      <c r="C13" s="1350"/>
      <c r="D13" s="1348"/>
      <c r="E13" s="1591" t="s">
        <v>800</v>
      </c>
      <c r="F13" s="1348"/>
      <c r="G13" s="1590"/>
      <c r="H13" s="1597"/>
      <c r="I13" s="1323"/>
      <c r="J13" s="1348"/>
      <c r="K13" s="1348"/>
      <c r="L13" s="1601" t="s">
        <v>800</v>
      </c>
      <c r="M13" s="1348"/>
      <c r="N13" s="1590"/>
    </row>
    <row r="14" spans="1:14" s="155" customFormat="1" ht="6" customHeight="1">
      <c r="A14" s="1597"/>
      <c r="B14" s="1323"/>
      <c r="C14" s="1350"/>
      <c r="D14" s="1348"/>
      <c r="E14" s="1591"/>
      <c r="F14" s="1348"/>
      <c r="G14" s="1590" t="s">
        <v>529</v>
      </c>
      <c r="H14" s="1597"/>
      <c r="I14" s="1323"/>
      <c r="J14" s="1348"/>
      <c r="K14" s="1348"/>
      <c r="L14" s="1601"/>
      <c r="M14" s="1348"/>
      <c r="N14" s="1590" t="s">
        <v>529</v>
      </c>
    </row>
    <row r="15" spans="1:14" s="155" customFormat="1" ht="6" customHeight="1">
      <c r="A15" s="1597"/>
      <c r="B15" s="1323"/>
      <c r="C15" s="1350"/>
      <c r="D15" s="1348"/>
      <c r="E15" s="1591" t="s">
        <v>424</v>
      </c>
      <c r="F15" s="1348"/>
      <c r="G15" s="1590"/>
      <c r="H15" s="1597"/>
      <c r="I15" s="1323"/>
      <c r="J15" s="1348"/>
      <c r="K15" s="1348"/>
      <c r="L15" s="1601" t="s">
        <v>424</v>
      </c>
      <c r="M15" s="1348"/>
      <c r="N15" s="1590"/>
    </row>
    <row r="16" spans="1:14" s="155" customFormat="1" ht="6" customHeight="1">
      <c r="A16" s="1597"/>
      <c r="B16" s="1323"/>
      <c r="C16" s="1350"/>
      <c r="D16" s="1348"/>
      <c r="E16" s="1591"/>
      <c r="F16" s="1348"/>
      <c r="G16" s="1081"/>
      <c r="H16" s="1597"/>
      <c r="I16" s="1323"/>
      <c r="J16" s="1348"/>
      <c r="K16" s="1348"/>
      <c r="L16" s="1601"/>
      <c r="M16" s="1348"/>
      <c r="N16" s="1081"/>
    </row>
    <row r="17" spans="1:15" s="155" customFormat="1" ht="6" customHeight="1">
      <c r="A17" s="1597"/>
      <c r="B17" s="1323"/>
      <c r="C17" s="1350"/>
      <c r="D17" s="1348"/>
      <c r="E17" s="1591"/>
      <c r="F17" s="1348"/>
      <c r="G17" s="1081"/>
      <c r="H17" s="1597"/>
      <c r="I17" s="1323"/>
      <c r="J17" s="1348"/>
      <c r="K17" s="1348"/>
      <c r="L17" s="1601"/>
      <c r="M17" s="1348"/>
      <c r="N17" s="1081"/>
    </row>
    <row r="18" spans="1:15" s="155" customFormat="1" ht="6" customHeight="1">
      <c r="A18" s="1597"/>
      <c r="B18" s="1323"/>
      <c r="C18" s="1350"/>
      <c r="D18" s="1348"/>
      <c r="E18" s="1591"/>
      <c r="F18" s="1348"/>
      <c r="G18" s="1081"/>
      <c r="H18" s="1597"/>
      <c r="I18" s="1323"/>
      <c r="J18" s="1348"/>
      <c r="K18" s="1348"/>
      <c r="L18" s="1601"/>
      <c r="M18" s="1348"/>
      <c r="N18" s="1081"/>
    </row>
    <row r="19" spans="1:15" s="155" customFormat="1" ht="6" customHeight="1">
      <c r="A19" s="1597"/>
      <c r="B19" s="1323"/>
      <c r="C19" s="1350"/>
      <c r="D19" s="1348"/>
      <c r="E19" s="1082"/>
      <c r="F19" s="1348"/>
      <c r="G19" s="1081"/>
      <c r="H19" s="1597"/>
      <c r="I19" s="1323"/>
      <c r="J19" s="1348"/>
      <c r="K19" s="1348"/>
      <c r="L19" s="1086"/>
      <c r="M19" s="1348"/>
      <c r="N19" s="1081"/>
    </row>
    <row r="20" spans="1:15" s="155" customFormat="1" ht="6" customHeight="1">
      <c r="A20" s="1597"/>
      <c r="B20" s="1323"/>
      <c r="C20" s="1350"/>
      <c r="D20" s="1348"/>
      <c r="E20" s="1082"/>
      <c r="F20" s="1348"/>
      <c r="G20" s="1081"/>
      <c r="H20" s="1597"/>
      <c r="I20" s="1323"/>
      <c r="J20" s="1348"/>
      <c r="K20" s="1348"/>
      <c r="L20" s="1086"/>
      <c r="M20" s="1348"/>
      <c r="N20" s="1081"/>
    </row>
    <row r="21" spans="1:15" s="155" customFormat="1" ht="6" customHeight="1">
      <c r="A21" s="1597"/>
      <c r="B21" s="1323"/>
      <c r="C21" s="1351"/>
      <c r="D21" s="1349"/>
      <c r="E21" s="167"/>
      <c r="F21" s="1349"/>
      <c r="G21" s="158"/>
      <c r="H21" s="1597"/>
      <c r="I21" s="1323"/>
      <c r="J21" s="1349"/>
      <c r="K21" s="1349"/>
      <c r="L21" s="157"/>
      <c r="M21" s="1349"/>
      <c r="N21" s="158"/>
    </row>
    <row r="22" spans="1:15" s="155" customFormat="1" ht="18" customHeight="1">
      <c r="A22" s="1325"/>
      <c r="B22" s="1326"/>
      <c r="C22" s="1328" t="s">
        <v>179</v>
      </c>
      <c r="D22" s="1325"/>
      <c r="E22" s="168">
        <v>1000</v>
      </c>
      <c r="F22" s="1327" t="s">
        <v>308</v>
      </c>
      <c r="G22" s="1328"/>
      <c r="H22" s="1325"/>
      <c r="I22" s="1326"/>
      <c r="J22" s="1328" t="s">
        <v>179</v>
      </c>
      <c r="K22" s="1328"/>
      <c r="L22" s="168">
        <v>1000</v>
      </c>
      <c r="M22" s="1327" t="s">
        <v>308</v>
      </c>
      <c r="N22" s="1328"/>
    </row>
    <row r="23" spans="1:15" s="155" customFormat="1" ht="30.95" customHeight="1">
      <c r="A23" s="1629" t="s">
        <v>224</v>
      </c>
      <c r="B23" s="1629"/>
      <c r="C23" s="1629"/>
      <c r="D23" s="1629"/>
      <c r="E23" s="1629"/>
      <c r="F23" s="1629"/>
      <c r="G23" s="1629"/>
      <c r="H23" s="1629" t="s">
        <v>756</v>
      </c>
      <c r="I23" s="1629"/>
      <c r="J23" s="1629"/>
      <c r="K23" s="1629"/>
      <c r="L23" s="1629"/>
      <c r="M23" s="1629"/>
      <c r="N23" s="1629"/>
    </row>
    <row r="24" spans="1:15" s="155" customFormat="1" ht="18.95" customHeight="1">
      <c r="A24" s="159">
        <v>2019</v>
      </c>
      <c r="B24" s="160" t="s">
        <v>266</v>
      </c>
      <c r="C24" s="169">
        <v>23338</v>
      </c>
      <c r="D24" s="169">
        <v>5700470</v>
      </c>
      <c r="E24" s="169">
        <v>8518562</v>
      </c>
      <c r="F24" s="170">
        <v>304934.40000000002</v>
      </c>
      <c r="G24" s="170">
        <v>1820901.4</v>
      </c>
      <c r="H24" s="159">
        <v>2019</v>
      </c>
      <c r="I24" s="160" t="s">
        <v>266</v>
      </c>
      <c r="J24" s="169">
        <v>65</v>
      </c>
      <c r="K24" s="169">
        <v>10955</v>
      </c>
      <c r="L24" s="169">
        <v>16686</v>
      </c>
      <c r="M24" s="170">
        <v>641.70000000000005</v>
      </c>
      <c r="N24" s="170">
        <v>3499.2</v>
      </c>
    </row>
    <row r="25" spans="1:15" s="155" customFormat="1" ht="11.45" customHeight="1">
      <c r="A25" s="159">
        <v>2020</v>
      </c>
      <c r="B25" s="160" t="s">
        <v>266</v>
      </c>
      <c r="C25" s="169">
        <v>23347</v>
      </c>
      <c r="D25" s="169">
        <v>5571249</v>
      </c>
      <c r="E25" s="169">
        <v>7921789</v>
      </c>
      <c r="F25" s="170">
        <v>289292</v>
      </c>
      <c r="G25" s="170">
        <v>1661077.8</v>
      </c>
      <c r="H25" s="159">
        <v>2020</v>
      </c>
      <c r="I25" s="160" t="s">
        <v>266</v>
      </c>
      <c r="J25" s="169">
        <v>63</v>
      </c>
      <c r="K25" s="169">
        <v>10766</v>
      </c>
      <c r="L25" s="169">
        <v>16365</v>
      </c>
      <c r="M25" s="170">
        <v>645.4</v>
      </c>
      <c r="N25" s="170">
        <v>3547.7</v>
      </c>
      <c r="O25" s="916"/>
    </row>
    <row r="26" spans="1:15" s="155" customFormat="1" ht="16.7" customHeight="1">
      <c r="A26" s="159">
        <v>2020</v>
      </c>
      <c r="B26" s="162" t="s">
        <v>193</v>
      </c>
      <c r="C26" s="169">
        <v>23311</v>
      </c>
      <c r="D26" s="169">
        <v>5544338</v>
      </c>
      <c r="E26" s="169">
        <v>702363</v>
      </c>
      <c r="F26" s="170">
        <v>23070.799999999999</v>
      </c>
      <c r="G26" s="170">
        <v>153186.70000000001</v>
      </c>
      <c r="H26" s="159">
        <v>2020</v>
      </c>
      <c r="I26" s="162" t="s">
        <v>193</v>
      </c>
      <c r="J26" s="169">
        <v>63</v>
      </c>
      <c r="K26" s="169">
        <v>10836</v>
      </c>
      <c r="L26" s="169">
        <v>1424</v>
      </c>
      <c r="M26" s="170">
        <v>51.1</v>
      </c>
      <c r="N26" s="170">
        <v>330.7</v>
      </c>
      <c r="O26" s="916"/>
    </row>
    <row r="27" spans="1:15" s="155" customFormat="1" ht="11.45" customHeight="1">
      <c r="A27" s="159"/>
      <c r="B27" s="162" t="s">
        <v>194</v>
      </c>
      <c r="C27" s="169">
        <v>23298</v>
      </c>
      <c r="D27" s="169">
        <v>5536387</v>
      </c>
      <c r="E27" s="169">
        <v>703605</v>
      </c>
      <c r="F27" s="170">
        <v>29878.3</v>
      </c>
      <c r="G27" s="170">
        <v>158824.5</v>
      </c>
      <c r="H27" s="159"/>
      <c r="I27" s="162" t="s">
        <v>194</v>
      </c>
      <c r="J27" s="169">
        <v>63</v>
      </c>
      <c r="K27" s="169">
        <v>10831</v>
      </c>
      <c r="L27" s="169">
        <v>1418</v>
      </c>
      <c r="M27" s="170">
        <v>74.599999999999994</v>
      </c>
      <c r="N27" s="170">
        <v>326.89999999999998</v>
      </c>
      <c r="O27" s="916"/>
    </row>
    <row r="28" spans="1:15" s="155" customFormat="1" ht="11.45" customHeight="1">
      <c r="A28" s="159"/>
      <c r="B28" s="162" t="s">
        <v>643</v>
      </c>
      <c r="C28" s="169">
        <v>23282</v>
      </c>
      <c r="D28" s="169">
        <v>5514074</v>
      </c>
      <c r="E28" s="169">
        <v>592682</v>
      </c>
      <c r="F28" s="170">
        <v>24061.9</v>
      </c>
      <c r="G28" s="170">
        <v>151489.29999999999</v>
      </c>
      <c r="H28" s="159"/>
      <c r="I28" s="162" t="s">
        <v>643</v>
      </c>
      <c r="J28" s="169">
        <v>63</v>
      </c>
      <c r="K28" s="169">
        <v>10803</v>
      </c>
      <c r="L28" s="169">
        <v>1305</v>
      </c>
      <c r="M28" s="170">
        <v>53.9</v>
      </c>
      <c r="N28" s="170">
        <v>226.4</v>
      </c>
      <c r="O28" s="916"/>
    </row>
    <row r="29" spans="1:15" s="155" customFormat="1" ht="16.7" customHeight="1">
      <c r="A29" s="159">
        <v>2021</v>
      </c>
      <c r="B29" s="162" t="s">
        <v>815</v>
      </c>
      <c r="C29" s="169">
        <v>22505</v>
      </c>
      <c r="D29" s="169">
        <v>5473834</v>
      </c>
      <c r="E29" s="169">
        <v>653051</v>
      </c>
      <c r="F29" s="170">
        <v>23526.6</v>
      </c>
      <c r="G29" s="170">
        <v>128144.5</v>
      </c>
      <c r="H29" s="159">
        <v>2021</v>
      </c>
      <c r="I29" s="162" t="s">
        <v>815</v>
      </c>
      <c r="J29" s="169">
        <v>62</v>
      </c>
      <c r="K29" s="169">
        <v>10715</v>
      </c>
      <c r="L29" s="169">
        <v>1343</v>
      </c>
      <c r="M29" s="170">
        <v>49.1</v>
      </c>
      <c r="N29" s="170">
        <v>181.4</v>
      </c>
      <c r="O29" s="916"/>
    </row>
    <row r="30" spans="1:15" s="155" customFormat="1" ht="11.45" customHeight="1">
      <c r="A30" s="159"/>
      <c r="B30" s="162" t="s">
        <v>53</v>
      </c>
      <c r="C30" s="169">
        <v>22629</v>
      </c>
      <c r="D30" s="169">
        <v>5468995</v>
      </c>
      <c r="E30" s="169">
        <v>684135</v>
      </c>
      <c r="F30" s="170">
        <v>22492.7</v>
      </c>
      <c r="G30" s="170">
        <v>139678.1</v>
      </c>
      <c r="H30" s="159"/>
      <c r="I30" s="162" t="s">
        <v>53</v>
      </c>
      <c r="J30" s="169">
        <v>62</v>
      </c>
      <c r="K30" s="169">
        <v>10704</v>
      </c>
      <c r="L30" s="169">
        <v>1389</v>
      </c>
      <c r="M30" s="170">
        <v>49.4</v>
      </c>
      <c r="N30" s="170">
        <v>207.1</v>
      </c>
      <c r="O30" s="916"/>
    </row>
    <row r="31" spans="1:15" s="155" customFormat="1" ht="11.45" customHeight="1">
      <c r="A31" s="159"/>
      <c r="B31" s="162" t="s">
        <v>58</v>
      </c>
      <c r="C31" s="169">
        <v>22706</v>
      </c>
      <c r="D31" s="169">
        <v>5475945</v>
      </c>
      <c r="E31" s="169">
        <v>757730</v>
      </c>
      <c r="F31" s="170">
        <v>23905.599999999999</v>
      </c>
      <c r="G31" s="170">
        <v>174085.8</v>
      </c>
      <c r="H31" s="159"/>
      <c r="I31" s="162" t="s">
        <v>58</v>
      </c>
      <c r="J31" s="169">
        <v>62</v>
      </c>
      <c r="K31" s="169">
        <v>10718</v>
      </c>
      <c r="L31" s="169">
        <v>1540</v>
      </c>
      <c r="M31" s="170">
        <v>52</v>
      </c>
      <c r="N31" s="170">
        <v>360.7</v>
      </c>
      <c r="O31" s="916"/>
    </row>
    <row r="32" spans="1:15" s="155" customFormat="1" ht="11.45" customHeight="1">
      <c r="A32" s="159"/>
      <c r="B32" s="162" t="s">
        <v>59</v>
      </c>
      <c r="C32" s="169">
        <v>22704</v>
      </c>
      <c r="D32" s="169">
        <v>5474088</v>
      </c>
      <c r="E32" s="169">
        <v>681895</v>
      </c>
      <c r="F32" s="170">
        <v>24893.7</v>
      </c>
      <c r="G32" s="170">
        <v>151072.20000000001</v>
      </c>
      <c r="H32" s="159"/>
      <c r="I32" s="162" t="s">
        <v>59</v>
      </c>
      <c r="J32" s="169">
        <v>62</v>
      </c>
      <c r="K32" s="169">
        <v>10724</v>
      </c>
      <c r="L32" s="169">
        <v>1403</v>
      </c>
      <c r="M32" s="170">
        <v>74.3</v>
      </c>
      <c r="N32" s="170">
        <v>337.9</v>
      </c>
      <c r="O32" s="916"/>
    </row>
    <row r="33" spans="1:15" s="155" customFormat="1" ht="11.45" customHeight="1">
      <c r="A33" s="159"/>
      <c r="B33" s="162" t="s">
        <v>676</v>
      </c>
      <c r="C33" s="169">
        <v>22695</v>
      </c>
      <c r="D33" s="169">
        <v>5472555</v>
      </c>
      <c r="E33" s="169">
        <v>640523</v>
      </c>
      <c r="F33" s="170">
        <v>25562.2</v>
      </c>
      <c r="G33" s="170">
        <v>144644.70000000001</v>
      </c>
      <c r="H33" s="159"/>
      <c r="I33" s="162" t="s">
        <v>676</v>
      </c>
      <c r="J33" s="169">
        <v>62</v>
      </c>
      <c r="K33" s="169">
        <v>10721</v>
      </c>
      <c r="L33" s="169">
        <v>1322</v>
      </c>
      <c r="M33" s="170">
        <v>54.7</v>
      </c>
      <c r="N33" s="170">
        <v>316.7</v>
      </c>
      <c r="O33" s="916"/>
    </row>
    <row r="34" spans="1:15" s="155" customFormat="1" ht="11.45" customHeight="1">
      <c r="A34" s="159"/>
      <c r="B34" s="162" t="s">
        <v>677</v>
      </c>
      <c r="C34" s="169">
        <v>22674</v>
      </c>
      <c r="D34" s="169">
        <v>5476638</v>
      </c>
      <c r="E34" s="169">
        <v>689286</v>
      </c>
      <c r="F34" s="170">
        <v>26798.3</v>
      </c>
      <c r="G34" s="170">
        <v>159331.79999999999</v>
      </c>
      <c r="H34" s="159"/>
      <c r="I34" s="162" t="s">
        <v>677</v>
      </c>
      <c r="J34" s="169">
        <v>62</v>
      </c>
      <c r="K34" s="169">
        <v>10715</v>
      </c>
      <c r="L34" s="169">
        <v>1375</v>
      </c>
      <c r="M34" s="170">
        <v>56.9</v>
      </c>
      <c r="N34" s="170">
        <v>349.5</v>
      </c>
      <c r="O34" s="916"/>
    </row>
    <row r="35" spans="1:15" s="155" customFormat="1" ht="11.45" customHeight="1">
      <c r="A35" s="159"/>
      <c r="B35" s="162" t="s">
        <v>678</v>
      </c>
      <c r="C35" s="169">
        <v>22660</v>
      </c>
      <c r="D35" s="169">
        <v>5479055</v>
      </c>
      <c r="E35" s="169">
        <v>679281</v>
      </c>
      <c r="F35" s="170">
        <v>24293.1</v>
      </c>
      <c r="G35" s="170">
        <v>151437.6</v>
      </c>
      <c r="H35" s="159"/>
      <c r="I35" s="162" t="s">
        <v>678</v>
      </c>
      <c r="J35" s="169">
        <v>62</v>
      </c>
      <c r="K35" s="169">
        <v>10704</v>
      </c>
      <c r="L35" s="169">
        <v>1372</v>
      </c>
      <c r="M35" s="170">
        <v>50.7</v>
      </c>
      <c r="N35" s="170">
        <v>341.8</v>
      </c>
      <c r="O35" s="916"/>
    </row>
    <row r="36" spans="1:15" s="155" customFormat="1" ht="11.45" customHeight="1">
      <c r="A36" s="159"/>
      <c r="B36" s="162" t="s">
        <v>214</v>
      </c>
      <c r="C36" s="169">
        <v>22640</v>
      </c>
      <c r="D36" s="169">
        <v>5495838</v>
      </c>
      <c r="E36" s="169">
        <v>621554</v>
      </c>
      <c r="F36" s="170">
        <v>23166.3</v>
      </c>
      <c r="G36" s="170">
        <v>136827.29999999999</v>
      </c>
      <c r="H36" s="159"/>
      <c r="I36" s="162" t="s">
        <v>214</v>
      </c>
      <c r="J36" s="169">
        <v>62</v>
      </c>
      <c r="K36" s="169">
        <v>10830</v>
      </c>
      <c r="L36" s="169">
        <v>1315</v>
      </c>
      <c r="M36" s="170">
        <v>49.9</v>
      </c>
      <c r="N36" s="170">
        <v>298.8</v>
      </c>
      <c r="O36" s="916"/>
    </row>
    <row r="37" spans="1:15" s="155" customFormat="1" ht="11.45" customHeight="1">
      <c r="A37" s="159"/>
      <c r="B37" s="162" t="s">
        <v>192</v>
      </c>
      <c r="C37" s="169">
        <v>22626</v>
      </c>
      <c r="D37" s="169">
        <v>5520174</v>
      </c>
      <c r="E37" s="169">
        <v>688084</v>
      </c>
      <c r="F37" s="170">
        <v>23050.400000000001</v>
      </c>
      <c r="G37" s="170">
        <v>158606.6</v>
      </c>
      <c r="H37" s="159"/>
      <c r="I37" s="162" t="s">
        <v>192</v>
      </c>
      <c r="J37" s="169">
        <v>62</v>
      </c>
      <c r="K37" s="169">
        <v>10896</v>
      </c>
      <c r="L37" s="169">
        <v>1369</v>
      </c>
      <c r="M37" s="170">
        <v>49.9</v>
      </c>
      <c r="N37" s="170">
        <v>342.6</v>
      </c>
      <c r="O37" s="916"/>
    </row>
    <row r="38" spans="1:15" s="155" customFormat="1" ht="11.45" customHeight="1">
      <c r="A38" s="159"/>
      <c r="B38" s="162" t="s">
        <v>193</v>
      </c>
      <c r="C38" s="169">
        <v>22607</v>
      </c>
      <c r="D38" s="169">
        <v>5512398</v>
      </c>
      <c r="E38" s="169">
        <v>681985</v>
      </c>
      <c r="F38" s="170">
        <v>23344.9</v>
      </c>
      <c r="G38" s="170">
        <v>155843.4</v>
      </c>
      <c r="H38" s="159"/>
      <c r="I38" s="162" t="s">
        <v>193</v>
      </c>
      <c r="J38" s="169">
        <v>62</v>
      </c>
      <c r="K38" s="169">
        <v>10866</v>
      </c>
      <c r="L38" s="169">
        <v>1386</v>
      </c>
      <c r="M38" s="170">
        <v>52.6</v>
      </c>
      <c r="N38" s="170">
        <v>333.5</v>
      </c>
      <c r="O38" s="916"/>
    </row>
    <row r="39" spans="1:15" s="155" customFormat="1" ht="30.95" customHeight="1">
      <c r="A39" s="1628" t="s">
        <v>526</v>
      </c>
      <c r="B39" s="1628"/>
      <c r="C39" s="1628"/>
      <c r="D39" s="1628"/>
      <c r="E39" s="1628"/>
      <c r="F39" s="1628"/>
      <c r="G39" s="1628"/>
      <c r="H39" s="1628" t="s">
        <v>226</v>
      </c>
      <c r="I39" s="1628"/>
      <c r="J39" s="1628"/>
      <c r="K39" s="1628"/>
      <c r="L39" s="1628"/>
      <c r="M39" s="1628"/>
      <c r="N39" s="1628"/>
    </row>
    <row r="40" spans="1:15" s="155" customFormat="1" ht="18.95" customHeight="1">
      <c r="A40" s="159">
        <v>2019</v>
      </c>
      <c r="B40" s="160" t="s">
        <v>266</v>
      </c>
      <c r="C40" s="169">
        <v>95</v>
      </c>
      <c r="D40" s="169">
        <v>10845</v>
      </c>
      <c r="E40" s="169">
        <v>17532</v>
      </c>
      <c r="F40" s="170">
        <v>517.29999999999995</v>
      </c>
      <c r="G40" s="170">
        <v>2108.9</v>
      </c>
      <c r="H40" s="159">
        <v>2019</v>
      </c>
      <c r="I40" s="160" t="s">
        <v>266</v>
      </c>
      <c r="J40" s="169">
        <v>328</v>
      </c>
      <c r="K40" s="169">
        <v>36315</v>
      </c>
      <c r="L40" s="169">
        <v>58916</v>
      </c>
      <c r="M40" s="170">
        <v>1576.9</v>
      </c>
      <c r="N40" s="170">
        <v>7368</v>
      </c>
    </row>
    <row r="41" spans="1:15" s="155" customFormat="1" ht="11.45" customHeight="1">
      <c r="A41" s="159">
        <v>2020</v>
      </c>
      <c r="B41" s="160" t="s">
        <v>266</v>
      </c>
      <c r="C41" s="169">
        <v>95</v>
      </c>
      <c r="D41" s="169">
        <v>11001</v>
      </c>
      <c r="E41" s="169">
        <v>17542</v>
      </c>
      <c r="F41" s="170">
        <v>518.70000000000005</v>
      </c>
      <c r="G41" s="170">
        <v>2039.5</v>
      </c>
      <c r="H41" s="159">
        <v>2020</v>
      </c>
      <c r="I41" s="160" t="s">
        <v>266</v>
      </c>
      <c r="J41" s="169">
        <v>336</v>
      </c>
      <c r="K41" s="169">
        <v>36945</v>
      </c>
      <c r="L41" s="169">
        <v>60286</v>
      </c>
      <c r="M41" s="170">
        <v>1624</v>
      </c>
      <c r="N41" s="170">
        <v>8100</v>
      </c>
      <c r="O41" s="916"/>
    </row>
    <row r="42" spans="1:15" s="155" customFormat="1" ht="16.7" customHeight="1">
      <c r="A42" s="159">
        <v>2020</v>
      </c>
      <c r="B42" s="162" t="s">
        <v>193</v>
      </c>
      <c r="C42" s="169">
        <v>96</v>
      </c>
      <c r="D42" s="169">
        <v>11141</v>
      </c>
      <c r="E42" s="169">
        <v>1560</v>
      </c>
      <c r="F42" s="170">
        <v>42.5</v>
      </c>
      <c r="G42" s="170">
        <v>187.6</v>
      </c>
      <c r="H42" s="159">
        <v>2020</v>
      </c>
      <c r="I42" s="162" t="s">
        <v>193</v>
      </c>
      <c r="J42" s="169">
        <v>337</v>
      </c>
      <c r="K42" s="169">
        <v>37423</v>
      </c>
      <c r="L42" s="169">
        <v>5337</v>
      </c>
      <c r="M42" s="170">
        <v>132.5</v>
      </c>
      <c r="N42" s="170">
        <v>753.6</v>
      </c>
      <c r="O42" s="916"/>
    </row>
    <row r="43" spans="1:15" s="155" customFormat="1" ht="11.45" customHeight="1">
      <c r="A43" s="159"/>
      <c r="B43" s="162" t="s">
        <v>194</v>
      </c>
      <c r="C43" s="169">
        <v>96</v>
      </c>
      <c r="D43" s="169">
        <v>11098</v>
      </c>
      <c r="E43" s="169">
        <v>1520</v>
      </c>
      <c r="F43" s="170">
        <v>54.8</v>
      </c>
      <c r="G43" s="170">
        <v>178</v>
      </c>
      <c r="H43" s="159"/>
      <c r="I43" s="162" t="s">
        <v>194</v>
      </c>
      <c r="J43" s="169">
        <v>337</v>
      </c>
      <c r="K43" s="169">
        <v>37425</v>
      </c>
      <c r="L43" s="169">
        <v>5289</v>
      </c>
      <c r="M43" s="170">
        <v>178.1</v>
      </c>
      <c r="N43" s="170">
        <v>732.9</v>
      </c>
      <c r="O43" s="916"/>
    </row>
    <row r="44" spans="1:15" s="155" customFormat="1" ht="11.45" customHeight="1">
      <c r="A44" s="159"/>
      <c r="B44" s="162" t="s">
        <v>643</v>
      </c>
      <c r="C44" s="169">
        <v>96</v>
      </c>
      <c r="D44" s="169">
        <v>11050</v>
      </c>
      <c r="E44" s="169">
        <v>1354</v>
      </c>
      <c r="F44" s="170">
        <v>44.2</v>
      </c>
      <c r="G44" s="170">
        <v>149.6</v>
      </c>
      <c r="H44" s="159"/>
      <c r="I44" s="162" t="s">
        <v>643</v>
      </c>
      <c r="J44" s="169">
        <v>337</v>
      </c>
      <c r="K44" s="169">
        <v>37228</v>
      </c>
      <c r="L44" s="169">
        <v>4420</v>
      </c>
      <c r="M44" s="170">
        <v>140</v>
      </c>
      <c r="N44" s="170">
        <v>562</v>
      </c>
      <c r="O44" s="916"/>
    </row>
    <row r="45" spans="1:15" s="155" customFormat="1" ht="16.7" customHeight="1">
      <c r="A45" s="159">
        <v>2021</v>
      </c>
      <c r="B45" s="162" t="s">
        <v>815</v>
      </c>
      <c r="C45" s="169">
        <v>91</v>
      </c>
      <c r="D45" s="169">
        <v>10452</v>
      </c>
      <c r="E45" s="169">
        <v>1291</v>
      </c>
      <c r="F45" s="170">
        <v>39.5</v>
      </c>
      <c r="G45" s="170">
        <v>149.9</v>
      </c>
      <c r="H45" s="159">
        <v>2021</v>
      </c>
      <c r="I45" s="162" t="s">
        <v>815</v>
      </c>
      <c r="J45" s="169">
        <v>333</v>
      </c>
      <c r="K45" s="169">
        <v>37189</v>
      </c>
      <c r="L45" s="169">
        <v>4593</v>
      </c>
      <c r="M45" s="170">
        <v>131.1</v>
      </c>
      <c r="N45" s="170">
        <v>422.2</v>
      </c>
      <c r="O45" s="916"/>
    </row>
    <row r="46" spans="1:15" s="155" customFormat="1" ht="11.45" customHeight="1">
      <c r="A46" s="159"/>
      <c r="B46" s="162" t="s">
        <v>53</v>
      </c>
      <c r="C46" s="169">
        <v>92</v>
      </c>
      <c r="D46" s="169">
        <v>10427</v>
      </c>
      <c r="E46" s="169">
        <v>1339</v>
      </c>
      <c r="F46" s="170">
        <v>39</v>
      </c>
      <c r="G46" s="170">
        <v>154</v>
      </c>
      <c r="H46" s="159"/>
      <c r="I46" s="162" t="s">
        <v>53</v>
      </c>
      <c r="J46" s="169">
        <v>336</v>
      </c>
      <c r="K46" s="169">
        <v>37282</v>
      </c>
      <c r="L46" s="169">
        <v>4746</v>
      </c>
      <c r="M46" s="170">
        <v>127.9</v>
      </c>
      <c r="N46" s="170">
        <v>459.3</v>
      </c>
      <c r="O46" s="916"/>
    </row>
    <row r="47" spans="1:15" s="155" customFormat="1" ht="11.45" customHeight="1">
      <c r="A47" s="159"/>
      <c r="B47" s="162" t="s">
        <v>58</v>
      </c>
      <c r="C47" s="169">
        <v>92</v>
      </c>
      <c r="D47" s="169">
        <v>10534</v>
      </c>
      <c r="E47" s="169">
        <v>1537</v>
      </c>
      <c r="F47" s="170">
        <v>41.3</v>
      </c>
      <c r="G47" s="170">
        <v>196.8</v>
      </c>
      <c r="H47" s="159"/>
      <c r="I47" s="162" t="s">
        <v>58</v>
      </c>
      <c r="J47" s="169">
        <v>340</v>
      </c>
      <c r="K47" s="169">
        <v>37854</v>
      </c>
      <c r="L47" s="169">
        <v>5656</v>
      </c>
      <c r="M47" s="170">
        <v>142.19999999999999</v>
      </c>
      <c r="N47" s="170">
        <v>760.4</v>
      </c>
      <c r="O47" s="916"/>
    </row>
    <row r="48" spans="1:15" s="155" customFormat="1" ht="11.45" customHeight="1">
      <c r="A48" s="159"/>
      <c r="B48" s="162" t="s">
        <v>59</v>
      </c>
      <c r="C48" s="169">
        <v>93</v>
      </c>
      <c r="D48" s="169">
        <v>10637</v>
      </c>
      <c r="E48" s="169">
        <v>1449</v>
      </c>
      <c r="F48" s="170">
        <v>41.5</v>
      </c>
      <c r="G48" s="170">
        <v>182.7</v>
      </c>
      <c r="H48" s="159"/>
      <c r="I48" s="162" t="s">
        <v>59</v>
      </c>
      <c r="J48" s="169">
        <v>342</v>
      </c>
      <c r="K48" s="169">
        <v>38251</v>
      </c>
      <c r="L48" s="169">
        <v>5309</v>
      </c>
      <c r="M48" s="170">
        <v>141.19999999999999</v>
      </c>
      <c r="N48" s="170">
        <v>834.4</v>
      </c>
      <c r="O48" s="916"/>
    </row>
    <row r="49" spans="1:17" s="155" customFormat="1" ht="11.45" customHeight="1">
      <c r="A49" s="159"/>
      <c r="B49" s="162" t="s">
        <v>676</v>
      </c>
      <c r="C49" s="169">
        <v>94</v>
      </c>
      <c r="D49" s="169">
        <v>10743</v>
      </c>
      <c r="E49" s="169">
        <v>1383</v>
      </c>
      <c r="F49" s="170">
        <v>42.5</v>
      </c>
      <c r="G49" s="170">
        <v>181</v>
      </c>
      <c r="H49" s="159"/>
      <c r="I49" s="162" t="s">
        <v>676</v>
      </c>
      <c r="J49" s="169">
        <v>342</v>
      </c>
      <c r="K49" s="169">
        <v>38371</v>
      </c>
      <c r="L49" s="169">
        <v>5069</v>
      </c>
      <c r="M49" s="170">
        <v>147.5</v>
      </c>
      <c r="N49" s="170">
        <v>742</v>
      </c>
      <c r="O49" s="916"/>
    </row>
    <row r="50" spans="1:17" s="155" customFormat="1" ht="11.45" customHeight="1">
      <c r="A50" s="159"/>
      <c r="B50" s="162" t="s">
        <v>677</v>
      </c>
      <c r="C50" s="169">
        <v>94</v>
      </c>
      <c r="D50" s="169">
        <v>10774</v>
      </c>
      <c r="E50" s="169">
        <v>1490</v>
      </c>
      <c r="F50" s="170">
        <v>46.9</v>
      </c>
      <c r="G50" s="170">
        <v>196.3</v>
      </c>
      <c r="H50" s="159"/>
      <c r="I50" s="162" t="s">
        <v>677</v>
      </c>
      <c r="J50" s="169">
        <v>342</v>
      </c>
      <c r="K50" s="169">
        <v>38508</v>
      </c>
      <c r="L50" s="169">
        <v>5411</v>
      </c>
      <c r="M50" s="170">
        <v>148.1</v>
      </c>
      <c r="N50" s="170">
        <v>947</v>
      </c>
      <c r="O50" s="916"/>
    </row>
    <row r="51" spans="1:17" s="155" customFormat="1" ht="11.45" customHeight="1">
      <c r="A51" s="159"/>
      <c r="B51" s="162" t="s">
        <v>678</v>
      </c>
      <c r="C51" s="169">
        <v>94</v>
      </c>
      <c r="D51" s="169">
        <v>10790</v>
      </c>
      <c r="E51" s="169">
        <v>1499</v>
      </c>
      <c r="F51" s="170">
        <v>44.3</v>
      </c>
      <c r="G51" s="170">
        <v>196.4</v>
      </c>
      <c r="H51" s="159"/>
      <c r="I51" s="162" t="s">
        <v>678</v>
      </c>
      <c r="J51" s="169">
        <v>341</v>
      </c>
      <c r="K51" s="169">
        <v>38472</v>
      </c>
      <c r="L51" s="169">
        <v>5390</v>
      </c>
      <c r="M51" s="170">
        <v>147.1</v>
      </c>
      <c r="N51" s="170">
        <v>829.6</v>
      </c>
      <c r="O51" s="916"/>
    </row>
    <row r="52" spans="1:17" s="155" customFormat="1" ht="11.45" customHeight="1">
      <c r="A52" s="159"/>
      <c r="B52" s="162" t="s">
        <v>214</v>
      </c>
      <c r="C52" s="169">
        <v>94</v>
      </c>
      <c r="D52" s="169">
        <v>10798</v>
      </c>
      <c r="E52" s="169">
        <v>1423</v>
      </c>
      <c r="F52" s="170">
        <v>41.5</v>
      </c>
      <c r="G52" s="170">
        <v>180.8</v>
      </c>
      <c r="H52" s="159"/>
      <c r="I52" s="162" t="s">
        <v>214</v>
      </c>
      <c r="J52" s="169">
        <v>341</v>
      </c>
      <c r="K52" s="169">
        <v>38667</v>
      </c>
      <c r="L52" s="169">
        <v>5141</v>
      </c>
      <c r="M52" s="170">
        <v>139</v>
      </c>
      <c r="N52" s="170">
        <v>712</v>
      </c>
      <c r="O52" s="916"/>
    </row>
    <row r="53" spans="1:17" s="155" customFormat="1" ht="11.45" customHeight="1">
      <c r="A53" s="159"/>
      <c r="B53" s="162" t="s">
        <v>192</v>
      </c>
      <c r="C53" s="169">
        <v>94</v>
      </c>
      <c r="D53" s="169">
        <v>10849</v>
      </c>
      <c r="E53" s="169">
        <v>1463</v>
      </c>
      <c r="F53" s="170">
        <v>42.5</v>
      </c>
      <c r="G53" s="170">
        <v>205</v>
      </c>
      <c r="H53" s="159"/>
      <c r="I53" s="162" t="s">
        <v>192</v>
      </c>
      <c r="J53" s="169">
        <v>341</v>
      </c>
      <c r="K53" s="169">
        <v>38729</v>
      </c>
      <c r="L53" s="169">
        <v>5393</v>
      </c>
      <c r="M53" s="170">
        <v>151.80000000000001</v>
      </c>
      <c r="N53" s="170">
        <v>783.8</v>
      </c>
      <c r="O53" s="916"/>
    </row>
    <row r="54" spans="1:17" s="155" customFormat="1" ht="11.45" customHeight="1">
      <c r="A54" s="159"/>
      <c r="B54" s="162" t="s">
        <v>193</v>
      </c>
      <c r="C54" s="169">
        <v>94</v>
      </c>
      <c r="D54" s="169">
        <v>10828</v>
      </c>
      <c r="E54" s="169">
        <v>1478</v>
      </c>
      <c r="F54" s="170">
        <v>42.6</v>
      </c>
      <c r="G54" s="170">
        <v>190.1</v>
      </c>
      <c r="H54" s="159"/>
      <c r="I54" s="162" t="s">
        <v>193</v>
      </c>
      <c r="J54" s="169">
        <v>340</v>
      </c>
      <c r="K54" s="169">
        <v>38709</v>
      </c>
      <c r="L54" s="169">
        <v>5334</v>
      </c>
      <c r="M54" s="170">
        <v>139.5</v>
      </c>
      <c r="N54" s="170">
        <v>930</v>
      </c>
      <c r="O54" s="916"/>
    </row>
    <row r="55" spans="1:17" s="155" customFormat="1" ht="30.95" customHeight="1">
      <c r="A55" s="1628" t="s">
        <v>639</v>
      </c>
      <c r="B55" s="1628"/>
      <c r="C55" s="1628"/>
      <c r="D55" s="1628"/>
      <c r="E55" s="1628"/>
      <c r="F55" s="1628"/>
      <c r="G55" s="1628"/>
      <c r="H55" s="1628" t="s">
        <v>445</v>
      </c>
      <c r="I55" s="1628"/>
      <c r="J55" s="1628"/>
      <c r="K55" s="1628"/>
      <c r="L55" s="1628"/>
      <c r="M55" s="1628"/>
      <c r="N55" s="1628"/>
    </row>
    <row r="56" spans="1:17" s="155" customFormat="1" ht="18.95" customHeight="1">
      <c r="A56" s="159">
        <v>2019</v>
      </c>
      <c r="B56" s="160" t="s">
        <v>266</v>
      </c>
      <c r="C56" s="169">
        <v>23204</v>
      </c>
      <c r="D56" s="169">
        <v>5673578</v>
      </c>
      <c r="E56" s="169">
        <v>8477270</v>
      </c>
      <c r="F56" s="170">
        <v>303351.59999999998</v>
      </c>
      <c r="G56" s="170">
        <v>1815207.1</v>
      </c>
      <c r="H56" s="159" t="s">
        <v>1456</v>
      </c>
      <c r="I56" s="160" t="s">
        <v>266</v>
      </c>
      <c r="J56" s="169">
        <v>242</v>
      </c>
      <c r="K56" s="169">
        <v>25387</v>
      </c>
      <c r="L56" s="169">
        <v>41861</v>
      </c>
      <c r="M56" s="170">
        <v>1039.5</v>
      </c>
      <c r="N56" s="170">
        <v>4992.2</v>
      </c>
      <c r="O56" s="165"/>
      <c r="P56" s="165"/>
      <c r="Q56" s="165"/>
    </row>
    <row r="57" spans="1:17" s="155" customFormat="1" ht="11.45" customHeight="1">
      <c r="A57" s="159">
        <v>2020</v>
      </c>
      <c r="B57" s="160" t="s">
        <v>266</v>
      </c>
      <c r="C57" s="169">
        <v>23212</v>
      </c>
      <c r="D57" s="169">
        <v>5545275</v>
      </c>
      <c r="E57" s="169">
        <v>7882477</v>
      </c>
      <c r="F57" s="170">
        <v>287744</v>
      </c>
      <c r="G57" s="170">
        <v>1656069.4</v>
      </c>
      <c r="H57" s="159" t="s">
        <v>1608</v>
      </c>
      <c r="I57" s="160" t="s">
        <v>266</v>
      </c>
      <c r="J57" s="169">
        <v>255</v>
      </c>
      <c r="K57" s="169">
        <v>26684</v>
      </c>
      <c r="L57" s="169">
        <v>43932</v>
      </c>
      <c r="M57" s="170">
        <v>1109.2</v>
      </c>
      <c r="N57" s="170">
        <v>5580</v>
      </c>
      <c r="O57" s="165"/>
      <c r="P57" s="165"/>
      <c r="Q57" s="165"/>
    </row>
    <row r="58" spans="1:17" s="155" customFormat="1" ht="16.7" customHeight="1">
      <c r="A58" s="159">
        <v>2020</v>
      </c>
      <c r="B58" s="162" t="s">
        <v>193</v>
      </c>
      <c r="C58" s="169">
        <v>23176</v>
      </c>
      <c r="D58" s="169">
        <v>5518606</v>
      </c>
      <c r="E58" s="169">
        <v>698996</v>
      </c>
      <c r="F58" s="170">
        <v>22925.9</v>
      </c>
      <c r="G58" s="170">
        <v>152738.29999999999</v>
      </c>
      <c r="H58" s="159" t="s">
        <v>1608</v>
      </c>
      <c r="I58" s="162" t="s">
        <v>193</v>
      </c>
      <c r="J58" s="169">
        <v>255</v>
      </c>
      <c r="K58" s="169">
        <v>27071</v>
      </c>
      <c r="L58" s="169">
        <v>3918</v>
      </c>
      <c r="M58" s="170">
        <v>91.2</v>
      </c>
      <c r="N58" s="170">
        <v>523.70000000000005</v>
      </c>
      <c r="O58" s="165"/>
      <c r="P58" s="165"/>
      <c r="Q58" s="165"/>
    </row>
    <row r="59" spans="1:17" s="155" customFormat="1" ht="11.45" customHeight="1">
      <c r="A59" s="159"/>
      <c r="B59" s="162" t="s">
        <v>194</v>
      </c>
      <c r="C59" s="169">
        <v>23163</v>
      </c>
      <c r="D59" s="169">
        <v>5510805</v>
      </c>
      <c r="E59" s="169">
        <v>700285</v>
      </c>
      <c r="F59" s="170">
        <v>29728.7</v>
      </c>
      <c r="G59" s="170">
        <v>158370</v>
      </c>
      <c r="H59" s="159" t="s">
        <v>342</v>
      </c>
      <c r="I59" s="162" t="s">
        <v>194</v>
      </c>
      <c r="J59" s="169">
        <v>255</v>
      </c>
      <c r="K59" s="169">
        <v>27050</v>
      </c>
      <c r="L59" s="169">
        <v>3874</v>
      </c>
      <c r="M59" s="170">
        <v>119.9</v>
      </c>
      <c r="N59" s="170">
        <v>508.7</v>
      </c>
      <c r="O59" s="165"/>
      <c r="P59" s="165"/>
      <c r="Q59" s="165"/>
    </row>
    <row r="60" spans="1:17" s="155" customFormat="1" ht="11.45" customHeight="1">
      <c r="A60" s="159"/>
      <c r="B60" s="162" t="s">
        <v>643</v>
      </c>
      <c r="C60" s="169">
        <v>23147</v>
      </c>
      <c r="D60" s="169">
        <v>5488642</v>
      </c>
      <c r="E60" s="169">
        <v>589742</v>
      </c>
      <c r="F60" s="170">
        <v>23942</v>
      </c>
      <c r="G60" s="170">
        <v>151052.29999999999</v>
      </c>
      <c r="H60" s="159" t="s">
        <v>342</v>
      </c>
      <c r="I60" s="162" t="s">
        <v>643</v>
      </c>
      <c r="J60" s="169">
        <v>255</v>
      </c>
      <c r="K60" s="169">
        <v>26898</v>
      </c>
      <c r="L60" s="169">
        <v>3197</v>
      </c>
      <c r="M60" s="170">
        <v>94.4</v>
      </c>
      <c r="N60" s="170">
        <v>409</v>
      </c>
      <c r="O60" s="165"/>
      <c r="P60" s="165"/>
      <c r="Q60" s="165"/>
    </row>
    <row r="61" spans="1:17" s="155" customFormat="1" ht="16.7" customHeight="1">
      <c r="A61" s="159">
        <v>2021</v>
      </c>
      <c r="B61" s="162" t="s">
        <v>815</v>
      </c>
      <c r="C61" s="169">
        <v>22375</v>
      </c>
      <c r="D61" s="169">
        <v>5449102</v>
      </c>
      <c r="E61" s="169">
        <v>649922</v>
      </c>
      <c r="F61" s="170">
        <v>23413.8</v>
      </c>
      <c r="G61" s="170">
        <v>127711.6</v>
      </c>
      <c r="H61" s="159" t="s">
        <v>1641</v>
      </c>
      <c r="I61" s="162" t="s">
        <v>815</v>
      </c>
      <c r="J61" s="169">
        <v>251</v>
      </c>
      <c r="K61" s="169">
        <v>26619</v>
      </c>
      <c r="L61" s="169">
        <v>3232</v>
      </c>
      <c r="M61" s="170">
        <v>86.5</v>
      </c>
      <c r="N61" s="170">
        <v>250.8</v>
      </c>
      <c r="O61" s="165"/>
      <c r="P61" s="165"/>
      <c r="Q61" s="165"/>
    </row>
    <row r="62" spans="1:17" s="155" customFormat="1" ht="11.45" customHeight="1">
      <c r="A62" s="159"/>
      <c r="B62" s="162" t="s">
        <v>53</v>
      </c>
      <c r="C62" s="169">
        <v>22498</v>
      </c>
      <c r="D62" s="169">
        <v>5444820</v>
      </c>
      <c r="E62" s="169">
        <v>681086</v>
      </c>
      <c r="F62" s="170">
        <v>22363.9</v>
      </c>
      <c r="G62" s="170">
        <v>139255.6</v>
      </c>
      <c r="H62" s="159" t="s">
        <v>342</v>
      </c>
      <c r="I62" s="162" t="s">
        <v>53</v>
      </c>
      <c r="J62" s="169">
        <v>254</v>
      </c>
      <c r="K62" s="169">
        <v>26758</v>
      </c>
      <c r="L62" s="169">
        <v>3354</v>
      </c>
      <c r="M62" s="170">
        <v>86</v>
      </c>
      <c r="N62" s="170">
        <v>278.60000000000002</v>
      </c>
      <c r="O62" s="165"/>
      <c r="P62" s="165"/>
      <c r="Q62" s="165"/>
    </row>
    <row r="63" spans="1:17" s="155" customFormat="1" ht="11.45" customHeight="1">
      <c r="A63" s="159"/>
      <c r="B63" s="162" t="s">
        <v>58</v>
      </c>
      <c r="C63" s="169">
        <v>22575</v>
      </c>
      <c r="D63" s="169">
        <v>5451506</v>
      </c>
      <c r="E63" s="169">
        <v>754312</v>
      </c>
      <c r="F63" s="170">
        <v>23783.200000000001</v>
      </c>
      <c r="G63" s="170">
        <v>173616.5</v>
      </c>
      <c r="H63" s="159" t="s">
        <v>342</v>
      </c>
      <c r="I63" s="162" t="s">
        <v>58</v>
      </c>
      <c r="J63" s="169">
        <v>256</v>
      </c>
      <c r="K63" s="169">
        <v>27135</v>
      </c>
      <c r="L63" s="169">
        <v>4083</v>
      </c>
      <c r="M63" s="170">
        <v>96.5</v>
      </c>
      <c r="N63" s="170">
        <v>502.6</v>
      </c>
      <c r="O63" s="165"/>
      <c r="P63" s="165"/>
      <c r="Q63" s="165"/>
    </row>
    <row r="64" spans="1:17" s="155" customFormat="1" ht="11.45" customHeight="1">
      <c r="A64" s="159"/>
      <c r="B64" s="162" t="s">
        <v>59</v>
      </c>
      <c r="C64" s="169">
        <v>22572</v>
      </c>
      <c r="D64" s="169">
        <v>5450014</v>
      </c>
      <c r="E64" s="169">
        <v>678817</v>
      </c>
      <c r="F64" s="170">
        <v>24765.599999999999</v>
      </c>
      <c r="G64" s="170">
        <v>150623.20000000001</v>
      </c>
      <c r="H64" s="159" t="s">
        <v>342</v>
      </c>
      <c r="I64" s="162" t="s">
        <v>59</v>
      </c>
      <c r="J64" s="169">
        <v>258</v>
      </c>
      <c r="K64" s="169">
        <v>27493</v>
      </c>
      <c r="L64" s="169">
        <v>3837</v>
      </c>
      <c r="M64" s="170">
        <v>94.9</v>
      </c>
      <c r="N64" s="170">
        <v>583</v>
      </c>
      <c r="O64" s="165"/>
      <c r="P64" s="165"/>
      <c r="Q64" s="165"/>
    </row>
    <row r="65" spans="1:17" s="155" customFormat="1" ht="11.45" customHeight="1">
      <c r="A65" s="159"/>
      <c r="B65" s="162" t="s">
        <v>676</v>
      </c>
      <c r="C65" s="169">
        <v>22562</v>
      </c>
      <c r="D65" s="169">
        <v>5448600</v>
      </c>
      <c r="E65" s="169">
        <v>637624</v>
      </c>
      <c r="F65" s="170">
        <v>25444.7</v>
      </c>
      <c r="G65" s="170">
        <v>144198.20000000001</v>
      </c>
      <c r="H65" s="159" t="s">
        <v>342</v>
      </c>
      <c r="I65" s="162" t="s">
        <v>676</v>
      </c>
      <c r="J65" s="169">
        <v>258</v>
      </c>
      <c r="K65" s="169">
        <v>27578</v>
      </c>
      <c r="L65" s="169">
        <v>3680</v>
      </c>
      <c r="M65" s="170">
        <v>95.9</v>
      </c>
      <c r="N65" s="170">
        <v>499.8</v>
      </c>
      <c r="O65" s="165"/>
      <c r="P65" s="165"/>
      <c r="Q65" s="165"/>
    </row>
    <row r="66" spans="1:17" s="155" customFormat="1" ht="11.45" customHeight="1">
      <c r="A66" s="159"/>
      <c r="B66" s="162" t="s">
        <v>677</v>
      </c>
      <c r="C66" s="169">
        <v>22541</v>
      </c>
      <c r="D66" s="169">
        <v>5452667</v>
      </c>
      <c r="E66" s="169">
        <v>686132</v>
      </c>
      <c r="F66" s="170">
        <v>26679.4</v>
      </c>
      <c r="G66" s="170">
        <v>158852.79999999999</v>
      </c>
      <c r="H66" s="159" t="s">
        <v>342</v>
      </c>
      <c r="I66" s="162" t="s">
        <v>677</v>
      </c>
      <c r="J66" s="169">
        <v>258</v>
      </c>
      <c r="K66" s="169">
        <v>27633</v>
      </c>
      <c r="L66" s="169">
        <v>3930</v>
      </c>
      <c r="M66" s="170">
        <v>98.5</v>
      </c>
      <c r="N66" s="170">
        <v>677.7</v>
      </c>
      <c r="O66" s="165"/>
      <c r="P66" s="165"/>
      <c r="Q66" s="165"/>
    </row>
    <row r="67" spans="1:17" s="155" customFormat="1" ht="11.45" customHeight="1">
      <c r="A67" s="159"/>
      <c r="B67" s="162" t="s">
        <v>678</v>
      </c>
      <c r="C67" s="169">
        <v>22527</v>
      </c>
      <c r="D67" s="169">
        <v>5455305</v>
      </c>
      <c r="E67" s="169">
        <v>676226</v>
      </c>
      <c r="F67" s="170">
        <v>24183.3</v>
      </c>
      <c r="G67" s="170">
        <v>150948.6</v>
      </c>
      <c r="H67" s="159" t="s">
        <v>342</v>
      </c>
      <c r="I67" s="162" t="s">
        <v>678</v>
      </c>
      <c r="J67" s="169">
        <v>257</v>
      </c>
      <c r="K67" s="169">
        <v>27589</v>
      </c>
      <c r="L67" s="169">
        <v>3925</v>
      </c>
      <c r="M67" s="170">
        <v>99.4</v>
      </c>
      <c r="N67" s="170">
        <v>566.6</v>
      </c>
      <c r="O67" s="165"/>
      <c r="P67" s="165"/>
      <c r="Q67" s="165"/>
    </row>
    <row r="68" spans="1:17" s="155" customFormat="1" ht="11.45" customHeight="1">
      <c r="A68" s="159"/>
      <c r="B68" s="162" t="s">
        <v>214</v>
      </c>
      <c r="C68" s="169">
        <v>22507</v>
      </c>
      <c r="D68" s="169">
        <v>5472132</v>
      </c>
      <c r="E68" s="169">
        <v>618625</v>
      </c>
      <c r="F68" s="170">
        <v>23060.400000000001</v>
      </c>
      <c r="G68" s="170">
        <v>136338.6</v>
      </c>
      <c r="H68" s="159" t="s">
        <v>342</v>
      </c>
      <c r="I68" s="162" t="s">
        <v>214</v>
      </c>
      <c r="J68" s="169">
        <v>257</v>
      </c>
      <c r="K68" s="169">
        <v>27687</v>
      </c>
      <c r="L68" s="169">
        <v>3733</v>
      </c>
      <c r="M68" s="170">
        <v>94.7</v>
      </c>
      <c r="N68" s="170">
        <v>480.5</v>
      </c>
      <c r="O68" s="165"/>
      <c r="P68" s="165"/>
      <c r="Q68" s="165"/>
    </row>
    <row r="69" spans="1:17" s="155" customFormat="1" ht="11.45" customHeight="1">
      <c r="A69" s="159"/>
      <c r="B69" s="162" t="s">
        <v>192</v>
      </c>
      <c r="C69" s="169">
        <v>22494</v>
      </c>
      <c r="D69" s="169">
        <v>5496451</v>
      </c>
      <c r="E69" s="169">
        <v>685019</v>
      </c>
      <c r="F69" s="170">
        <v>22940.1</v>
      </c>
      <c r="G69" s="170">
        <v>158145.70000000001</v>
      </c>
      <c r="H69" s="159" t="s">
        <v>342</v>
      </c>
      <c r="I69" s="162" t="s">
        <v>192</v>
      </c>
      <c r="J69" s="169">
        <v>257</v>
      </c>
      <c r="K69" s="169">
        <v>27671</v>
      </c>
      <c r="L69" s="169">
        <v>3923</v>
      </c>
      <c r="M69" s="170">
        <v>107.8</v>
      </c>
      <c r="N69" s="170">
        <v>530.1</v>
      </c>
      <c r="O69" s="165"/>
      <c r="P69" s="165"/>
      <c r="Q69" s="165"/>
    </row>
    <row r="70" spans="1:17" s="155" customFormat="1" ht="11.45" customHeight="1">
      <c r="A70" s="159"/>
      <c r="B70" s="162" t="s">
        <v>193</v>
      </c>
      <c r="C70" s="169">
        <v>22475</v>
      </c>
      <c r="D70" s="169">
        <v>5488912</v>
      </c>
      <c r="E70" s="169">
        <v>678948</v>
      </c>
      <c r="F70" s="170">
        <v>23216.5</v>
      </c>
      <c r="G70" s="170">
        <v>155355.4</v>
      </c>
      <c r="H70" s="159" t="s">
        <v>342</v>
      </c>
      <c r="I70" s="162" t="s">
        <v>193</v>
      </c>
      <c r="J70" s="169">
        <v>256</v>
      </c>
      <c r="K70" s="169">
        <v>27610</v>
      </c>
      <c r="L70" s="169">
        <v>3861</v>
      </c>
      <c r="M70" s="170">
        <v>95.5</v>
      </c>
      <c r="N70" s="170">
        <v>685.1</v>
      </c>
      <c r="O70" s="165"/>
      <c r="P70" s="165"/>
      <c r="Q70" s="165"/>
    </row>
    <row r="71" spans="1:17" s="155" customFormat="1" ht="30.95" customHeight="1">
      <c r="A71" s="1628" t="s">
        <v>465</v>
      </c>
      <c r="B71" s="1628"/>
      <c r="C71" s="1628"/>
      <c r="D71" s="1628"/>
      <c r="E71" s="1628"/>
      <c r="F71" s="1628"/>
      <c r="G71" s="1628"/>
      <c r="H71" s="1628" t="s">
        <v>466</v>
      </c>
      <c r="I71" s="1628"/>
      <c r="J71" s="1628"/>
      <c r="K71" s="1628"/>
      <c r="L71" s="1628"/>
      <c r="M71" s="1628"/>
      <c r="N71" s="1628"/>
    </row>
    <row r="72" spans="1:17" s="155" customFormat="1" ht="18.95" customHeight="1">
      <c r="A72" s="159" t="s">
        <v>1456</v>
      </c>
      <c r="B72" s="160" t="s">
        <v>266</v>
      </c>
      <c r="C72" s="169">
        <v>54</v>
      </c>
      <c r="D72" s="169">
        <v>6225</v>
      </c>
      <c r="E72" s="169">
        <v>9952</v>
      </c>
      <c r="F72" s="170">
        <v>284.89999999999998</v>
      </c>
      <c r="G72" s="170">
        <v>1169.8</v>
      </c>
      <c r="H72" s="159" t="s">
        <v>1456</v>
      </c>
      <c r="I72" s="160" t="s">
        <v>266</v>
      </c>
      <c r="J72" s="169">
        <v>19</v>
      </c>
      <c r="K72" s="169">
        <v>2801</v>
      </c>
      <c r="L72" s="169">
        <v>4244</v>
      </c>
      <c r="M72" s="170">
        <v>142.30000000000001</v>
      </c>
      <c r="N72" s="170">
        <v>645</v>
      </c>
      <c r="O72" s="165"/>
      <c r="P72" s="165"/>
      <c r="Q72" s="165"/>
    </row>
    <row r="73" spans="1:17" s="155" customFormat="1" ht="11.45" customHeight="1">
      <c r="A73" s="159" t="s">
        <v>1608</v>
      </c>
      <c r="B73" s="160" t="s">
        <v>266</v>
      </c>
      <c r="C73" s="169">
        <v>55</v>
      </c>
      <c r="D73" s="169">
        <v>6262</v>
      </c>
      <c r="E73" s="169">
        <v>10110</v>
      </c>
      <c r="F73" s="170">
        <v>284.2</v>
      </c>
      <c r="G73" s="170">
        <v>1266.5999999999999</v>
      </c>
      <c r="H73" s="159" t="s">
        <v>1608</v>
      </c>
      <c r="I73" s="160" t="s">
        <v>266</v>
      </c>
      <c r="J73" s="169">
        <v>19</v>
      </c>
      <c r="K73" s="169">
        <v>2808</v>
      </c>
      <c r="L73" s="169">
        <v>4254</v>
      </c>
      <c r="M73" s="170">
        <v>144.1</v>
      </c>
      <c r="N73" s="170">
        <v>671</v>
      </c>
      <c r="O73" s="165"/>
      <c r="P73" s="165"/>
      <c r="Q73" s="165"/>
    </row>
    <row r="74" spans="1:17" s="155" customFormat="1" ht="16.7" customHeight="1">
      <c r="A74" s="159" t="s">
        <v>1608</v>
      </c>
      <c r="B74" s="162" t="s">
        <v>193</v>
      </c>
      <c r="C74" s="169">
        <v>55</v>
      </c>
      <c r="D74" s="169">
        <v>6313</v>
      </c>
      <c r="E74" s="169">
        <v>878</v>
      </c>
      <c r="F74" s="170">
        <v>22.5</v>
      </c>
      <c r="G74" s="170">
        <v>127.5</v>
      </c>
      <c r="H74" s="159" t="s">
        <v>1608</v>
      </c>
      <c r="I74" s="162" t="s">
        <v>193</v>
      </c>
      <c r="J74" s="169">
        <v>19</v>
      </c>
      <c r="K74" s="169">
        <v>2823</v>
      </c>
      <c r="L74" s="169">
        <v>362</v>
      </c>
      <c r="M74" s="170">
        <v>11.2</v>
      </c>
      <c r="N74" s="170">
        <v>58.4</v>
      </c>
      <c r="O74" s="165"/>
      <c r="P74" s="165"/>
      <c r="Q74" s="165"/>
    </row>
    <row r="75" spans="1:17" s="155" customFormat="1" ht="11.45" customHeight="1">
      <c r="A75" s="159" t="s">
        <v>342</v>
      </c>
      <c r="B75" s="162" t="s">
        <v>194</v>
      </c>
      <c r="C75" s="169">
        <v>55</v>
      </c>
      <c r="D75" s="169">
        <v>6308</v>
      </c>
      <c r="E75" s="169">
        <v>873</v>
      </c>
      <c r="F75" s="170">
        <v>32.700000000000003</v>
      </c>
      <c r="G75" s="170">
        <v>121.5</v>
      </c>
      <c r="H75" s="159" t="s">
        <v>342</v>
      </c>
      <c r="I75" s="162" t="s">
        <v>194</v>
      </c>
      <c r="J75" s="169">
        <v>19</v>
      </c>
      <c r="K75" s="169">
        <v>2841</v>
      </c>
      <c r="L75" s="169">
        <v>375</v>
      </c>
      <c r="M75" s="170">
        <v>15</v>
      </c>
      <c r="N75" s="170">
        <v>60.7</v>
      </c>
      <c r="O75" s="165"/>
      <c r="P75" s="165"/>
      <c r="Q75" s="165"/>
    </row>
    <row r="76" spans="1:17" s="155" customFormat="1" ht="11.45" customHeight="1">
      <c r="A76" s="159" t="s">
        <v>342</v>
      </c>
      <c r="B76" s="162" t="s">
        <v>643</v>
      </c>
      <c r="C76" s="169">
        <v>55</v>
      </c>
      <c r="D76" s="169">
        <v>6221</v>
      </c>
      <c r="E76" s="169">
        <v>788</v>
      </c>
      <c r="F76" s="170">
        <v>24.1</v>
      </c>
      <c r="G76" s="170">
        <v>77.8</v>
      </c>
      <c r="H76" s="159" t="s">
        <v>342</v>
      </c>
      <c r="I76" s="162" t="s">
        <v>643</v>
      </c>
      <c r="J76" s="169">
        <v>19</v>
      </c>
      <c r="K76" s="169">
        <v>2842</v>
      </c>
      <c r="L76" s="169">
        <v>333</v>
      </c>
      <c r="M76" s="170">
        <v>14.6</v>
      </c>
      <c r="N76" s="170">
        <v>44.1</v>
      </c>
      <c r="O76" s="165"/>
      <c r="P76" s="165"/>
      <c r="Q76" s="165"/>
    </row>
    <row r="77" spans="1:17" s="155" customFormat="1" ht="16.7" customHeight="1">
      <c r="A77" s="159" t="s">
        <v>1641</v>
      </c>
      <c r="B77" s="162" t="s">
        <v>815</v>
      </c>
      <c r="C77" s="169">
        <v>53</v>
      </c>
      <c r="D77" s="169">
        <v>6139</v>
      </c>
      <c r="E77" s="169">
        <v>781</v>
      </c>
      <c r="F77" s="170">
        <v>22.4</v>
      </c>
      <c r="G77" s="170">
        <v>56.3</v>
      </c>
      <c r="H77" s="159" t="s">
        <v>1641</v>
      </c>
      <c r="I77" s="162" t="s">
        <v>815</v>
      </c>
      <c r="J77" s="169">
        <v>18</v>
      </c>
      <c r="K77" s="169">
        <v>2791</v>
      </c>
      <c r="L77" s="169">
        <v>349</v>
      </c>
      <c r="M77" s="170">
        <v>11.7</v>
      </c>
      <c r="N77" s="170">
        <v>57.4</v>
      </c>
      <c r="O77" s="165"/>
      <c r="P77" s="165"/>
      <c r="Q77" s="165"/>
    </row>
    <row r="78" spans="1:17" s="155" customFormat="1" ht="11.45" customHeight="1">
      <c r="A78" s="159" t="s">
        <v>342</v>
      </c>
      <c r="B78" s="162" t="s">
        <v>53</v>
      </c>
      <c r="C78" s="169">
        <v>57</v>
      </c>
      <c r="D78" s="169">
        <v>6498</v>
      </c>
      <c r="E78" s="169">
        <v>862</v>
      </c>
      <c r="F78" s="170">
        <v>24.8</v>
      </c>
      <c r="G78" s="170">
        <v>68.7</v>
      </c>
      <c r="H78" s="159" t="s">
        <v>342</v>
      </c>
      <c r="I78" s="162" t="s">
        <v>53</v>
      </c>
      <c r="J78" s="169">
        <v>18</v>
      </c>
      <c r="K78" s="169">
        <v>2792</v>
      </c>
      <c r="L78" s="169">
        <v>353</v>
      </c>
      <c r="M78" s="170">
        <v>11.3</v>
      </c>
      <c r="N78" s="170">
        <v>56.7</v>
      </c>
      <c r="O78" s="165"/>
      <c r="P78" s="165"/>
      <c r="Q78" s="165"/>
    </row>
    <row r="79" spans="1:17" s="155" customFormat="1" ht="11.45" customHeight="1">
      <c r="A79" s="159" t="s">
        <v>342</v>
      </c>
      <c r="B79" s="162" t="s">
        <v>58</v>
      </c>
      <c r="C79" s="169">
        <v>58</v>
      </c>
      <c r="D79" s="169">
        <v>6600</v>
      </c>
      <c r="E79" s="169">
        <v>984</v>
      </c>
      <c r="F79" s="170">
        <v>29.6</v>
      </c>
      <c r="G79" s="170">
        <v>125.4</v>
      </c>
      <c r="H79" s="159" t="s">
        <v>342</v>
      </c>
      <c r="I79" s="162" t="s">
        <v>58</v>
      </c>
      <c r="J79" s="169">
        <v>18</v>
      </c>
      <c r="K79" s="169">
        <v>2796</v>
      </c>
      <c r="L79" s="169">
        <v>387</v>
      </c>
      <c r="M79" s="170">
        <v>12.4</v>
      </c>
      <c r="N79" s="170">
        <v>63</v>
      </c>
      <c r="O79" s="165"/>
      <c r="P79" s="165"/>
      <c r="Q79" s="165"/>
    </row>
    <row r="80" spans="1:17" s="155" customFormat="1" ht="11.45" customHeight="1">
      <c r="A80" s="159" t="s">
        <v>342</v>
      </c>
      <c r="B80" s="162" t="s">
        <v>59</v>
      </c>
      <c r="C80" s="169">
        <v>58</v>
      </c>
      <c r="D80" s="169">
        <v>6604</v>
      </c>
      <c r="E80" s="169">
        <v>920</v>
      </c>
      <c r="F80" s="170">
        <v>24.8</v>
      </c>
      <c r="G80" s="170">
        <v>122.8</v>
      </c>
      <c r="H80" s="159" t="s">
        <v>342</v>
      </c>
      <c r="I80" s="162" t="s">
        <v>59</v>
      </c>
      <c r="J80" s="169">
        <v>18</v>
      </c>
      <c r="K80" s="169">
        <v>2792</v>
      </c>
      <c r="L80" s="169">
        <v>376</v>
      </c>
      <c r="M80" s="170">
        <v>11.9</v>
      </c>
      <c r="N80" s="170">
        <v>58.5</v>
      </c>
      <c r="O80" s="165"/>
      <c r="P80" s="165"/>
      <c r="Q80" s="165"/>
    </row>
    <row r="81" spans="1:17" s="155" customFormat="1" ht="11.45" customHeight="1">
      <c r="A81" s="159" t="s">
        <v>342</v>
      </c>
      <c r="B81" s="162" t="s">
        <v>676</v>
      </c>
      <c r="C81" s="169">
        <v>58</v>
      </c>
      <c r="D81" s="169">
        <v>6616</v>
      </c>
      <c r="E81" s="169">
        <v>883</v>
      </c>
      <c r="F81" s="170">
        <v>25.7</v>
      </c>
      <c r="G81" s="170">
        <v>123.2</v>
      </c>
      <c r="H81" s="159" t="s">
        <v>342</v>
      </c>
      <c r="I81" s="162" t="s">
        <v>676</v>
      </c>
      <c r="J81" s="169">
        <v>18</v>
      </c>
      <c r="K81" s="169">
        <v>2813</v>
      </c>
      <c r="L81" s="169">
        <v>344</v>
      </c>
      <c r="M81" s="170">
        <v>12.6</v>
      </c>
      <c r="N81" s="170">
        <v>54.2</v>
      </c>
      <c r="O81" s="165"/>
      <c r="P81" s="165"/>
      <c r="Q81" s="165"/>
    </row>
    <row r="82" spans="1:17" s="155" customFormat="1" ht="11.45" customHeight="1">
      <c r="A82" s="159" t="s">
        <v>342</v>
      </c>
      <c r="B82" s="162" t="s">
        <v>677</v>
      </c>
      <c r="C82" s="169">
        <v>58</v>
      </c>
      <c r="D82" s="169">
        <v>6622</v>
      </c>
      <c r="E82" s="169">
        <v>932</v>
      </c>
      <c r="F82" s="170">
        <v>26.1</v>
      </c>
      <c r="G82" s="170">
        <v>143.30000000000001</v>
      </c>
      <c r="H82" s="159" t="s">
        <v>342</v>
      </c>
      <c r="I82" s="162" t="s">
        <v>677</v>
      </c>
      <c r="J82" s="169">
        <v>18</v>
      </c>
      <c r="K82" s="169">
        <v>2832</v>
      </c>
      <c r="L82" s="169">
        <v>357</v>
      </c>
      <c r="M82" s="170">
        <v>13.9</v>
      </c>
      <c r="N82" s="170">
        <v>62.1</v>
      </c>
      <c r="O82" s="165"/>
      <c r="P82" s="165"/>
      <c r="Q82" s="165"/>
    </row>
    <row r="83" spans="1:17" s="155" customFormat="1" ht="11.45" customHeight="1">
      <c r="A83" s="159" t="s">
        <v>342</v>
      </c>
      <c r="B83" s="162" t="s">
        <v>678</v>
      </c>
      <c r="C83" s="169">
        <v>58</v>
      </c>
      <c r="D83" s="169">
        <v>6599</v>
      </c>
      <c r="E83" s="169">
        <v>924</v>
      </c>
      <c r="F83" s="170">
        <v>25.6</v>
      </c>
      <c r="G83" s="170">
        <v>130.9</v>
      </c>
      <c r="H83" s="159" t="s">
        <v>342</v>
      </c>
      <c r="I83" s="162" t="s">
        <v>678</v>
      </c>
      <c r="J83" s="169">
        <v>18</v>
      </c>
      <c r="K83" s="169">
        <v>2849</v>
      </c>
      <c r="L83" s="169">
        <v>358</v>
      </c>
      <c r="M83" s="170">
        <v>14.1</v>
      </c>
      <c r="N83" s="170">
        <v>66.2</v>
      </c>
      <c r="O83" s="165"/>
      <c r="P83" s="165"/>
      <c r="Q83" s="165"/>
    </row>
    <row r="84" spans="1:17" s="155" customFormat="1" ht="11.45" customHeight="1">
      <c r="A84" s="159" t="s">
        <v>342</v>
      </c>
      <c r="B84" s="162" t="s">
        <v>214</v>
      </c>
      <c r="C84" s="169">
        <v>58</v>
      </c>
      <c r="D84" s="169">
        <v>6638</v>
      </c>
      <c r="E84" s="169">
        <v>890</v>
      </c>
      <c r="F84" s="170">
        <v>24.7</v>
      </c>
      <c r="G84" s="170">
        <v>118.3</v>
      </c>
      <c r="H84" s="159" t="s">
        <v>342</v>
      </c>
      <c r="I84" s="162" t="s">
        <v>214</v>
      </c>
      <c r="J84" s="169">
        <v>18</v>
      </c>
      <c r="K84" s="169">
        <v>2865</v>
      </c>
      <c r="L84" s="169">
        <v>347</v>
      </c>
      <c r="M84" s="170">
        <v>11.7</v>
      </c>
      <c r="N84" s="170">
        <v>61.4</v>
      </c>
      <c r="O84" s="165"/>
      <c r="P84" s="165"/>
      <c r="Q84" s="165"/>
    </row>
    <row r="85" spans="1:17" s="155" customFormat="1" ht="11.45" customHeight="1">
      <c r="A85" s="159" t="s">
        <v>342</v>
      </c>
      <c r="B85" s="162" t="s">
        <v>192</v>
      </c>
      <c r="C85" s="169">
        <v>57</v>
      </c>
      <c r="D85" s="169">
        <v>6419</v>
      </c>
      <c r="E85" s="169">
        <v>873</v>
      </c>
      <c r="F85" s="170">
        <v>24.2</v>
      </c>
      <c r="G85" s="170">
        <v>129.1</v>
      </c>
      <c r="H85" s="159" t="s">
        <v>342</v>
      </c>
      <c r="I85" s="162" t="s">
        <v>192</v>
      </c>
      <c r="J85" s="169">
        <v>18</v>
      </c>
      <c r="K85" s="169">
        <v>2890</v>
      </c>
      <c r="L85" s="169">
        <v>361</v>
      </c>
      <c r="M85" s="170">
        <v>11.6</v>
      </c>
      <c r="N85" s="170">
        <v>65.3</v>
      </c>
      <c r="O85" s="165"/>
      <c r="P85" s="165"/>
      <c r="Q85" s="165"/>
    </row>
    <row r="86" spans="1:17" s="155" customFormat="1" ht="11.45" customHeight="1">
      <c r="A86" s="159" t="s">
        <v>342</v>
      </c>
      <c r="B86" s="162" t="s">
        <v>193</v>
      </c>
      <c r="C86" s="169">
        <v>57</v>
      </c>
      <c r="D86" s="169">
        <v>6417</v>
      </c>
      <c r="E86" s="169">
        <v>873</v>
      </c>
      <c r="F86" s="170">
        <v>24.5</v>
      </c>
      <c r="G86" s="170">
        <v>127</v>
      </c>
      <c r="H86" s="159" t="s">
        <v>342</v>
      </c>
      <c r="I86" s="162" t="s">
        <v>193</v>
      </c>
      <c r="J86" s="169">
        <v>18</v>
      </c>
      <c r="K86" s="169">
        <v>2910</v>
      </c>
      <c r="L86" s="169">
        <v>366</v>
      </c>
      <c r="M86" s="170">
        <v>11.6</v>
      </c>
      <c r="N86" s="170">
        <v>62.3</v>
      </c>
      <c r="O86" s="165"/>
      <c r="P86" s="165"/>
      <c r="Q86" s="165"/>
    </row>
    <row r="87" spans="1:17" s="155" customFormat="1" ht="23.1" customHeight="1">
      <c r="A87" s="160" t="s">
        <v>761</v>
      </c>
      <c r="B87" s="162"/>
      <c r="C87" s="171"/>
      <c r="D87" s="171"/>
      <c r="E87" s="171"/>
      <c r="F87" s="161"/>
      <c r="G87" s="161"/>
      <c r="H87" s="160" t="s">
        <v>761</v>
      </c>
      <c r="I87" s="162"/>
      <c r="J87" s="171"/>
      <c r="K87" s="171"/>
      <c r="L87" s="171"/>
      <c r="M87" s="161"/>
      <c r="N87" s="161"/>
    </row>
    <row r="88" spans="1:17" s="155" customFormat="1" ht="12" customHeight="1">
      <c r="A88" s="172" t="s">
        <v>1649</v>
      </c>
      <c r="B88" s="162"/>
      <c r="C88" s="171"/>
      <c r="D88" s="171"/>
      <c r="E88" s="171"/>
      <c r="F88" s="161"/>
      <c r="G88" s="161"/>
      <c r="H88" s="172" t="s">
        <v>1649</v>
      </c>
      <c r="I88" s="162"/>
      <c r="J88" s="171"/>
      <c r="K88" s="171"/>
      <c r="L88" s="171"/>
      <c r="M88" s="161"/>
      <c r="N88" s="161"/>
    </row>
    <row r="89" spans="1:17" s="155" customFormat="1" ht="8.1" customHeight="1">
      <c r="A89" s="173"/>
      <c r="B89" s="162"/>
      <c r="C89" s="171"/>
      <c r="D89" s="171"/>
      <c r="E89" s="171"/>
      <c r="F89" s="161"/>
      <c r="G89" s="161"/>
      <c r="H89" s="173"/>
      <c r="I89" s="162"/>
      <c r="J89" s="171"/>
      <c r="K89" s="171"/>
      <c r="L89" s="171"/>
      <c r="M89" s="161"/>
      <c r="N89" s="161"/>
    </row>
    <row r="90" spans="1:17" s="155" customFormat="1" ht="12" customHeight="1">
      <c r="A90" s="155" t="s">
        <v>1187</v>
      </c>
      <c r="B90" s="160"/>
      <c r="C90" s="160"/>
      <c r="D90" s="160"/>
      <c r="E90" s="31"/>
      <c r="F90" s="31"/>
      <c r="G90" s="31"/>
      <c r="H90" s="155" t="s">
        <v>1187</v>
      </c>
      <c r="I90" s="160"/>
      <c r="J90" s="160"/>
      <c r="K90" s="160"/>
      <c r="L90" s="31"/>
      <c r="M90" s="31"/>
      <c r="N90" s="31"/>
    </row>
    <row r="91" spans="1:17" s="155" customFormat="1" ht="8.1" customHeight="1">
      <c r="B91" s="160"/>
      <c r="C91" s="160"/>
      <c r="D91" s="160"/>
      <c r="E91" s="31"/>
      <c r="F91" s="31"/>
      <c r="G91" s="31"/>
      <c r="I91" s="160"/>
      <c r="J91" s="160"/>
      <c r="K91" s="160"/>
      <c r="L91" s="31"/>
      <c r="M91" s="31"/>
      <c r="N91" s="31"/>
    </row>
    <row r="92" spans="1:17" s="155" customFormat="1" ht="12" customHeight="1">
      <c r="A92" s="1077" t="s">
        <v>1733</v>
      </c>
      <c r="B92" s="163"/>
      <c r="C92" s="163"/>
      <c r="D92" s="163"/>
      <c r="E92" s="163"/>
      <c r="F92" s="163"/>
      <c r="H92" s="1077" t="s">
        <v>1733</v>
      </c>
      <c r="I92" s="1077"/>
      <c r="J92" s="1077"/>
      <c r="K92" s="1077"/>
      <c r="L92" s="1077"/>
      <c r="M92" s="1077"/>
      <c r="N92" s="163"/>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showZeros="0" zoomScaleNormal="100" workbookViewId="0"/>
  </sheetViews>
  <sheetFormatPr baseColWidth="10" defaultRowHeight="12.75"/>
  <cols>
    <col min="1" max="1" width="9.28515625" style="71" customWidth="1"/>
    <col min="2" max="2" width="7.7109375" style="71" customWidth="1"/>
    <col min="3" max="3" width="2.7109375" style="71" customWidth="1"/>
    <col min="4" max="10" width="16.7109375" style="71" customWidth="1"/>
    <col min="11" max="257" width="11.42578125" style="71"/>
    <col min="258" max="258" width="9.28515625" style="71" customWidth="1"/>
    <col min="259" max="259" width="11.7109375" style="71" customWidth="1"/>
    <col min="260" max="260" width="2.7109375" style="71" customWidth="1"/>
    <col min="261" max="266" width="18.7109375" style="71" customWidth="1"/>
    <col min="267" max="513" width="11.42578125" style="71"/>
    <col min="514" max="514" width="9.28515625" style="71" customWidth="1"/>
    <col min="515" max="515" width="11.7109375" style="71" customWidth="1"/>
    <col min="516" max="516" width="2.7109375" style="71" customWidth="1"/>
    <col min="517" max="522" width="18.7109375" style="71" customWidth="1"/>
    <col min="523" max="769" width="11.42578125" style="71"/>
    <col min="770" max="770" width="9.28515625" style="71" customWidth="1"/>
    <col min="771" max="771" width="11.7109375" style="71" customWidth="1"/>
    <col min="772" max="772" width="2.7109375" style="71" customWidth="1"/>
    <col min="773" max="778" width="18.7109375" style="71" customWidth="1"/>
    <col min="779" max="1025" width="11.42578125" style="71"/>
    <col min="1026" max="1026" width="9.28515625" style="71" customWidth="1"/>
    <col min="1027" max="1027" width="11.7109375" style="71" customWidth="1"/>
    <col min="1028" max="1028" width="2.7109375" style="71" customWidth="1"/>
    <col min="1029" max="1034" width="18.7109375" style="71" customWidth="1"/>
    <col min="1035" max="1281" width="11.42578125" style="71"/>
    <col min="1282" max="1282" width="9.28515625" style="71" customWidth="1"/>
    <col min="1283" max="1283" width="11.7109375" style="71" customWidth="1"/>
    <col min="1284" max="1284" width="2.7109375" style="71" customWidth="1"/>
    <col min="1285" max="1290" width="18.7109375" style="71" customWidth="1"/>
    <col min="1291" max="1537" width="11.42578125" style="71"/>
    <col min="1538" max="1538" width="9.28515625" style="71" customWidth="1"/>
    <col min="1539" max="1539" width="11.7109375" style="71" customWidth="1"/>
    <col min="1540" max="1540" width="2.7109375" style="71" customWidth="1"/>
    <col min="1541" max="1546" width="18.7109375" style="71" customWidth="1"/>
    <col min="1547" max="1793" width="11.42578125" style="71"/>
    <col min="1794" max="1794" width="9.28515625" style="71" customWidth="1"/>
    <col min="1795" max="1795" width="11.7109375" style="71" customWidth="1"/>
    <col min="1796" max="1796" width="2.7109375" style="71" customWidth="1"/>
    <col min="1797" max="1802" width="18.7109375" style="71" customWidth="1"/>
    <col min="1803" max="2049" width="11.42578125" style="71"/>
    <col min="2050" max="2050" width="9.28515625" style="71" customWidth="1"/>
    <col min="2051" max="2051" width="11.7109375" style="71" customWidth="1"/>
    <col min="2052" max="2052" width="2.7109375" style="71" customWidth="1"/>
    <col min="2053" max="2058" width="18.7109375" style="71" customWidth="1"/>
    <col min="2059" max="2305" width="11.42578125" style="71"/>
    <col min="2306" max="2306" width="9.28515625" style="71" customWidth="1"/>
    <col min="2307" max="2307" width="11.7109375" style="71" customWidth="1"/>
    <col min="2308" max="2308" width="2.7109375" style="71" customWidth="1"/>
    <col min="2309" max="2314" width="18.7109375" style="71" customWidth="1"/>
    <col min="2315" max="2561" width="11.42578125" style="71"/>
    <col min="2562" max="2562" width="9.28515625" style="71" customWidth="1"/>
    <col min="2563" max="2563" width="11.7109375" style="71" customWidth="1"/>
    <col min="2564" max="2564" width="2.7109375" style="71" customWidth="1"/>
    <col min="2565" max="2570" width="18.7109375" style="71" customWidth="1"/>
    <col min="2571" max="2817" width="11.42578125" style="71"/>
    <col min="2818" max="2818" width="9.28515625" style="71" customWidth="1"/>
    <col min="2819" max="2819" width="11.7109375" style="71" customWidth="1"/>
    <col min="2820" max="2820" width="2.7109375" style="71" customWidth="1"/>
    <col min="2821" max="2826" width="18.7109375" style="71" customWidth="1"/>
    <col min="2827" max="3073" width="11.42578125" style="71"/>
    <col min="3074" max="3074" width="9.28515625" style="71" customWidth="1"/>
    <col min="3075" max="3075" width="11.7109375" style="71" customWidth="1"/>
    <col min="3076" max="3076" width="2.7109375" style="71" customWidth="1"/>
    <col min="3077" max="3082" width="18.7109375" style="71" customWidth="1"/>
    <col min="3083" max="3329" width="11.42578125" style="71"/>
    <col min="3330" max="3330" width="9.28515625" style="71" customWidth="1"/>
    <col min="3331" max="3331" width="11.7109375" style="71" customWidth="1"/>
    <col min="3332" max="3332" width="2.7109375" style="71" customWidth="1"/>
    <col min="3333" max="3338" width="18.7109375" style="71" customWidth="1"/>
    <col min="3339" max="3585" width="11.42578125" style="71"/>
    <col min="3586" max="3586" width="9.28515625" style="71" customWidth="1"/>
    <col min="3587" max="3587" width="11.7109375" style="71" customWidth="1"/>
    <col min="3588" max="3588" width="2.7109375" style="71" customWidth="1"/>
    <col min="3589" max="3594" width="18.7109375" style="71" customWidth="1"/>
    <col min="3595" max="3841" width="11.42578125" style="71"/>
    <col min="3842" max="3842" width="9.28515625" style="71" customWidth="1"/>
    <col min="3843" max="3843" width="11.7109375" style="71" customWidth="1"/>
    <col min="3844" max="3844" width="2.7109375" style="71" customWidth="1"/>
    <col min="3845" max="3850" width="18.7109375" style="71" customWidth="1"/>
    <col min="3851" max="4097" width="11.42578125" style="71"/>
    <col min="4098" max="4098" width="9.28515625" style="71" customWidth="1"/>
    <col min="4099" max="4099" width="11.7109375" style="71" customWidth="1"/>
    <col min="4100" max="4100" width="2.7109375" style="71" customWidth="1"/>
    <col min="4101" max="4106" width="18.7109375" style="71" customWidth="1"/>
    <col min="4107" max="4353" width="11.42578125" style="71"/>
    <col min="4354" max="4354" width="9.28515625" style="71" customWidth="1"/>
    <col min="4355" max="4355" width="11.7109375" style="71" customWidth="1"/>
    <col min="4356" max="4356" width="2.7109375" style="71" customWidth="1"/>
    <col min="4357" max="4362" width="18.7109375" style="71" customWidth="1"/>
    <col min="4363" max="4609" width="11.42578125" style="71"/>
    <col min="4610" max="4610" width="9.28515625" style="71" customWidth="1"/>
    <col min="4611" max="4611" width="11.7109375" style="71" customWidth="1"/>
    <col min="4612" max="4612" width="2.7109375" style="71" customWidth="1"/>
    <col min="4613" max="4618" width="18.7109375" style="71" customWidth="1"/>
    <col min="4619" max="4865" width="11.42578125" style="71"/>
    <col min="4866" max="4866" width="9.28515625" style="71" customWidth="1"/>
    <col min="4867" max="4867" width="11.7109375" style="71" customWidth="1"/>
    <col min="4868" max="4868" width="2.7109375" style="71" customWidth="1"/>
    <col min="4869" max="4874" width="18.7109375" style="71" customWidth="1"/>
    <col min="4875" max="5121" width="11.42578125" style="71"/>
    <col min="5122" max="5122" width="9.28515625" style="71" customWidth="1"/>
    <col min="5123" max="5123" width="11.7109375" style="71" customWidth="1"/>
    <col min="5124" max="5124" width="2.7109375" style="71" customWidth="1"/>
    <col min="5125" max="5130" width="18.7109375" style="71" customWidth="1"/>
    <col min="5131" max="5377" width="11.42578125" style="71"/>
    <col min="5378" max="5378" width="9.28515625" style="71" customWidth="1"/>
    <col min="5379" max="5379" width="11.7109375" style="71" customWidth="1"/>
    <col min="5380" max="5380" width="2.7109375" style="71" customWidth="1"/>
    <col min="5381" max="5386" width="18.7109375" style="71" customWidth="1"/>
    <col min="5387" max="5633" width="11.42578125" style="71"/>
    <col min="5634" max="5634" width="9.28515625" style="71" customWidth="1"/>
    <col min="5635" max="5635" width="11.7109375" style="71" customWidth="1"/>
    <col min="5636" max="5636" width="2.7109375" style="71" customWidth="1"/>
    <col min="5637" max="5642" width="18.7109375" style="71" customWidth="1"/>
    <col min="5643" max="5889" width="11.42578125" style="71"/>
    <col min="5890" max="5890" width="9.28515625" style="71" customWidth="1"/>
    <col min="5891" max="5891" width="11.7109375" style="71" customWidth="1"/>
    <col min="5892" max="5892" width="2.7109375" style="71" customWidth="1"/>
    <col min="5893" max="5898" width="18.7109375" style="71" customWidth="1"/>
    <col min="5899" max="6145" width="11.42578125" style="71"/>
    <col min="6146" max="6146" width="9.28515625" style="71" customWidth="1"/>
    <col min="6147" max="6147" width="11.7109375" style="71" customWidth="1"/>
    <col min="6148" max="6148" width="2.7109375" style="71" customWidth="1"/>
    <col min="6149" max="6154" width="18.7109375" style="71" customWidth="1"/>
    <col min="6155" max="6401" width="11.42578125" style="71"/>
    <col min="6402" max="6402" width="9.28515625" style="71" customWidth="1"/>
    <col min="6403" max="6403" width="11.7109375" style="71" customWidth="1"/>
    <col min="6404" max="6404" width="2.7109375" style="71" customWidth="1"/>
    <col min="6405" max="6410" width="18.7109375" style="71" customWidth="1"/>
    <col min="6411" max="6657" width="11.42578125" style="71"/>
    <col min="6658" max="6658" width="9.28515625" style="71" customWidth="1"/>
    <col min="6659" max="6659" width="11.7109375" style="71" customWidth="1"/>
    <col min="6660" max="6660" width="2.7109375" style="71" customWidth="1"/>
    <col min="6661" max="6666" width="18.7109375" style="71" customWidth="1"/>
    <col min="6667" max="6913" width="11.42578125" style="71"/>
    <col min="6914" max="6914" width="9.28515625" style="71" customWidth="1"/>
    <col min="6915" max="6915" width="11.7109375" style="71" customWidth="1"/>
    <col min="6916" max="6916" width="2.7109375" style="71" customWidth="1"/>
    <col min="6917" max="6922" width="18.7109375" style="71" customWidth="1"/>
    <col min="6923" max="7169" width="11.42578125" style="71"/>
    <col min="7170" max="7170" width="9.28515625" style="71" customWidth="1"/>
    <col min="7171" max="7171" width="11.7109375" style="71" customWidth="1"/>
    <col min="7172" max="7172" width="2.7109375" style="71" customWidth="1"/>
    <col min="7173" max="7178" width="18.7109375" style="71" customWidth="1"/>
    <col min="7179" max="7425" width="11.42578125" style="71"/>
    <col min="7426" max="7426" width="9.28515625" style="71" customWidth="1"/>
    <col min="7427" max="7427" width="11.7109375" style="71" customWidth="1"/>
    <col min="7428" max="7428" width="2.7109375" style="71" customWidth="1"/>
    <col min="7429" max="7434" width="18.7109375" style="71" customWidth="1"/>
    <col min="7435" max="7681" width="11.42578125" style="71"/>
    <col min="7682" max="7682" width="9.28515625" style="71" customWidth="1"/>
    <col min="7683" max="7683" width="11.7109375" style="71" customWidth="1"/>
    <col min="7684" max="7684" width="2.7109375" style="71" customWidth="1"/>
    <col min="7685" max="7690" width="18.7109375" style="71" customWidth="1"/>
    <col min="7691" max="7937" width="11.42578125" style="71"/>
    <col min="7938" max="7938" width="9.28515625" style="71" customWidth="1"/>
    <col min="7939" max="7939" width="11.7109375" style="71" customWidth="1"/>
    <col min="7940" max="7940" width="2.7109375" style="71" customWidth="1"/>
    <col min="7941" max="7946" width="18.7109375" style="71" customWidth="1"/>
    <col min="7947" max="8193" width="11.42578125" style="71"/>
    <col min="8194" max="8194" width="9.28515625" style="71" customWidth="1"/>
    <col min="8195" max="8195" width="11.7109375" style="71" customWidth="1"/>
    <col min="8196" max="8196" width="2.7109375" style="71" customWidth="1"/>
    <col min="8197" max="8202" width="18.7109375" style="71" customWidth="1"/>
    <col min="8203" max="8449" width="11.42578125" style="71"/>
    <col min="8450" max="8450" width="9.28515625" style="71" customWidth="1"/>
    <col min="8451" max="8451" width="11.7109375" style="71" customWidth="1"/>
    <col min="8452" max="8452" width="2.7109375" style="71" customWidth="1"/>
    <col min="8453" max="8458" width="18.7109375" style="71" customWidth="1"/>
    <col min="8459" max="8705" width="11.42578125" style="71"/>
    <col min="8706" max="8706" width="9.28515625" style="71" customWidth="1"/>
    <col min="8707" max="8707" width="11.7109375" style="71" customWidth="1"/>
    <col min="8708" max="8708" width="2.7109375" style="71" customWidth="1"/>
    <col min="8709" max="8714" width="18.7109375" style="71" customWidth="1"/>
    <col min="8715" max="8961" width="11.42578125" style="71"/>
    <col min="8962" max="8962" width="9.28515625" style="71" customWidth="1"/>
    <col min="8963" max="8963" width="11.7109375" style="71" customWidth="1"/>
    <col min="8964" max="8964" width="2.7109375" style="71" customWidth="1"/>
    <col min="8965" max="8970" width="18.7109375" style="71" customWidth="1"/>
    <col min="8971" max="9217" width="11.42578125" style="71"/>
    <col min="9218" max="9218" width="9.28515625" style="71" customWidth="1"/>
    <col min="9219" max="9219" width="11.7109375" style="71" customWidth="1"/>
    <col min="9220" max="9220" width="2.7109375" style="71" customWidth="1"/>
    <col min="9221" max="9226" width="18.7109375" style="71" customWidth="1"/>
    <col min="9227" max="9473" width="11.42578125" style="71"/>
    <col min="9474" max="9474" width="9.28515625" style="71" customWidth="1"/>
    <col min="9475" max="9475" width="11.7109375" style="71" customWidth="1"/>
    <col min="9476" max="9476" width="2.7109375" style="71" customWidth="1"/>
    <col min="9477" max="9482" width="18.7109375" style="71" customWidth="1"/>
    <col min="9483" max="9729" width="11.42578125" style="71"/>
    <col min="9730" max="9730" width="9.28515625" style="71" customWidth="1"/>
    <col min="9731" max="9731" width="11.7109375" style="71" customWidth="1"/>
    <col min="9732" max="9732" width="2.7109375" style="71" customWidth="1"/>
    <col min="9733" max="9738" width="18.7109375" style="71" customWidth="1"/>
    <col min="9739" max="9985" width="11.42578125" style="71"/>
    <col min="9986" max="9986" width="9.28515625" style="71" customWidth="1"/>
    <col min="9987" max="9987" width="11.7109375" style="71" customWidth="1"/>
    <col min="9988" max="9988" width="2.7109375" style="71" customWidth="1"/>
    <col min="9989" max="9994" width="18.7109375" style="71" customWidth="1"/>
    <col min="9995" max="10241" width="11.42578125" style="71"/>
    <col min="10242" max="10242" width="9.28515625" style="71" customWidth="1"/>
    <col min="10243" max="10243" width="11.7109375" style="71" customWidth="1"/>
    <col min="10244" max="10244" width="2.7109375" style="71" customWidth="1"/>
    <col min="10245" max="10250" width="18.7109375" style="71" customWidth="1"/>
    <col min="10251" max="10497" width="11.42578125" style="71"/>
    <col min="10498" max="10498" width="9.28515625" style="71" customWidth="1"/>
    <col min="10499" max="10499" width="11.7109375" style="71" customWidth="1"/>
    <col min="10500" max="10500" width="2.7109375" style="71" customWidth="1"/>
    <col min="10501" max="10506" width="18.7109375" style="71" customWidth="1"/>
    <col min="10507" max="10753" width="11.42578125" style="71"/>
    <col min="10754" max="10754" width="9.28515625" style="71" customWidth="1"/>
    <col min="10755" max="10755" width="11.7109375" style="71" customWidth="1"/>
    <col min="10756" max="10756" width="2.7109375" style="71" customWidth="1"/>
    <col min="10757" max="10762" width="18.7109375" style="71" customWidth="1"/>
    <col min="10763" max="11009" width="11.42578125" style="71"/>
    <col min="11010" max="11010" width="9.28515625" style="71" customWidth="1"/>
    <col min="11011" max="11011" width="11.7109375" style="71" customWidth="1"/>
    <col min="11012" max="11012" width="2.7109375" style="71" customWidth="1"/>
    <col min="11013" max="11018" width="18.7109375" style="71" customWidth="1"/>
    <col min="11019" max="11265" width="11.42578125" style="71"/>
    <col min="11266" max="11266" width="9.28515625" style="71" customWidth="1"/>
    <col min="11267" max="11267" width="11.7109375" style="71" customWidth="1"/>
    <col min="11268" max="11268" width="2.7109375" style="71" customWidth="1"/>
    <col min="11269" max="11274" width="18.7109375" style="71" customWidth="1"/>
    <col min="11275" max="11521" width="11.42578125" style="71"/>
    <col min="11522" max="11522" width="9.28515625" style="71" customWidth="1"/>
    <col min="11523" max="11523" width="11.7109375" style="71" customWidth="1"/>
    <col min="11524" max="11524" width="2.7109375" style="71" customWidth="1"/>
    <col min="11525" max="11530" width="18.7109375" style="71" customWidth="1"/>
    <col min="11531" max="11777" width="11.42578125" style="71"/>
    <col min="11778" max="11778" width="9.28515625" style="71" customWidth="1"/>
    <col min="11779" max="11779" width="11.7109375" style="71" customWidth="1"/>
    <col min="11780" max="11780" width="2.7109375" style="71" customWidth="1"/>
    <col min="11781" max="11786" width="18.7109375" style="71" customWidth="1"/>
    <col min="11787" max="12033" width="11.42578125" style="71"/>
    <col min="12034" max="12034" width="9.28515625" style="71" customWidth="1"/>
    <col min="12035" max="12035" width="11.7109375" style="71" customWidth="1"/>
    <col min="12036" max="12036" width="2.7109375" style="71" customWidth="1"/>
    <col min="12037" max="12042" width="18.7109375" style="71" customWidth="1"/>
    <col min="12043" max="12289" width="11.42578125" style="71"/>
    <col min="12290" max="12290" width="9.28515625" style="71" customWidth="1"/>
    <col min="12291" max="12291" width="11.7109375" style="71" customWidth="1"/>
    <col min="12292" max="12292" width="2.7109375" style="71" customWidth="1"/>
    <col min="12293" max="12298" width="18.7109375" style="71" customWidth="1"/>
    <col min="12299" max="12545" width="11.42578125" style="71"/>
    <col min="12546" max="12546" width="9.28515625" style="71" customWidth="1"/>
    <col min="12547" max="12547" width="11.7109375" style="71" customWidth="1"/>
    <col min="12548" max="12548" width="2.7109375" style="71" customWidth="1"/>
    <col min="12549" max="12554" width="18.7109375" style="71" customWidth="1"/>
    <col min="12555" max="12801" width="11.42578125" style="71"/>
    <col min="12802" max="12802" width="9.28515625" style="71" customWidth="1"/>
    <col min="12803" max="12803" width="11.7109375" style="71" customWidth="1"/>
    <col min="12804" max="12804" width="2.7109375" style="71" customWidth="1"/>
    <col min="12805" max="12810" width="18.7109375" style="71" customWidth="1"/>
    <col min="12811" max="13057" width="11.42578125" style="71"/>
    <col min="13058" max="13058" width="9.28515625" style="71" customWidth="1"/>
    <col min="13059" max="13059" width="11.7109375" style="71" customWidth="1"/>
    <col min="13060" max="13060" width="2.7109375" style="71" customWidth="1"/>
    <col min="13061" max="13066" width="18.7109375" style="71" customWidth="1"/>
    <col min="13067" max="13313" width="11.42578125" style="71"/>
    <col min="13314" max="13314" width="9.28515625" style="71" customWidth="1"/>
    <col min="13315" max="13315" width="11.7109375" style="71" customWidth="1"/>
    <col min="13316" max="13316" width="2.7109375" style="71" customWidth="1"/>
    <col min="13317" max="13322" width="18.7109375" style="71" customWidth="1"/>
    <col min="13323" max="13569" width="11.42578125" style="71"/>
    <col min="13570" max="13570" width="9.28515625" style="71" customWidth="1"/>
    <col min="13571" max="13571" width="11.7109375" style="71" customWidth="1"/>
    <col min="13572" max="13572" width="2.7109375" style="71" customWidth="1"/>
    <col min="13573" max="13578" width="18.7109375" style="71" customWidth="1"/>
    <col min="13579" max="13825" width="11.42578125" style="71"/>
    <col min="13826" max="13826" width="9.28515625" style="71" customWidth="1"/>
    <col min="13827" max="13827" width="11.7109375" style="71" customWidth="1"/>
    <col min="13828" max="13828" width="2.7109375" style="71" customWidth="1"/>
    <col min="13829" max="13834" width="18.7109375" style="71" customWidth="1"/>
    <col min="13835" max="14081" width="11.42578125" style="71"/>
    <col min="14082" max="14082" width="9.28515625" style="71" customWidth="1"/>
    <col min="14083" max="14083" width="11.7109375" style="71" customWidth="1"/>
    <col min="14084" max="14084" width="2.7109375" style="71" customWidth="1"/>
    <col min="14085" max="14090" width="18.7109375" style="71" customWidth="1"/>
    <col min="14091" max="14337" width="11.42578125" style="71"/>
    <col min="14338" max="14338" width="9.28515625" style="71" customWidth="1"/>
    <col min="14339" max="14339" width="11.7109375" style="71" customWidth="1"/>
    <col min="14340" max="14340" width="2.7109375" style="71" customWidth="1"/>
    <col min="14341" max="14346" width="18.7109375" style="71" customWidth="1"/>
    <col min="14347" max="14593" width="11.42578125" style="71"/>
    <col min="14594" max="14594" width="9.28515625" style="71" customWidth="1"/>
    <col min="14595" max="14595" width="11.7109375" style="71" customWidth="1"/>
    <col min="14596" max="14596" width="2.7109375" style="71" customWidth="1"/>
    <col min="14597" max="14602" width="18.7109375" style="71" customWidth="1"/>
    <col min="14603" max="14849" width="11.42578125" style="71"/>
    <col min="14850" max="14850" width="9.28515625" style="71" customWidth="1"/>
    <col min="14851" max="14851" width="11.7109375" style="71" customWidth="1"/>
    <col min="14852" max="14852" width="2.7109375" style="71" customWidth="1"/>
    <col min="14853" max="14858" width="18.7109375" style="71" customWidth="1"/>
    <col min="14859" max="15105" width="11.42578125" style="71"/>
    <col min="15106" max="15106" width="9.28515625" style="71" customWidth="1"/>
    <col min="15107" max="15107" width="11.7109375" style="71" customWidth="1"/>
    <col min="15108" max="15108" width="2.7109375" style="71" customWidth="1"/>
    <col min="15109" max="15114" width="18.7109375" style="71" customWidth="1"/>
    <col min="15115" max="15361" width="11.42578125" style="71"/>
    <col min="15362" max="15362" width="9.28515625" style="71" customWidth="1"/>
    <col min="15363" max="15363" width="11.7109375" style="71" customWidth="1"/>
    <col min="15364" max="15364" width="2.7109375" style="71" customWidth="1"/>
    <col min="15365" max="15370" width="18.7109375" style="71" customWidth="1"/>
    <col min="15371" max="15617" width="11.42578125" style="71"/>
    <col min="15618" max="15618" width="9.28515625" style="71" customWidth="1"/>
    <col min="15619" max="15619" width="11.7109375" style="71" customWidth="1"/>
    <col min="15620" max="15620" width="2.7109375" style="71" customWidth="1"/>
    <col min="15621" max="15626" width="18.7109375" style="71" customWidth="1"/>
    <col min="15627" max="15873" width="11.42578125" style="71"/>
    <col min="15874" max="15874" width="9.28515625" style="71" customWidth="1"/>
    <col min="15875" max="15875" width="11.7109375" style="71" customWidth="1"/>
    <col min="15876" max="15876" width="2.7109375" style="71" customWidth="1"/>
    <col min="15877" max="15882" width="18.7109375" style="71" customWidth="1"/>
    <col min="15883" max="16129" width="11.42578125" style="71"/>
    <col min="16130" max="16130" width="9.28515625" style="71" customWidth="1"/>
    <col min="16131" max="16131" width="11.7109375" style="71" customWidth="1"/>
    <col min="16132" max="16132" width="2.7109375" style="71" customWidth="1"/>
    <col min="16133" max="16138" width="18.7109375" style="71" customWidth="1"/>
    <col min="16139" max="16384" width="11.42578125" style="71"/>
  </cols>
  <sheetData>
    <row r="1" spans="1:10" ht="15" customHeight="1">
      <c r="A1" s="1106" t="s">
        <v>1750</v>
      </c>
    </row>
    <row r="2" spans="1:10" ht="21.95" customHeight="1">
      <c r="A2" s="462" t="s">
        <v>130</v>
      </c>
      <c r="B2" s="459"/>
      <c r="C2" s="459"/>
      <c r="D2" s="459"/>
      <c r="E2" s="459"/>
      <c r="F2" s="459"/>
      <c r="G2" s="459"/>
      <c r="H2" s="459"/>
      <c r="I2" s="859"/>
      <c r="J2" s="459"/>
    </row>
    <row r="3" spans="1:10" ht="21.95" customHeight="1">
      <c r="A3" s="1613" t="s">
        <v>350</v>
      </c>
      <c r="B3" s="1613"/>
      <c r="C3" s="1613"/>
      <c r="D3" s="1613"/>
      <c r="E3" s="1613"/>
      <c r="F3" s="1613"/>
      <c r="G3" s="1613"/>
      <c r="H3" s="1613"/>
      <c r="I3" s="1613"/>
      <c r="J3" s="1613"/>
    </row>
    <row r="4" spans="1:10" ht="21.95" customHeight="1">
      <c r="A4" s="1613" t="s">
        <v>775</v>
      </c>
      <c r="B4" s="1613"/>
      <c r="C4" s="1613"/>
      <c r="D4" s="1613"/>
      <c r="E4" s="1613"/>
      <c r="F4" s="1613"/>
      <c r="G4" s="1613"/>
      <c r="H4" s="1613"/>
      <c r="I4" s="1613"/>
      <c r="J4" s="1613"/>
    </row>
    <row r="5" spans="1:10" ht="21.95" customHeight="1">
      <c r="A5" s="1613" t="s">
        <v>732</v>
      </c>
      <c r="B5" s="1613"/>
      <c r="C5" s="1613"/>
      <c r="D5" s="1613"/>
      <c r="E5" s="1613"/>
      <c r="F5" s="1613"/>
      <c r="G5" s="1613"/>
      <c r="H5" s="1613"/>
      <c r="I5" s="1613"/>
      <c r="J5" s="1613"/>
    </row>
    <row r="6" spans="1:10" ht="9.9499999999999993" customHeight="1">
      <c r="A6" s="353"/>
      <c r="B6" s="353"/>
      <c r="C6" s="353"/>
      <c r="D6" s="353"/>
      <c r="E6" s="353"/>
      <c r="F6" s="353"/>
      <c r="G6" s="353"/>
      <c r="H6" s="353"/>
      <c r="I6" s="865"/>
      <c r="J6" s="353"/>
    </row>
    <row r="7" spans="1:10" ht="6.95" customHeight="1">
      <c r="A7" s="1615" t="s">
        <v>964</v>
      </c>
      <c r="B7" s="1615"/>
      <c r="C7" s="1360"/>
      <c r="D7" s="1364" t="s">
        <v>776</v>
      </c>
      <c r="E7" s="1361" t="s">
        <v>733</v>
      </c>
      <c r="F7" s="1265"/>
      <c r="G7" s="1364" t="s">
        <v>778</v>
      </c>
      <c r="H7" s="1361" t="s">
        <v>733</v>
      </c>
      <c r="I7" s="1264"/>
      <c r="J7" s="1264"/>
    </row>
    <row r="8" spans="1:10" ht="6.95" customHeight="1">
      <c r="A8" s="1369"/>
      <c r="B8" s="1369"/>
      <c r="C8" s="1367"/>
      <c r="D8" s="1631"/>
      <c r="E8" s="1362"/>
      <c r="F8" s="1267"/>
      <c r="G8" s="1631"/>
      <c r="H8" s="1362"/>
      <c r="I8" s="1266"/>
      <c r="J8" s="1266"/>
    </row>
    <row r="9" spans="1:10" ht="6.95" customHeight="1">
      <c r="A9" s="1369"/>
      <c r="B9" s="1369"/>
      <c r="C9" s="1367"/>
      <c r="D9" s="1631"/>
      <c r="E9" s="1363"/>
      <c r="F9" s="1269"/>
      <c r="G9" s="1631"/>
      <c r="H9" s="1363"/>
      <c r="I9" s="1268"/>
      <c r="J9" s="1268"/>
    </row>
    <row r="10" spans="1:10" ht="6.95" customHeight="1">
      <c r="A10" s="1369"/>
      <c r="B10" s="1369"/>
      <c r="C10" s="1367"/>
      <c r="D10" s="1631"/>
      <c r="E10" s="1364" t="s">
        <v>777</v>
      </c>
      <c r="F10" s="1364" t="s">
        <v>1677</v>
      </c>
      <c r="G10" s="1631"/>
      <c r="H10" s="1364" t="s">
        <v>300</v>
      </c>
      <c r="I10" s="1364" t="s">
        <v>1676</v>
      </c>
      <c r="J10" s="1353" t="s">
        <v>299</v>
      </c>
    </row>
    <row r="11" spans="1:10" ht="6.95" customHeight="1">
      <c r="A11" s="1369"/>
      <c r="B11" s="1369"/>
      <c r="C11" s="1367"/>
      <c r="D11" s="1631"/>
      <c r="E11" s="1631"/>
      <c r="F11" s="1631"/>
      <c r="G11" s="1631"/>
      <c r="H11" s="1631"/>
      <c r="I11" s="1365"/>
      <c r="J11" s="1362"/>
    </row>
    <row r="12" spans="1:10" ht="6.95" customHeight="1">
      <c r="A12" s="1369"/>
      <c r="B12" s="1369"/>
      <c r="C12" s="1367"/>
      <c r="D12" s="1631"/>
      <c r="E12" s="1631"/>
      <c r="F12" s="1631"/>
      <c r="G12" s="1631"/>
      <c r="H12" s="1631"/>
      <c r="I12" s="1365"/>
      <c r="J12" s="1362"/>
    </row>
    <row r="13" spans="1:10" ht="6.95" customHeight="1">
      <c r="A13" s="1369"/>
      <c r="B13" s="1369"/>
      <c r="C13" s="1367"/>
      <c r="D13" s="1631"/>
      <c r="E13" s="1631"/>
      <c r="F13" s="1631"/>
      <c r="G13" s="1631"/>
      <c r="H13" s="1631"/>
      <c r="I13" s="1365"/>
      <c r="J13" s="1362"/>
    </row>
    <row r="14" spans="1:10" ht="6.95" customHeight="1">
      <c r="A14" s="1369"/>
      <c r="B14" s="1369"/>
      <c r="C14" s="1367"/>
      <c r="D14" s="1631"/>
      <c r="E14" s="1631"/>
      <c r="F14" s="1631"/>
      <c r="G14" s="1631"/>
      <c r="H14" s="1631"/>
      <c r="I14" s="1365"/>
      <c r="J14" s="1362"/>
    </row>
    <row r="15" spans="1:10" ht="6.95" customHeight="1">
      <c r="A15" s="1369"/>
      <c r="B15" s="1369"/>
      <c r="C15" s="1367"/>
      <c r="D15" s="1631"/>
      <c r="E15" s="1631"/>
      <c r="F15" s="1631"/>
      <c r="G15" s="1631"/>
      <c r="H15" s="1631"/>
      <c r="I15" s="1365"/>
      <c r="J15" s="1362"/>
    </row>
    <row r="16" spans="1:10" ht="6.95" customHeight="1">
      <c r="A16" s="1369"/>
      <c r="B16" s="1369"/>
      <c r="C16" s="1367"/>
      <c r="D16" s="1631"/>
      <c r="E16" s="1631"/>
      <c r="F16" s="1631"/>
      <c r="G16" s="1631"/>
      <c r="H16" s="1631"/>
      <c r="I16" s="1365"/>
      <c r="J16" s="1362"/>
    </row>
    <row r="17" spans="1:10" ht="6.95" customHeight="1">
      <c r="A17" s="1369"/>
      <c r="B17" s="1369"/>
      <c r="C17" s="1367"/>
      <c r="D17" s="1631"/>
      <c r="E17" s="1631"/>
      <c r="F17" s="1631"/>
      <c r="G17" s="1631"/>
      <c r="H17" s="1631"/>
      <c r="I17" s="1365"/>
      <c r="J17" s="1362"/>
    </row>
    <row r="18" spans="1:10" ht="6.95" customHeight="1">
      <c r="A18" s="1369"/>
      <c r="B18" s="1369"/>
      <c r="C18" s="1367"/>
      <c r="D18" s="1631"/>
      <c r="E18" s="1631"/>
      <c r="F18" s="1631"/>
      <c r="G18" s="1631"/>
      <c r="H18" s="1631"/>
      <c r="I18" s="1365"/>
      <c r="J18" s="1362"/>
    </row>
    <row r="19" spans="1:10" ht="6.95" customHeight="1">
      <c r="A19" s="1369"/>
      <c r="B19" s="1369"/>
      <c r="C19" s="1367"/>
      <c r="D19" s="1631"/>
      <c r="E19" s="1631"/>
      <c r="F19" s="1631"/>
      <c r="G19" s="1631"/>
      <c r="H19" s="1631"/>
      <c r="I19" s="1365"/>
      <c r="J19" s="1362"/>
    </row>
    <row r="20" spans="1:10" ht="6.95" customHeight="1">
      <c r="A20" s="1369"/>
      <c r="B20" s="1369"/>
      <c r="C20" s="1367"/>
      <c r="D20" s="1631"/>
      <c r="E20" s="1631"/>
      <c r="F20" s="1631"/>
      <c r="G20" s="1631"/>
      <c r="H20" s="1631"/>
      <c r="I20" s="1365"/>
      <c r="J20" s="1362"/>
    </row>
    <row r="21" spans="1:10" ht="13.5" customHeight="1">
      <c r="A21" s="1370"/>
      <c r="B21" s="1370"/>
      <c r="C21" s="1368"/>
      <c r="D21" s="1632"/>
      <c r="E21" s="1632"/>
      <c r="F21" s="1632"/>
      <c r="G21" s="1632"/>
      <c r="H21" s="1632"/>
      <c r="I21" s="1366"/>
      <c r="J21" s="1363"/>
    </row>
    <row r="22" spans="1:10" ht="15.95" customHeight="1">
      <c r="A22" s="338"/>
      <c r="B22" s="338"/>
      <c r="C22" s="338"/>
      <c r="D22" s="338"/>
      <c r="E22" s="338"/>
      <c r="F22" s="338"/>
      <c r="G22" s="338"/>
      <c r="H22" s="338"/>
      <c r="I22" s="861"/>
      <c r="J22" s="338"/>
    </row>
    <row r="23" spans="1:10" ht="15.95" customHeight="1">
      <c r="A23" s="1613" t="s">
        <v>791</v>
      </c>
      <c r="B23" s="1613"/>
      <c r="C23" s="1613"/>
      <c r="D23" s="1613"/>
      <c r="E23" s="1613"/>
      <c r="F23" s="1613"/>
      <c r="G23" s="1613"/>
      <c r="H23" s="1613"/>
      <c r="I23" s="1613"/>
      <c r="J23" s="1613"/>
    </row>
    <row r="24" spans="1:10" ht="15.95" customHeight="1">
      <c r="A24" s="1613" t="s">
        <v>1678</v>
      </c>
      <c r="B24" s="1613"/>
      <c r="C24" s="1613"/>
      <c r="D24" s="1613"/>
      <c r="E24" s="1613"/>
      <c r="F24" s="1613"/>
      <c r="G24" s="1613"/>
      <c r="H24" s="1613"/>
      <c r="I24" s="1613"/>
      <c r="J24" s="1613"/>
    </row>
    <row r="25" spans="1:10" ht="15.95" customHeight="1">
      <c r="A25" s="317"/>
      <c r="B25" s="317"/>
      <c r="C25" s="317"/>
      <c r="D25" s="72"/>
      <c r="E25" s="72"/>
      <c r="F25" s="72"/>
      <c r="G25" s="72"/>
      <c r="H25" s="72"/>
      <c r="I25" s="72"/>
      <c r="J25" s="72"/>
    </row>
    <row r="26" spans="1:10" ht="15.95" customHeight="1">
      <c r="A26" s="766">
        <v>2020</v>
      </c>
      <c r="B26" s="73" t="s">
        <v>688</v>
      </c>
      <c r="C26" s="73"/>
      <c r="D26" s="72">
        <v>100</v>
      </c>
      <c r="E26" s="72">
        <v>100</v>
      </c>
      <c r="F26" s="72">
        <v>100</v>
      </c>
      <c r="G26" s="72">
        <v>100</v>
      </c>
      <c r="H26" s="72">
        <v>100</v>
      </c>
      <c r="I26" s="72">
        <v>100</v>
      </c>
      <c r="J26" s="72">
        <v>100</v>
      </c>
    </row>
    <row r="27" spans="1:10" ht="15.95" customHeight="1">
      <c r="A27" s="337"/>
      <c r="B27" s="73"/>
      <c r="C27" s="73"/>
      <c r="D27" s="72"/>
      <c r="E27" s="72"/>
      <c r="F27" s="72"/>
      <c r="G27" s="72"/>
      <c r="H27" s="72"/>
      <c r="I27" s="72"/>
      <c r="J27" s="72"/>
    </row>
    <row r="28" spans="1:10" ht="15.95" customHeight="1">
      <c r="A28" s="860"/>
      <c r="B28" s="73"/>
      <c r="C28" s="73"/>
      <c r="D28" s="72"/>
      <c r="E28" s="72"/>
      <c r="F28" s="72"/>
      <c r="G28" s="72"/>
      <c r="H28" s="72"/>
      <c r="I28" s="72"/>
      <c r="J28" s="72"/>
    </row>
    <row r="29" spans="1:10" ht="15.95" customHeight="1">
      <c r="A29" s="860">
        <v>2021</v>
      </c>
      <c r="B29" s="73" t="s">
        <v>618</v>
      </c>
      <c r="C29" s="73"/>
      <c r="D29" s="72">
        <v>98.8</v>
      </c>
      <c r="E29" s="72">
        <v>98.5</v>
      </c>
      <c r="F29" s="72">
        <v>98.9</v>
      </c>
      <c r="G29" s="72">
        <v>97.3</v>
      </c>
      <c r="H29" s="72">
        <v>97.3</v>
      </c>
      <c r="I29" s="72">
        <v>99.2</v>
      </c>
      <c r="J29" s="72">
        <v>95.6</v>
      </c>
    </row>
    <row r="30" spans="1:10" ht="15.95" customHeight="1">
      <c r="A30" s="957"/>
      <c r="B30" s="73" t="s">
        <v>619</v>
      </c>
      <c r="C30" s="73" t="s">
        <v>793</v>
      </c>
      <c r="D30" s="72">
        <v>98.3</v>
      </c>
      <c r="E30" s="72">
        <v>97.6</v>
      </c>
      <c r="F30" s="72">
        <v>98.6</v>
      </c>
      <c r="G30" s="72">
        <v>98.1</v>
      </c>
      <c r="H30" s="72">
        <v>98</v>
      </c>
      <c r="I30" s="72">
        <v>99.1</v>
      </c>
      <c r="J30" s="72">
        <v>97.2</v>
      </c>
    </row>
    <row r="31" spans="1:10" ht="15.95" customHeight="1">
      <c r="A31" s="1088"/>
      <c r="B31" s="73" t="s">
        <v>792</v>
      </c>
      <c r="C31" s="73" t="s">
        <v>793</v>
      </c>
      <c r="D31" s="72">
        <v>100.7</v>
      </c>
      <c r="E31" s="72">
        <v>100.4</v>
      </c>
      <c r="F31" s="72">
        <v>101.1</v>
      </c>
      <c r="G31" s="72">
        <v>99.5</v>
      </c>
      <c r="H31" s="72">
        <v>97.7</v>
      </c>
      <c r="I31" s="72">
        <v>100.3</v>
      </c>
      <c r="J31" s="72">
        <v>99.3</v>
      </c>
    </row>
    <row r="32" spans="1:10" ht="15.95" customHeight="1">
      <c r="A32" s="337"/>
      <c r="B32" s="73"/>
      <c r="D32" s="72"/>
      <c r="E32" s="72"/>
      <c r="F32" s="72"/>
      <c r="G32" s="72"/>
      <c r="H32" s="72"/>
      <c r="I32" s="72"/>
      <c r="J32" s="72"/>
    </row>
    <row r="33" spans="1:10" ht="15.95" customHeight="1">
      <c r="A33" s="1613" t="s">
        <v>620</v>
      </c>
      <c r="B33" s="1613"/>
      <c r="C33" s="1613"/>
      <c r="D33" s="1613"/>
      <c r="E33" s="1613"/>
      <c r="F33" s="1613"/>
      <c r="G33" s="1613"/>
      <c r="H33" s="1613"/>
      <c r="I33" s="1613"/>
      <c r="J33" s="1613"/>
    </row>
    <row r="34" spans="1:10" ht="15.95" customHeight="1">
      <c r="A34" s="337"/>
      <c r="B34" s="73"/>
      <c r="C34" s="73"/>
      <c r="D34" s="72"/>
      <c r="E34" s="72"/>
      <c r="F34" s="72"/>
      <c r="G34" s="72"/>
      <c r="H34" s="72"/>
      <c r="I34" s="72"/>
      <c r="J34" s="72"/>
    </row>
    <row r="35" spans="1:10" ht="15.95" customHeight="1">
      <c r="A35" s="317" t="s">
        <v>1679</v>
      </c>
      <c r="B35" s="73"/>
      <c r="C35" s="73"/>
      <c r="D35" s="72"/>
      <c r="E35" s="72"/>
      <c r="F35" s="72"/>
      <c r="G35" s="72"/>
      <c r="H35" s="72"/>
      <c r="I35" s="72"/>
      <c r="J35" s="72"/>
    </row>
    <row r="36" spans="1:10" ht="15.95" customHeight="1">
      <c r="A36" s="317"/>
      <c r="B36" s="73"/>
      <c r="C36" s="73"/>
      <c r="D36" s="72"/>
      <c r="E36" s="72"/>
      <c r="F36" s="72"/>
      <c r="G36" s="72"/>
      <c r="H36" s="72"/>
      <c r="I36" s="72"/>
      <c r="J36" s="72"/>
    </row>
    <row r="37" spans="1:10" ht="15.95" customHeight="1">
      <c r="A37" s="766">
        <v>2020</v>
      </c>
      <c r="B37" s="73" t="s">
        <v>688</v>
      </c>
      <c r="C37" s="73"/>
      <c r="D37" s="72">
        <v>100</v>
      </c>
      <c r="E37" s="72">
        <v>100</v>
      </c>
      <c r="F37" s="72">
        <v>100</v>
      </c>
      <c r="G37" s="72">
        <v>100</v>
      </c>
      <c r="H37" s="72">
        <v>100</v>
      </c>
      <c r="I37" s="72">
        <v>100</v>
      </c>
      <c r="J37" s="72">
        <v>100</v>
      </c>
    </row>
    <row r="38" spans="1:10" ht="15.95" customHeight="1">
      <c r="A38" s="337"/>
      <c r="B38" s="73"/>
      <c r="C38" s="73"/>
      <c r="D38" s="72"/>
      <c r="E38" s="72"/>
      <c r="F38" s="72"/>
      <c r="G38" s="72"/>
      <c r="H38" s="72"/>
      <c r="I38" s="72"/>
      <c r="J38" s="72"/>
    </row>
    <row r="39" spans="1:10" ht="15.95" customHeight="1">
      <c r="A39" s="860">
        <v>2021</v>
      </c>
      <c r="B39" s="73" t="s">
        <v>618</v>
      </c>
      <c r="C39" s="73"/>
      <c r="D39" s="72">
        <v>77.2</v>
      </c>
      <c r="E39" s="72">
        <v>77.5</v>
      </c>
      <c r="F39" s="72">
        <v>76.2</v>
      </c>
      <c r="G39" s="72">
        <v>75.599999999999994</v>
      </c>
      <c r="H39" s="72">
        <v>67.400000000000006</v>
      </c>
      <c r="I39" s="72">
        <v>80.099999999999994</v>
      </c>
      <c r="J39" s="72">
        <v>71.5</v>
      </c>
    </row>
    <row r="40" spans="1:10" ht="15.95" customHeight="1">
      <c r="A40" s="957"/>
      <c r="B40" s="73" t="s">
        <v>619</v>
      </c>
      <c r="C40" s="73" t="s">
        <v>793</v>
      </c>
      <c r="D40" s="72">
        <v>97.3</v>
      </c>
      <c r="E40" s="72">
        <v>96.1</v>
      </c>
      <c r="F40" s="72">
        <v>97.6</v>
      </c>
      <c r="G40" s="72">
        <v>100</v>
      </c>
      <c r="H40" s="72">
        <v>99.3</v>
      </c>
      <c r="I40" s="72">
        <v>100.8</v>
      </c>
      <c r="J40" s="72">
        <v>98.7</v>
      </c>
    </row>
    <row r="41" spans="1:10" ht="15.95" customHeight="1">
      <c r="A41" s="1088"/>
      <c r="B41" s="73" t="s">
        <v>792</v>
      </c>
      <c r="C41" s="73" t="s">
        <v>793</v>
      </c>
      <c r="D41" s="72">
        <v>102.7</v>
      </c>
      <c r="E41" s="72">
        <v>102.4</v>
      </c>
      <c r="F41" s="72">
        <v>102.6</v>
      </c>
      <c r="G41" s="72">
        <v>105</v>
      </c>
      <c r="H41" s="72">
        <v>104.1</v>
      </c>
      <c r="I41" s="72">
        <v>103.6</v>
      </c>
      <c r="J41" s="72">
        <v>106.8</v>
      </c>
    </row>
    <row r="42" spans="1:10" ht="15.95" customHeight="1">
      <c r="A42" s="221"/>
      <c r="B42" s="221"/>
      <c r="C42" s="221"/>
      <c r="D42" s="72"/>
      <c r="E42" s="75"/>
      <c r="F42" s="75"/>
      <c r="G42" s="75"/>
      <c r="H42" s="75"/>
      <c r="I42" s="75"/>
      <c r="J42" s="74"/>
    </row>
    <row r="43" spans="1:10" ht="15.95" customHeight="1">
      <c r="A43" s="221"/>
      <c r="B43" s="221"/>
      <c r="C43" s="221"/>
      <c r="D43" s="72"/>
      <c r="E43" s="75"/>
      <c r="F43" s="75"/>
      <c r="G43" s="75"/>
      <c r="H43" s="75"/>
      <c r="I43" s="75"/>
      <c r="J43" s="74"/>
    </row>
    <row r="44" spans="1:10" ht="15.95" customHeight="1">
      <c r="A44" s="221" t="s">
        <v>808</v>
      </c>
      <c r="B44" s="221"/>
      <c r="C44" s="221"/>
      <c r="D44" s="72"/>
      <c r="E44" s="75"/>
      <c r="F44" s="75"/>
      <c r="G44" s="75"/>
      <c r="H44" s="75"/>
      <c r="I44" s="75"/>
      <c r="J44" s="74"/>
    </row>
    <row r="45" spans="1:10" ht="15.95" customHeight="1">
      <c r="A45" s="221"/>
      <c r="B45" s="221"/>
      <c r="C45" s="221"/>
      <c r="D45" s="72"/>
      <c r="E45" s="75"/>
      <c r="F45" s="75"/>
      <c r="G45" s="75"/>
      <c r="H45" s="75"/>
      <c r="I45" s="75"/>
      <c r="J45" s="74"/>
    </row>
    <row r="46" spans="1:10" ht="15.95" customHeight="1">
      <c r="A46" s="221" t="s">
        <v>1681</v>
      </c>
      <c r="B46" s="221"/>
      <c r="C46" s="221"/>
      <c r="D46" s="72"/>
      <c r="E46" s="75"/>
      <c r="F46" s="75"/>
      <c r="G46" s="75"/>
      <c r="H46" s="75"/>
      <c r="I46" s="75"/>
      <c r="J46" s="74"/>
    </row>
    <row r="47" spans="1:10" ht="15.95" customHeight="1">
      <c r="A47" s="221"/>
      <c r="B47" s="221"/>
      <c r="C47" s="221"/>
      <c r="D47" s="72"/>
      <c r="E47" s="75"/>
      <c r="F47" s="75"/>
      <c r="G47" s="75"/>
      <c r="H47" s="75"/>
      <c r="I47" s="75"/>
      <c r="J47" s="74"/>
    </row>
    <row r="48" spans="1:10" ht="15.95" customHeight="1">
      <c r="A48" s="867" t="s">
        <v>1682</v>
      </c>
      <c r="B48" s="221"/>
      <c r="C48" s="221"/>
      <c r="D48" s="72"/>
      <c r="E48" s="75"/>
      <c r="F48" s="75"/>
      <c r="G48" s="75"/>
      <c r="H48" s="75"/>
      <c r="I48" s="75"/>
      <c r="J48" s="74"/>
    </row>
    <row r="49" spans="1:10" ht="15.95" customHeight="1">
      <c r="A49" s="221"/>
      <c r="B49" s="221"/>
      <c r="C49" s="221"/>
      <c r="D49" s="72"/>
      <c r="E49" s="75"/>
      <c r="F49" s="75"/>
      <c r="G49" s="75"/>
      <c r="H49" s="75"/>
      <c r="I49" s="75"/>
      <c r="J49" s="74"/>
    </row>
    <row r="50" spans="1:10" ht="15.95" customHeight="1">
      <c r="A50" s="221" t="s">
        <v>1680</v>
      </c>
      <c r="B50" s="221"/>
      <c r="C50" s="221"/>
      <c r="D50" s="72"/>
      <c r="E50" s="75"/>
      <c r="F50" s="75"/>
      <c r="G50" s="75"/>
      <c r="H50" s="75"/>
      <c r="I50" s="75"/>
      <c r="J50" s="74"/>
    </row>
    <row r="51" spans="1:10" ht="15.95" customHeight="1">
      <c r="A51" s="221"/>
      <c r="B51" s="221"/>
      <c r="C51" s="221"/>
      <c r="D51" s="72"/>
      <c r="E51" s="75"/>
      <c r="F51" s="75"/>
      <c r="G51" s="75"/>
      <c r="H51" s="75"/>
      <c r="I51" s="75"/>
      <c r="J51" s="74"/>
    </row>
    <row r="52" spans="1:10" ht="15.95" customHeight="1">
      <c r="A52" s="221" t="s">
        <v>1683</v>
      </c>
      <c r="B52" s="221"/>
      <c r="C52" s="221"/>
      <c r="D52" s="72"/>
      <c r="E52" s="75"/>
      <c r="F52" s="75"/>
      <c r="G52" s="75"/>
      <c r="H52" s="75"/>
      <c r="I52" s="75"/>
      <c r="J52" s="74"/>
    </row>
    <row r="53" spans="1:10" ht="15.95" customHeight="1">
      <c r="A53" s="221"/>
      <c r="B53" s="221"/>
      <c r="C53" s="221"/>
      <c r="D53" s="72"/>
      <c r="E53" s="75"/>
      <c r="F53" s="75"/>
      <c r="G53" s="75"/>
      <c r="H53" s="75"/>
      <c r="I53" s="75"/>
      <c r="J53" s="74"/>
    </row>
    <row r="54" spans="1:10" ht="15.75" customHeight="1">
      <c r="A54" s="221" t="s">
        <v>1684</v>
      </c>
      <c r="B54" s="221"/>
      <c r="C54" s="221"/>
      <c r="D54" s="72"/>
      <c r="E54" s="75"/>
      <c r="F54" s="75"/>
      <c r="G54" s="75"/>
      <c r="H54" s="75"/>
      <c r="I54" s="75"/>
      <c r="J54" s="74"/>
    </row>
    <row r="55" spans="1:10" ht="15.95" customHeight="1">
      <c r="A55" s="221" t="s">
        <v>1685</v>
      </c>
      <c r="B55" s="221"/>
      <c r="C55" s="221"/>
      <c r="D55" s="72"/>
      <c r="E55" s="75"/>
      <c r="F55" s="75"/>
      <c r="G55" s="75"/>
      <c r="H55" s="75"/>
      <c r="I55" s="75"/>
      <c r="J55" s="74"/>
    </row>
    <row r="56" spans="1:10" ht="15.95" customHeight="1">
      <c r="A56" s="221"/>
      <c r="B56" s="221"/>
      <c r="C56" s="221"/>
      <c r="D56" s="72"/>
      <c r="E56" s="75"/>
      <c r="F56" s="75"/>
      <c r="G56" s="75"/>
      <c r="H56" s="75"/>
      <c r="I56" s="75"/>
      <c r="J56" s="74"/>
    </row>
    <row r="57" spans="1:10" ht="15.95" customHeight="1">
      <c r="A57" s="221" t="s">
        <v>1686</v>
      </c>
      <c r="B57" s="221"/>
      <c r="C57" s="221"/>
      <c r="D57" s="72"/>
      <c r="E57" s="75"/>
      <c r="F57" s="75"/>
      <c r="G57" s="75"/>
      <c r="H57" s="75"/>
      <c r="I57" s="75"/>
      <c r="J57" s="74"/>
    </row>
    <row r="58" spans="1:10" ht="15.95" customHeight="1">
      <c r="A58" s="221"/>
      <c r="B58" s="221"/>
      <c r="C58" s="221"/>
      <c r="D58" s="72"/>
      <c r="E58" s="75"/>
      <c r="F58" s="75"/>
      <c r="G58" s="75"/>
      <c r="H58" s="75"/>
      <c r="I58" s="75"/>
      <c r="J58" s="74"/>
    </row>
    <row r="59" spans="1:10" s="893" customFormat="1" ht="15.95" customHeight="1">
      <c r="A59" s="381"/>
      <c r="B59" s="381"/>
      <c r="C59" s="381"/>
      <c r="D59" s="890"/>
      <c r="E59" s="891"/>
      <c r="F59" s="891"/>
      <c r="G59" s="891"/>
      <c r="H59" s="891"/>
      <c r="I59" s="891"/>
      <c r="J59" s="892"/>
    </row>
    <row r="60" spans="1:10" s="893" customFormat="1" ht="15.95" customHeight="1">
      <c r="A60" s="381"/>
      <c r="B60" s="381"/>
      <c r="C60" s="381"/>
      <c r="D60" s="890"/>
      <c r="E60" s="891"/>
      <c r="F60" s="891"/>
      <c r="G60" s="891"/>
      <c r="H60" s="891"/>
      <c r="I60" s="891"/>
      <c r="J60" s="892"/>
    </row>
    <row r="61" spans="1:10" s="893" customFormat="1" ht="15.95" customHeight="1">
      <c r="A61" s="381"/>
      <c r="B61" s="381"/>
      <c r="C61" s="381"/>
      <c r="D61" s="890"/>
      <c r="E61" s="891"/>
      <c r="F61" s="891"/>
      <c r="G61" s="891"/>
      <c r="H61" s="891"/>
      <c r="I61" s="891"/>
      <c r="J61" s="892"/>
    </row>
    <row r="62" spans="1:10" s="893" customFormat="1" ht="15.95" customHeight="1">
      <c r="A62" s="381"/>
      <c r="B62" s="381"/>
      <c r="C62" s="381"/>
      <c r="D62" s="890"/>
      <c r="E62" s="891"/>
      <c r="F62" s="891"/>
      <c r="G62" s="891"/>
      <c r="H62" s="891"/>
      <c r="I62" s="891"/>
      <c r="J62" s="892"/>
    </row>
    <row r="63" spans="1:10" s="893" customFormat="1" ht="15.95" customHeight="1">
      <c r="A63" s="381"/>
      <c r="B63" s="381"/>
      <c r="C63" s="381"/>
      <c r="D63" s="890"/>
      <c r="E63" s="891"/>
      <c r="F63" s="891"/>
      <c r="G63" s="891"/>
      <c r="H63" s="891"/>
      <c r="I63" s="891"/>
      <c r="J63" s="892"/>
    </row>
    <row r="64" spans="1:10" ht="15.95" customHeight="1">
      <c r="A64" s="221"/>
      <c r="B64" s="221"/>
      <c r="C64" s="221"/>
      <c r="D64" s="72"/>
      <c r="E64" s="75"/>
      <c r="F64" s="75"/>
      <c r="G64" s="75"/>
      <c r="H64" s="75"/>
      <c r="I64" s="75"/>
      <c r="J64" s="74"/>
    </row>
    <row r="65" spans="1:10" ht="15.95" customHeight="1">
      <c r="A65" s="221"/>
      <c r="B65" s="221"/>
      <c r="C65" s="221"/>
      <c r="D65" s="72"/>
      <c r="E65" s="75"/>
      <c r="F65" s="75"/>
      <c r="G65" s="75"/>
      <c r="H65" s="75"/>
      <c r="I65" s="75"/>
      <c r="J65" s="74"/>
    </row>
    <row r="66" spans="1:10" ht="15.95" customHeight="1">
      <c r="A66" s="221"/>
      <c r="B66" s="221"/>
      <c r="C66" s="221"/>
      <c r="D66" s="72"/>
      <c r="E66" s="75"/>
      <c r="F66" s="75"/>
      <c r="G66" s="75"/>
      <c r="H66" s="75"/>
      <c r="I66" s="75"/>
      <c r="J66" s="74"/>
    </row>
    <row r="67" spans="1:10" ht="15.95" customHeight="1">
      <c r="A67" s="221"/>
      <c r="B67" s="221"/>
      <c r="C67" s="221"/>
      <c r="D67" s="72"/>
      <c r="E67" s="75"/>
      <c r="F67" s="75"/>
      <c r="G67" s="75"/>
      <c r="H67" s="75"/>
      <c r="I67" s="75"/>
      <c r="J67" s="74"/>
    </row>
    <row r="68" spans="1:10" ht="15.95" customHeight="1">
      <c r="A68" s="221"/>
      <c r="B68" s="221"/>
      <c r="C68" s="221"/>
      <c r="D68" s="72"/>
      <c r="E68" s="75"/>
      <c r="F68" s="75"/>
      <c r="G68" s="75"/>
      <c r="H68" s="75"/>
      <c r="I68" s="75"/>
      <c r="J68" s="74"/>
    </row>
    <row r="69" spans="1:10" ht="15.95" customHeight="1">
      <c r="A69" s="221"/>
      <c r="B69" s="221"/>
      <c r="C69" s="221"/>
      <c r="D69" s="72"/>
      <c r="E69" s="75"/>
      <c r="F69" s="75"/>
      <c r="G69" s="75"/>
      <c r="H69" s="75"/>
      <c r="I69" s="75"/>
      <c r="J69" s="74"/>
    </row>
    <row r="70" spans="1:10" ht="15.95" customHeight="1">
      <c r="A70" s="221"/>
      <c r="B70" s="221"/>
      <c r="C70" s="221"/>
      <c r="D70" s="72"/>
      <c r="E70" s="75"/>
      <c r="F70" s="75"/>
      <c r="G70" s="75"/>
      <c r="H70" s="75"/>
      <c r="I70" s="75"/>
      <c r="J70" s="74"/>
    </row>
    <row r="71" spans="1:10" ht="15.95" customHeight="1">
      <c r="A71" s="221"/>
      <c r="B71" s="221"/>
      <c r="C71" s="221"/>
      <c r="D71" s="72"/>
      <c r="E71" s="75"/>
      <c r="F71" s="75"/>
      <c r="G71" s="75"/>
      <c r="H71" s="75"/>
      <c r="I71" s="75"/>
      <c r="J71" s="74"/>
    </row>
    <row r="72" spans="1:10" ht="15.95" customHeight="1">
      <c r="A72" s="221"/>
      <c r="B72" s="221"/>
      <c r="C72" s="221"/>
      <c r="D72" s="72"/>
      <c r="E72" s="75"/>
      <c r="F72" s="75"/>
      <c r="G72" s="75"/>
      <c r="H72" s="75"/>
      <c r="I72" s="75"/>
      <c r="J72" s="74"/>
    </row>
    <row r="73" spans="1:10" ht="15.95" customHeight="1">
      <c r="A73" s="221"/>
      <c r="B73" s="221"/>
      <c r="C73" s="221"/>
      <c r="D73" s="72"/>
      <c r="E73" s="75"/>
      <c r="F73" s="75"/>
      <c r="G73" s="75"/>
      <c r="H73" s="75"/>
      <c r="I73" s="75"/>
      <c r="J73" s="74"/>
    </row>
    <row r="74" spans="1:10" ht="15.95" customHeight="1">
      <c r="A74" s="221"/>
      <c r="B74" s="221"/>
      <c r="C74" s="221"/>
      <c r="D74" s="72"/>
      <c r="E74" s="75"/>
      <c r="F74" s="75"/>
      <c r="G74" s="75"/>
      <c r="H74" s="75"/>
      <c r="I74" s="75"/>
      <c r="J74" s="74"/>
    </row>
    <row r="75" spans="1:10" ht="15.95" customHeight="1">
      <c r="A75" s="316" t="s">
        <v>598</v>
      </c>
      <c r="B75" s="337"/>
      <c r="C75" s="337"/>
      <c r="D75" s="337"/>
      <c r="E75" s="337"/>
      <c r="F75" s="337"/>
      <c r="G75" s="337"/>
      <c r="H75" s="337"/>
      <c r="I75" s="860"/>
      <c r="J75" s="337"/>
    </row>
    <row r="76" spans="1:10" ht="39.950000000000003" customHeight="1">
      <c r="A76" s="317" t="s">
        <v>1733</v>
      </c>
      <c r="D76" s="316"/>
      <c r="E76" s="316"/>
      <c r="F76" s="316"/>
      <c r="G76" s="316"/>
      <c r="H76" s="316"/>
      <c r="I76" s="863"/>
      <c r="J76" s="316"/>
    </row>
    <row r="77" spans="1:10" ht="12.75" customHeight="1">
      <c r="A77" s="316"/>
      <c r="B77" s="76"/>
      <c r="C77" s="76"/>
      <c r="D77" s="316"/>
      <c r="E77" s="316"/>
      <c r="F77" s="316"/>
      <c r="G77" s="316"/>
      <c r="H77" s="316"/>
      <c r="I77" s="863"/>
      <c r="J77" s="316"/>
    </row>
    <row r="78" spans="1:10" ht="12.75" customHeight="1">
      <c r="B78" s="316"/>
      <c r="C78" s="316"/>
      <c r="D78" s="316"/>
      <c r="E78" s="316"/>
      <c r="F78" s="316"/>
      <c r="G78" s="316"/>
      <c r="H78" s="316"/>
      <c r="I78" s="863"/>
      <c r="J78" s="316"/>
    </row>
    <row r="79" spans="1:10" ht="12.75" customHeight="1">
      <c r="B79" s="316"/>
      <c r="C79" s="316"/>
      <c r="D79" s="316"/>
      <c r="E79" s="316"/>
      <c r="F79" s="316"/>
      <c r="G79" s="316"/>
      <c r="H79" s="316"/>
      <c r="I79" s="863"/>
      <c r="J79" s="316"/>
    </row>
    <row r="80" spans="1:10" ht="12.75" customHeight="1">
      <c r="B80" s="316"/>
      <c r="C80" s="316"/>
      <c r="D80" s="76"/>
      <c r="E80" s="316"/>
      <c r="F80" s="316"/>
      <c r="G80" s="316"/>
      <c r="H80" s="316"/>
      <c r="I80" s="863"/>
      <c r="J80" s="316"/>
    </row>
    <row r="81" ht="12.75" customHeight="1"/>
  </sheetData>
  <mergeCells count="16">
    <mergeCell ref="I10:I21"/>
    <mergeCell ref="A33:J33"/>
    <mergeCell ref="A3:J3"/>
    <mergeCell ref="A4:J4"/>
    <mergeCell ref="A5:J5"/>
    <mergeCell ref="A7:C21"/>
    <mergeCell ref="D7:D21"/>
    <mergeCell ref="E7:F9"/>
    <mergeCell ref="G7:G21"/>
    <mergeCell ref="H7:J9"/>
    <mergeCell ref="E10:E21"/>
    <mergeCell ref="F10:F21"/>
    <mergeCell ref="H10:H21"/>
    <mergeCell ref="J10:J21"/>
    <mergeCell ref="A23:J23"/>
    <mergeCell ref="A24:J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16" customWidth="1"/>
    <col min="2" max="2" width="11.7109375" style="316" customWidth="1"/>
    <col min="3" max="3" width="14.7109375" style="316" customWidth="1"/>
    <col min="4" max="6" width="11.7109375" style="316" customWidth="1"/>
    <col min="7" max="7" width="13.7109375" style="316" customWidth="1"/>
    <col min="8" max="9" width="12.7109375" style="316" customWidth="1"/>
    <col min="10" max="10" width="14.28515625" style="316" customWidth="1"/>
    <col min="11" max="11" width="11.7109375" style="316" customWidth="1"/>
    <col min="12" max="256" width="11.42578125" style="316"/>
    <col min="257" max="257" width="5.5703125" style="316" customWidth="1"/>
    <col min="258" max="258" width="11.7109375" style="316" customWidth="1"/>
    <col min="259" max="259" width="14.7109375" style="316" customWidth="1"/>
    <col min="260" max="262" width="11.7109375" style="316" customWidth="1"/>
    <col min="263" max="263" width="13.7109375" style="316" customWidth="1"/>
    <col min="264" max="265" width="12.7109375" style="316" customWidth="1"/>
    <col min="266" max="266" width="14.28515625" style="316" customWidth="1"/>
    <col min="267" max="267" width="11.7109375" style="316" customWidth="1"/>
    <col min="268" max="512" width="11.42578125" style="316"/>
    <col min="513" max="513" width="5.5703125" style="316" customWidth="1"/>
    <col min="514" max="514" width="11.7109375" style="316" customWidth="1"/>
    <col min="515" max="515" width="14.7109375" style="316" customWidth="1"/>
    <col min="516" max="518" width="11.7109375" style="316" customWidth="1"/>
    <col min="519" max="519" width="13.7109375" style="316" customWidth="1"/>
    <col min="520" max="521" width="12.7109375" style="316" customWidth="1"/>
    <col min="522" max="522" width="14.28515625" style="316" customWidth="1"/>
    <col min="523" max="523" width="11.7109375" style="316" customWidth="1"/>
    <col min="524" max="768" width="11.42578125" style="316"/>
    <col min="769" max="769" width="5.5703125" style="316" customWidth="1"/>
    <col min="770" max="770" width="11.7109375" style="316" customWidth="1"/>
    <col min="771" max="771" width="14.7109375" style="316" customWidth="1"/>
    <col min="772" max="774" width="11.7109375" style="316" customWidth="1"/>
    <col min="775" max="775" width="13.7109375" style="316" customWidth="1"/>
    <col min="776" max="777" width="12.7109375" style="316" customWidth="1"/>
    <col min="778" max="778" width="14.28515625" style="316" customWidth="1"/>
    <col min="779" max="779" width="11.7109375" style="316" customWidth="1"/>
    <col min="780" max="1024" width="11.42578125" style="316"/>
    <col min="1025" max="1025" width="5.5703125" style="316" customWidth="1"/>
    <col min="1026" max="1026" width="11.7109375" style="316" customWidth="1"/>
    <col min="1027" max="1027" width="14.7109375" style="316" customWidth="1"/>
    <col min="1028" max="1030" width="11.7109375" style="316" customWidth="1"/>
    <col min="1031" max="1031" width="13.7109375" style="316" customWidth="1"/>
    <col min="1032" max="1033" width="12.7109375" style="316" customWidth="1"/>
    <col min="1034" max="1034" width="14.28515625" style="316" customWidth="1"/>
    <col min="1035" max="1035" width="11.7109375" style="316" customWidth="1"/>
    <col min="1036" max="1280" width="11.42578125" style="316"/>
    <col min="1281" max="1281" width="5.5703125" style="316" customWidth="1"/>
    <col min="1282" max="1282" width="11.7109375" style="316" customWidth="1"/>
    <col min="1283" max="1283" width="14.7109375" style="316" customWidth="1"/>
    <col min="1284" max="1286" width="11.7109375" style="316" customWidth="1"/>
    <col min="1287" max="1287" width="13.7109375" style="316" customWidth="1"/>
    <col min="1288" max="1289" width="12.7109375" style="316" customWidth="1"/>
    <col min="1290" max="1290" width="14.28515625" style="316" customWidth="1"/>
    <col min="1291" max="1291" width="11.7109375" style="316" customWidth="1"/>
    <col min="1292" max="1536" width="11.42578125" style="316"/>
    <col min="1537" max="1537" width="5.5703125" style="316" customWidth="1"/>
    <col min="1538" max="1538" width="11.7109375" style="316" customWidth="1"/>
    <col min="1539" max="1539" width="14.7109375" style="316" customWidth="1"/>
    <col min="1540" max="1542" width="11.7109375" style="316" customWidth="1"/>
    <col min="1543" max="1543" width="13.7109375" style="316" customWidth="1"/>
    <col min="1544" max="1545" width="12.7109375" style="316" customWidth="1"/>
    <col min="1546" max="1546" width="14.28515625" style="316" customWidth="1"/>
    <col min="1547" max="1547" width="11.7109375" style="316" customWidth="1"/>
    <col min="1548" max="1792" width="11.42578125" style="316"/>
    <col min="1793" max="1793" width="5.5703125" style="316" customWidth="1"/>
    <col min="1794" max="1794" width="11.7109375" style="316" customWidth="1"/>
    <col min="1795" max="1795" width="14.7109375" style="316" customWidth="1"/>
    <col min="1796" max="1798" width="11.7109375" style="316" customWidth="1"/>
    <col min="1799" max="1799" width="13.7109375" style="316" customWidth="1"/>
    <col min="1800" max="1801" width="12.7109375" style="316" customWidth="1"/>
    <col min="1802" max="1802" width="14.28515625" style="316" customWidth="1"/>
    <col min="1803" max="1803" width="11.7109375" style="316" customWidth="1"/>
    <col min="1804" max="2048" width="11.42578125" style="316"/>
    <col min="2049" max="2049" width="5.5703125" style="316" customWidth="1"/>
    <col min="2050" max="2050" width="11.7109375" style="316" customWidth="1"/>
    <col min="2051" max="2051" width="14.7109375" style="316" customWidth="1"/>
    <col min="2052" max="2054" width="11.7109375" style="316" customWidth="1"/>
    <col min="2055" max="2055" width="13.7109375" style="316" customWidth="1"/>
    <col min="2056" max="2057" width="12.7109375" style="316" customWidth="1"/>
    <col min="2058" max="2058" width="14.28515625" style="316" customWidth="1"/>
    <col min="2059" max="2059" width="11.7109375" style="316" customWidth="1"/>
    <col min="2060" max="2304" width="11.42578125" style="316"/>
    <col min="2305" max="2305" width="5.5703125" style="316" customWidth="1"/>
    <col min="2306" max="2306" width="11.7109375" style="316" customWidth="1"/>
    <col min="2307" max="2307" width="14.7109375" style="316" customWidth="1"/>
    <col min="2308" max="2310" width="11.7109375" style="316" customWidth="1"/>
    <col min="2311" max="2311" width="13.7109375" style="316" customWidth="1"/>
    <col min="2312" max="2313" width="12.7109375" style="316" customWidth="1"/>
    <col min="2314" max="2314" width="14.28515625" style="316" customWidth="1"/>
    <col min="2315" max="2315" width="11.7109375" style="316" customWidth="1"/>
    <col min="2316" max="2560" width="11.42578125" style="316"/>
    <col min="2561" max="2561" width="5.5703125" style="316" customWidth="1"/>
    <col min="2562" max="2562" width="11.7109375" style="316" customWidth="1"/>
    <col min="2563" max="2563" width="14.7109375" style="316" customWidth="1"/>
    <col min="2564" max="2566" width="11.7109375" style="316" customWidth="1"/>
    <col min="2567" max="2567" width="13.7109375" style="316" customWidth="1"/>
    <col min="2568" max="2569" width="12.7109375" style="316" customWidth="1"/>
    <col min="2570" max="2570" width="14.28515625" style="316" customWidth="1"/>
    <col min="2571" max="2571" width="11.7109375" style="316" customWidth="1"/>
    <col min="2572" max="2816" width="11.42578125" style="316"/>
    <col min="2817" max="2817" width="5.5703125" style="316" customWidth="1"/>
    <col min="2818" max="2818" width="11.7109375" style="316" customWidth="1"/>
    <col min="2819" max="2819" width="14.7109375" style="316" customWidth="1"/>
    <col min="2820" max="2822" width="11.7109375" style="316" customWidth="1"/>
    <col min="2823" max="2823" width="13.7109375" style="316" customWidth="1"/>
    <col min="2824" max="2825" width="12.7109375" style="316" customWidth="1"/>
    <col min="2826" max="2826" width="14.28515625" style="316" customWidth="1"/>
    <col min="2827" max="2827" width="11.7109375" style="316" customWidth="1"/>
    <col min="2828" max="3072" width="11.42578125" style="316"/>
    <col min="3073" max="3073" width="5.5703125" style="316" customWidth="1"/>
    <col min="3074" max="3074" width="11.7109375" style="316" customWidth="1"/>
    <col min="3075" max="3075" width="14.7109375" style="316" customWidth="1"/>
    <col min="3076" max="3078" width="11.7109375" style="316" customWidth="1"/>
    <col min="3079" max="3079" width="13.7109375" style="316" customWidth="1"/>
    <col min="3080" max="3081" width="12.7109375" style="316" customWidth="1"/>
    <col min="3082" max="3082" width="14.28515625" style="316" customWidth="1"/>
    <col min="3083" max="3083" width="11.7109375" style="316" customWidth="1"/>
    <col min="3084" max="3328" width="11.42578125" style="316"/>
    <col min="3329" max="3329" width="5.5703125" style="316" customWidth="1"/>
    <col min="3330" max="3330" width="11.7109375" style="316" customWidth="1"/>
    <col min="3331" max="3331" width="14.7109375" style="316" customWidth="1"/>
    <col min="3332" max="3334" width="11.7109375" style="316" customWidth="1"/>
    <col min="3335" max="3335" width="13.7109375" style="316" customWidth="1"/>
    <col min="3336" max="3337" width="12.7109375" style="316" customWidth="1"/>
    <col min="3338" max="3338" width="14.28515625" style="316" customWidth="1"/>
    <col min="3339" max="3339" width="11.7109375" style="316" customWidth="1"/>
    <col min="3340" max="3584" width="11.42578125" style="316"/>
    <col min="3585" max="3585" width="5.5703125" style="316" customWidth="1"/>
    <col min="3586" max="3586" width="11.7109375" style="316" customWidth="1"/>
    <col min="3587" max="3587" width="14.7109375" style="316" customWidth="1"/>
    <col min="3588" max="3590" width="11.7109375" style="316" customWidth="1"/>
    <col min="3591" max="3591" width="13.7109375" style="316" customWidth="1"/>
    <col min="3592" max="3593" width="12.7109375" style="316" customWidth="1"/>
    <col min="3594" max="3594" width="14.28515625" style="316" customWidth="1"/>
    <col min="3595" max="3595" width="11.7109375" style="316" customWidth="1"/>
    <col min="3596" max="3840" width="11.42578125" style="316"/>
    <col min="3841" max="3841" width="5.5703125" style="316" customWidth="1"/>
    <col min="3842" max="3842" width="11.7109375" style="316" customWidth="1"/>
    <col min="3843" max="3843" width="14.7109375" style="316" customWidth="1"/>
    <col min="3844" max="3846" width="11.7109375" style="316" customWidth="1"/>
    <col min="3847" max="3847" width="13.7109375" style="316" customWidth="1"/>
    <col min="3848" max="3849" width="12.7109375" style="316" customWidth="1"/>
    <col min="3850" max="3850" width="14.28515625" style="316" customWidth="1"/>
    <col min="3851" max="3851" width="11.7109375" style="316" customWidth="1"/>
    <col min="3852" max="4096" width="11.42578125" style="316"/>
    <col min="4097" max="4097" width="5.5703125" style="316" customWidth="1"/>
    <col min="4098" max="4098" width="11.7109375" style="316" customWidth="1"/>
    <col min="4099" max="4099" width="14.7109375" style="316" customWidth="1"/>
    <col min="4100" max="4102" width="11.7109375" style="316" customWidth="1"/>
    <col min="4103" max="4103" width="13.7109375" style="316" customWidth="1"/>
    <col min="4104" max="4105" width="12.7109375" style="316" customWidth="1"/>
    <col min="4106" max="4106" width="14.28515625" style="316" customWidth="1"/>
    <col min="4107" max="4107" width="11.7109375" style="316" customWidth="1"/>
    <col min="4108" max="4352" width="11.42578125" style="316"/>
    <col min="4353" max="4353" width="5.5703125" style="316" customWidth="1"/>
    <col min="4354" max="4354" width="11.7109375" style="316" customWidth="1"/>
    <col min="4355" max="4355" width="14.7109375" style="316" customWidth="1"/>
    <col min="4356" max="4358" width="11.7109375" style="316" customWidth="1"/>
    <col min="4359" max="4359" width="13.7109375" style="316" customWidth="1"/>
    <col min="4360" max="4361" width="12.7109375" style="316" customWidth="1"/>
    <col min="4362" max="4362" width="14.28515625" style="316" customWidth="1"/>
    <col min="4363" max="4363" width="11.7109375" style="316" customWidth="1"/>
    <col min="4364" max="4608" width="11.42578125" style="316"/>
    <col min="4609" max="4609" width="5.5703125" style="316" customWidth="1"/>
    <col min="4610" max="4610" width="11.7109375" style="316" customWidth="1"/>
    <col min="4611" max="4611" width="14.7109375" style="316" customWidth="1"/>
    <col min="4612" max="4614" width="11.7109375" style="316" customWidth="1"/>
    <col min="4615" max="4615" width="13.7109375" style="316" customWidth="1"/>
    <col min="4616" max="4617" width="12.7109375" style="316" customWidth="1"/>
    <col min="4618" max="4618" width="14.28515625" style="316" customWidth="1"/>
    <col min="4619" max="4619" width="11.7109375" style="316" customWidth="1"/>
    <col min="4620" max="4864" width="11.42578125" style="316"/>
    <col min="4865" max="4865" width="5.5703125" style="316" customWidth="1"/>
    <col min="4866" max="4866" width="11.7109375" style="316" customWidth="1"/>
    <col min="4867" max="4867" width="14.7109375" style="316" customWidth="1"/>
    <col min="4868" max="4870" width="11.7109375" style="316" customWidth="1"/>
    <col min="4871" max="4871" width="13.7109375" style="316" customWidth="1"/>
    <col min="4872" max="4873" width="12.7109375" style="316" customWidth="1"/>
    <col min="4874" max="4874" width="14.28515625" style="316" customWidth="1"/>
    <col min="4875" max="4875" width="11.7109375" style="316" customWidth="1"/>
    <col min="4876" max="5120" width="11.42578125" style="316"/>
    <col min="5121" max="5121" width="5.5703125" style="316" customWidth="1"/>
    <col min="5122" max="5122" width="11.7109375" style="316" customWidth="1"/>
    <col min="5123" max="5123" width="14.7109375" style="316" customWidth="1"/>
    <col min="5124" max="5126" width="11.7109375" style="316" customWidth="1"/>
    <col min="5127" max="5127" width="13.7109375" style="316" customWidth="1"/>
    <col min="5128" max="5129" width="12.7109375" style="316" customWidth="1"/>
    <col min="5130" max="5130" width="14.28515625" style="316" customWidth="1"/>
    <col min="5131" max="5131" width="11.7109375" style="316" customWidth="1"/>
    <col min="5132" max="5376" width="11.42578125" style="316"/>
    <col min="5377" max="5377" width="5.5703125" style="316" customWidth="1"/>
    <col min="5378" max="5378" width="11.7109375" style="316" customWidth="1"/>
    <col min="5379" max="5379" width="14.7109375" style="316" customWidth="1"/>
    <col min="5380" max="5382" width="11.7109375" style="316" customWidth="1"/>
    <col min="5383" max="5383" width="13.7109375" style="316" customWidth="1"/>
    <col min="5384" max="5385" width="12.7109375" style="316" customWidth="1"/>
    <col min="5386" max="5386" width="14.28515625" style="316" customWidth="1"/>
    <col min="5387" max="5387" width="11.7109375" style="316" customWidth="1"/>
    <col min="5388" max="5632" width="11.42578125" style="316"/>
    <col min="5633" max="5633" width="5.5703125" style="316" customWidth="1"/>
    <col min="5634" max="5634" width="11.7109375" style="316" customWidth="1"/>
    <col min="5635" max="5635" width="14.7109375" style="316" customWidth="1"/>
    <col min="5636" max="5638" width="11.7109375" style="316" customWidth="1"/>
    <col min="5639" max="5639" width="13.7109375" style="316" customWidth="1"/>
    <col min="5640" max="5641" width="12.7109375" style="316" customWidth="1"/>
    <col min="5642" max="5642" width="14.28515625" style="316" customWidth="1"/>
    <col min="5643" max="5643" width="11.7109375" style="316" customWidth="1"/>
    <col min="5644" max="5888" width="11.42578125" style="316"/>
    <col min="5889" max="5889" width="5.5703125" style="316" customWidth="1"/>
    <col min="5890" max="5890" width="11.7109375" style="316" customWidth="1"/>
    <col min="5891" max="5891" width="14.7109375" style="316" customWidth="1"/>
    <col min="5892" max="5894" width="11.7109375" style="316" customWidth="1"/>
    <col min="5895" max="5895" width="13.7109375" style="316" customWidth="1"/>
    <col min="5896" max="5897" width="12.7109375" style="316" customWidth="1"/>
    <col min="5898" max="5898" width="14.28515625" style="316" customWidth="1"/>
    <col min="5899" max="5899" width="11.7109375" style="316" customWidth="1"/>
    <col min="5900" max="6144" width="11.42578125" style="316"/>
    <col min="6145" max="6145" width="5.5703125" style="316" customWidth="1"/>
    <col min="6146" max="6146" width="11.7109375" style="316" customWidth="1"/>
    <col min="6147" max="6147" width="14.7109375" style="316" customWidth="1"/>
    <col min="6148" max="6150" width="11.7109375" style="316" customWidth="1"/>
    <col min="6151" max="6151" width="13.7109375" style="316" customWidth="1"/>
    <col min="6152" max="6153" width="12.7109375" style="316" customWidth="1"/>
    <col min="6154" max="6154" width="14.28515625" style="316" customWidth="1"/>
    <col min="6155" max="6155" width="11.7109375" style="316" customWidth="1"/>
    <col min="6156" max="6400" width="11.42578125" style="316"/>
    <col min="6401" max="6401" width="5.5703125" style="316" customWidth="1"/>
    <col min="6402" max="6402" width="11.7109375" style="316" customWidth="1"/>
    <col min="6403" max="6403" width="14.7109375" style="316" customWidth="1"/>
    <col min="6404" max="6406" width="11.7109375" style="316" customWidth="1"/>
    <col min="6407" max="6407" width="13.7109375" style="316" customWidth="1"/>
    <col min="6408" max="6409" width="12.7109375" style="316" customWidth="1"/>
    <col min="6410" max="6410" width="14.28515625" style="316" customWidth="1"/>
    <col min="6411" max="6411" width="11.7109375" style="316" customWidth="1"/>
    <col min="6412" max="6656" width="11.42578125" style="316"/>
    <col min="6657" max="6657" width="5.5703125" style="316" customWidth="1"/>
    <col min="6658" max="6658" width="11.7109375" style="316" customWidth="1"/>
    <col min="6659" max="6659" width="14.7109375" style="316" customWidth="1"/>
    <col min="6660" max="6662" width="11.7109375" style="316" customWidth="1"/>
    <col min="6663" max="6663" width="13.7109375" style="316" customWidth="1"/>
    <col min="6664" max="6665" width="12.7109375" style="316" customWidth="1"/>
    <col min="6666" max="6666" width="14.28515625" style="316" customWidth="1"/>
    <col min="6667" max="6667" width="11.7109375" style="316" customWidth="1"/>
    <col min="6668" max="6912" width="11.42578125" style="316"/>
    <col min="6913" max="6913" width="5.5703125" style="316" customWidth="1"/>
    <col min="6914" max="6914" width="11.7109375" style="316" customWidth="1"/>
    <col min="6915" max="6915" width="14.7109375" style="316" customWidth="1"/>
    <col min="6916" max="6918" width="11.7109375" style="316" customWidth="1"/>
    <col min="6919" max="6919" width="13.7109375" style="316" customWidth="1"/>
    <col min="6920" max="6921" width="12.7109375" style="316" customWidth="1"/>
    <col min="6922" max="6922" width="14.28515625" style="316" customWidth="1"/>
    <col min="6923" max="6923" width="11.7109375" style="316" customWidth="1"/>
    <col min="6924" max="7168" width="11.42578125" style="316"/>
    <col min="7169" max="7169" width="5.5703125" style="316" customWidth="1"/>
    <col min="7170" max="7170" width="11.7109375" style="316" customWidth="1"/>
    <col min="7171" max="7171" width="14.7109375" style="316" customWidth="1"/>
    <col min="7172" max="7174" width="11.7109375" style="316" customWidth="1"/>
    <col min="7175" max="7175" width="13.7109375" style="316" customWidth="1"/>
    <col min="7176" max="7177" width="12.7109375" style="316" customWidth="1"/>
    <col min="7178" max="7178" width="14.28515625" style="316" customWidth="1"/>
    <col min="7179" max="7179" width="11.7109375" style="316" customWidth="1"/>
    <col min="7180" max="7424" width="11.42578125" style="316"/>
    <col min="7425" max="7425" width="5.5703125" style="316" customWidth="1"/>
    <col min="7426" max="7426" width="11.7109375" style="316" customWidth="1"/>
    <col min="7427" max="7427" width="14.7109375" style="316" customWidth="1"/>
    <col min="7428" max="7430" width="11.7109375" style="316" customWidth="1"/>
    <col min="7431" max="7431" width="13.7109375" style="316" customWidth="1"/>
    <col min="7432" max="7433" width="12.7109375" style="316" customWidth="1"/>
    <col min="7434" max="7434" width="14.28515625" style="316" customWidth="1"/>
    <col min="7435" max="7435" width="11.7109375" style="316" customWidth="1"/>
    <col min="7436" max="7680" width="11.42578125" style="316"/>
    <col min="7681" max="7681" width="5.5703125" style="316" customWidth="1"/>
    <col min="7682" max="7682" width="11.7109375" style="316" customWidth="1"/>
    <col min="7683" max="7683" width="14.7109375" style="316" customWidth="1"/>
    <col min="7684" max="7686" width="11.7109375" style="316" customWidth="1"/>
    <col min="7687" max="7687" width="13.7109375" style="316" customWidth="1"/>
    <col min="7688" max="7689" width="12.7109375" style="316" customWidth="1"/>
    <col min="7690" max="7690" width="14.28515625" style="316" customWidth="1"/>
    <col min="7691" max="7691" width="11.7109375" style="316" customWidth="1"/>
    <col min="7692" max="7936" width="11.42578125" style="316"/>
    <col min="7937" max="7937" width="5.5703125" style="316" customWidth="1"/>
    <col min="7938" max="7938" width="11.7109375" style="316" customWidth="1"/>
    <col min="7939" max="7939" width="14.7109375" style="316" customWidth="1"/>
    <col min="7940" max="7942" width="11.7109375" style="316" customWidth="1"/>
    <col min="7943" max="7943" width="13.7109375" style="316" customWidth="1"/>
    <col min="7944" max="7945" width="12.7109375" style="316" customWidth="1"/>
    <col min="7946" max="7946" width="14.28515625" style="316" customWidth="1"/>
    <col min="7947" max="7947" width="11.7109375" style="316" customWidth="1"/>
    <col min="7948" max="8192" width="11.42578125" style="316"/>
    <col min="8193" max="8193" width="5.5703125" style="316" customWidth="1"/>
    <col min="8194" max="8194" width="11.7109375" style="316" customWidth="1"/>
    <col min="8195" max="8195" width="14.7109375" style="316" customWidth="1"/>
    <col min="8196" max="8198" width="11.7109375" style="316" customWidth="1"/>
    <col min="8199" max="8199" width="13.7109375" style="316" customWidth="1"/>
    <col min="8200" max="8201" width="12.7109375" style="316" customWidth="1"/>
    <col min="8202" max="8202" width="14.28515625" style="316" customWidth="1"/>
    <col min="8203" max="8203" width="11.7109375" style="316" customWidth="1"/>
    <col min="8204" max="8448" width="11.42578125" style="316"/>
    <col min="8449" max="8449" width="5.5703125" style="316" customWidth="1"/>
    <col min="8450" max="8450" width="11.7109375" style="316" customWidth="1"/>
    <col min="8451" max="8451" width="14.7109375" style="316" customWidth="1"/>
    <col min="8452" max="8454" width="11.7109375" style="316" customWidth="1"/>
    <col min="8455" max="8455" width="13.7109375" style="316" customWidth="1"/>
    <col min="8456" max="8457" width="12.7109375" style="316" customWidth="1"/>
    <col min="8458" max="8458" width="14.28515625" style="316" customWidth="1"/>
    <col min="8459" max="8459" width="11.7109375" style="316" customWidth="1"/>
    <col min="8460" max="8704" width="11.42578125" style="316"/>
    <col min="8705" max="8705" width="5.5703125" style="316" customWidth="1"/>
    <col min="8706" max="8706" width="11.7109375" style="316" customWidth="1"/>
    <col min="8707" max="8707" width="14.7109375" style="316" customWidth="1"/>
    <col min="8708" max="8710" width="11.7109375" style="316" customWidth="1"/>
    <col min="8711" max="8711" width="13.7109375" style="316" customWidth="1"/>
    <col min="8712" max="8713" width="12.7109375" style="316" customWidth="1"/>
    <col min="8714" max="8714" width="14.28515625" style="316" customWidth="1"/>
    <col min="8715" max="8715" width="11.7109375" style="316" customWidth="1"/>
    <col min="8716" max="8960" width="11.42578125" style="316"/>
    <col min="8961" max="8961" width="5.5703125" style="316" customWidth="1"/>
    <col min="8962" max="8962" width="11.7109375" style="316" customWidth="1"/>
    <col min="8963" max="8963" width="14.7109375" style="316" customWidth="1"/>
    <col min="8964" max="8966" width="11.7109375" style="316" customWidth="1"/>
    <col min="8967" max="8967" width="13.7109375" style="316" customWidth="1"/>
    <col min="8968" max="8969" width="12.7109375" style="316" customWidth="1"/>
    <col min="8970" max="8970" width="14.28515625" style="316" customWidth="1"/>
    <col min="8971" max="8971" width="11.7109375" style="316" customWidth="1"/>
    <col min="8972" max="9216" width="11.42578125" style="316"/>
    <col min="9217" max="9217" width="5.5703125" style="316" customWidth="1"/>
    <col min="9218" max="9218" width="11.7109375" style="316" customWidth="1"/>
    <col min="9219" max="9219" width="14.7109375" style="316" customWidth="1"/>
    <col min="9220" max="9222" width="11.7109375" style="316" customWidth="1"/>
    <col min="9223" max="9223" width="13.7109375" style="316" customWidth="1"/>
    <col min="9224" max="9225" width="12.7109375" style="316" customWidth="1"/>
    <col min="9226" max="9226" width="14.28515625" style="316" customWidth="1"/>
    <col min="9227" max="9227" width="11.7109375" style="316" customWidth="1"/>
    <col min="9228" max="9472" width="11.42578125" style="316"/>
    <col min="9473" max="9473" width="5.5703125" style="316" customWidth="1"/>
    <col min="9474" max="9474" width="11.7109375" style="316" customWidth="1"/>
    <col min="9475" max="9475" width="14.7109375" style="316" customWidth="1"/>
    <col min="9476" max="9478" width="11.7109375" style="316" customWidth="1"/>
    <col min="9479" max="9479" width="13.7109375" style="316" customWidth="1"/>
    <col min="9480" max="9481" width="12.7109375" style="316" customWidth="1"/>
    <col min="9482" max="9482" width="14.28515625" style="316" customWidth="1"/>
    <col min="9483" max="9483" width="11.7109375" style="316" customWidth="1"/>
    <col min="9484" max="9728" width="11.42578125" style="316"/>
    <col min="9729" max="9729" width="5.5703125" style="316" customWidth="1"/>
    <col min="9730" max="9730" width="11.7109375" style="316" customWidth="1"/>
    <col min="9731" max="9731" width="14.7109375" style="316" customWidth="1"/>
    <col min="9732" max="9734" width="11.7109375" style="316" customWidth="1"/>
    <col min="9735" max="9735" width="13.7109375" style="316" customWidth="1"/>
    <col min="9736" max="9737" width="12.7109375" style="316" customWidth="1"/>
    <col min="9738" max="9738" width="14.28515625" style="316" customWidth="1"/>
    <col min="9739" max="9739" width="11.7109375" style="316" customWidth="1"/>
    <col min="9740" max="9984" width="11.42578125" style="316"/>
    <col min="9985" max="9985" width="5.5703125" style="316" customWidth="1"/>
    <col min="9986" max="9986" width="11.7109375" style="316" customWidth="1"/>
    <col min="9987" max="9987" width="14.7109375" style="316" customWidth="1"/>
    <col min="9988" max="9990" width="11.7109375" style="316" customWidth="1"/>
    <col min="9991" max="9991" width="13.7109375" style="316" customWidth="1"/>
    <col min="9992" max="9993" width="12.7109375" style="316" customWidth="1"/>
    <col min="9994" max="9994" width="14.28515625" style="316" customWidth="1"/>
    <col min="9995" max="9995" width="11.7109375" style="316" customWidth="1"/>
    <col min="9996" max="10240" width="11.42578125" style="316"/>
    <col min="10241" max="10241" width="5.5703125" style="316" customWidth="1"/>
    <col min="10242" max="10242" width="11.7109375" style="316" customWidth="1"/>
    <col min="10243" max="10243" width="14.7109375" style="316" customWidth="1"/>
    <col min="10244" max="10246" width="11.7109375" style="316" customWidth="1"/>
    <col min="10247" max="10247" width="13.7109375" style="316" customWidth="1"/>
    <col min="10248" max="10249" width="12.7109375" style="316" customWidth="1"/>
    <col min="10250" max="10250" width="14.28515625" style="316" customWidth="1"/>
    <col min="10251" max="10251" width="11.7109375" style="316" customWidth="1"/>
    <col min="10252" max="10496" width="11.42578125" style="316"/>
    <col min="10497" max="10497" width="5.5703125" style="316" customWidth="1"/>
    <col min="10498" max="10498" width="11.7109375" style="316" customWidth="1"/>
    <col min="10499" max="10499" width="14.7109375" style="316" customWidth="1"/>
    <col min="10500" max="10502" width="11.7109375" style="316" customWidth="1"/>
    <col min="10503" max="10503" width="13.7109375" style="316" customWidth="1"/>
    <col min="10504" max="10505" width="12.7109375" style="316" customWidth="1"/>
    <col min="10506" max="10506" width="14.28515625" style="316" customWidth="1"/>
    <col min="10507" max="10507" width="11.7109375" style="316" customWidth="1"/>
    <col min="10508" max="10752" width="11.42578125" style="316"/>
    <col min="10753" max="10753" width="5.5703125" style="316" customWidth="1"/>
    <col min="10754" max="10754" width="11.7109375" style="316" customWidth="1"/>
    <col min="10755" max="10755" width="14.7109375" style="316" customWidth="1"/>
    <col min="10756" max="10758" width="11.7109375" style="316" customWidth="1"/>
    <col min="10759" max="10759" width="13.7109375" style="316" customWidth="1"/>
    <col min="10760" max="10761" width="12.7109375" style="316" customWidth="1"/>
    <col min="10762" max="10762" width="14.28515625" style="316" customWidth="1"/>
    <col min="10763" max="10763" width="11.7109375" style="316" customWidth="1"/>
    <col min="10764" max="11008" width="11.42578125" style="316"/>
    <col min="11009" max="11009" width="5.5703125" style="316" customWidth="1"/>
    <col min="11010" max="11010" width="11.7109375" style="316" customWidth="1"/>
    <col min="11011" max="11011" width="14.7109375" style="316" customWidth="1"/>
    <col min="11012" max="11014" width="11.7109375" style="316" customWidth="1"/>
    <col min="11015" max="11015" width="13.7109375" style="316" customWidth="1"/>
    <col min="11016" max="11017" width="12.7109375" style="316" customWidth="1"/>
    <col min="11018" max="11018" width="14.28515625" style="316" customWidth="1"/>
    <col min="11019" max="11019" width="11.7109375" style="316" customWidth="1"/>
    <col min="11020" max="11264" width="11.42578125" style="316"/>
    <col min="11265" max="11265" width="5.5703125" style="316" customWidth="1"/>
    <col min="11266" max="11266" width="11.7109375" style="316" customWidth="1"/>
    <col min="11267" max="11267" width="14.7109375" style="316" customWidth="1"/>
    <col min="11268" max="11270" width="11.7109375" style="316" customWidth="1"/>
    <col min="11271" max="11271" width="13.7109375" style="316" customWidth="1"/>
    <col min="11272" max="11273" width="12.7109375" style="316" customWidth="1"/>
    <col min="11274" max="11274" width="14.28515625" style="316" customWidth="1"/>
    <col min="11275" max="11275" width="11.7109375" style="316" customWidth="1"/>
    <col min="11276" max="11520" width="11.42578125" style="316"/>
    <col min="11521" max="11521" width="5.5703125" style="316" customWidth="1"/>
    <col min="11522" max="11522" width="11.7109375" style="316" customWidth="1"/>
    <col min="11523" max="11523" width="14.7109375" style="316" customWidth="1"/>
    <col min="11524" max="11526" width="11.7109375" style="316" customWidth="1"/>
    <col min="11527" max="11527" width="13.7109375" style="316" customWidth="1"/>
    <col min="11528" max="11529" width="12.7109375" style="316" customWidth="1"/>
    <col min="11530" max="11530" width="14.28515625" style="316" customWidth="1"/>
    <col min="11531" max="11531" width="11.7109375" style="316" customWidth="1"/>
    <col min="11532" max="11776" width="11.42578125" style="316"/>
    <col min="11777" max="11777" width="5.5703125" style="316" customWidth="1"/>
    <col min="11778" max="11778" width="11.7109375" style="316" customWidth="1"/>
    <col min="11779" max="11779" width="14.7109375" style="316" customWidth="1"/>
    <col min="11780" max="11782" width="11.7109375" style="316" customWidth="1"/>
    <col min="11783" max="11783" width="13.7109375" style="316" customWidth="1"/>
    <col min="11784" max="11785" width="12.7109375" style="316" customWidth="1"/>
    <col min="11786" max="11786" width="14.28515625" style="316" customWidth="1"/>
    <col min="11787" max="11787" width="11.7109375" style="316" customWidth="1"/>
    <col min="11788" max="12032" width="11.42578125" style="316"/>
    <col min="12033" max="12033" width="5.5703125" style="316" customWidth="1"/>
    <col min="12034" max="12034" width="11.7109375" style="316" customWidth="1"/>
    <col min="12035" max="12035" width="14.7109375" style="316" customWidth="1"/>
    <col min="12036" max="12038" width="11.7109375" style="316" customWidth="1"/>
    <col min="12039" max="12039" width="13.7109375" style="316" customWidth="1"/>
    <col min="12040" max="12041" width="12.7109375" style="316" customWidth="1"/>
    <col min="12042" max="12042" width="14.28515625" style="316" customWidth="1"/>
    <col min="12043" max="12043" width="11.7109375" style="316" customWidth="1"/>
    <col min="12044" max="12288" width="11.42578125" style="316"/>
    <col min="12289" max="12289" width="5.5703125" style="316" customWidth="1"/>
    <col min="12290" max="12290" width="11.7109375" style="316" customWidth="1"/>
    <col min="12291" max="12291" width="14.7109375" style="316" customWidth="1"/>
    <col min="12292" max="12294" width="11.7109375" style="316" customWidth="1"/>
    <col min="12295" max="12295" width="13.7109375" style="316" customWidth="1"/>
    <col min="12296" max="12297" width="12.7109375" style="316" customWidth="1"/>
    <col min="12298" max="12298" width="14.28515625" style="316" customWidth="1"/>
    <col min="12299" max="12299" width="11.7109375" style="316" customWidth="1"/>
    <col min="12300" max="12544" width="11.42578125" style="316"/>
    <col min="12545" max="12545" width="5.5703125" style="316" customWidth="1"/>
    <col min="12546" max="12546" width="11.7109375" style="316" customWidth="1"/>
    <col min="12547" max="12547" width="14.7109375" style="316" customWidth="1"/>
    <col min="12548" max="12550" width="11.7109375" style="316" customWidth="1"/>
    <col min="12551" max="12551" width="13.7109375" style="316" customWidth="1"/>
    <col min="12552" max="12553" width="12.7109375" style="316" customWidth="1"/>
    <col min="12554" max="12554" width="14.28515625" style="316" customWidth="1"/>
    <col min="12555" max="12555" width="11.7109375" style="316" customWidth="1"/>
    <col min="12556" max="12800" width="11.42578125" style="316"/>
    <col min="12801" max="12801" width="5.5703125" style="316" customWidth="1"/>
    <col min="12802" max="12802" width="11.7109375" style="316" customWidth="1"/>
    <col min="12803" max="12803" width="14.7109375" style="316" customWidth="1"/>
    <col min="12804" max="12806" width="11.7109375" style="316" customWidth="1"/>
    <col min="12807" max="12807" width="13.7109375" style="316" customWidth="1"/>
    <col min="12808" max="12809" width="12.7109375" style="316" customWidth="1"/>
    <col min="12810" max="12810" width="14.28515625" style="316" customWidth="1"/>
    <col min="12811" max="12811" width="11.7109375" style="316" customWidth="1"/>
    <col min="12812" max="13056" width="11.42578125" style="316"/>
    <col min="13057" max="13057" width="5.5703125" style="316" customWidth="1"/>
    <col min="13058" max="13058" width="11.7109375" style="316" customWidth="1"/>
    <col min="13059" max="13059" width="14.7109375" style="316" customWidth="1"/>
    <col min="13060" max="13062" width="11.7109375" style="316" customWidth="1"/>
    <col min="13063" max="13063" width="13.7109375" style="316" customWidth="1"/>
    <col min="13064" max="13065" width="12.7109375" style="316" customWidth="1"/>
    <col min="13066" max="13066" width="14.28515625" style="316" customWidth="1"/>
    <col min="13067" max="13067" width="11.7109375" style="316" customWidth="1"/>
    <col min="13068" max="13312" width="11.42578125" style="316"/>
    <col min="13313" max="13313" width="5.5703125" style="316" customWidth="1"/>
    <col min="13314" max="13314" width="11.7109375" style="316" customWidth="1"/>
    <col min="13315" max="13315" width="14.7109375" style="316" customWidth="1"/>
    <col min="13316" max="13318" width="11.7109375" style="316" customWidth="1"/>
    <col min="13319" max="13319" width="13.7109375" style="316" customWidth="1"/>
    <col min="13320" max="13321" width="12.7109375" style="316" customWidth="1"/>
    <col min="13322" max="13322" width="14.28515625" style="316" customWidth="1"/>
    <col min="13323" max="13323" width="11.7109375" style="316" customWidth="1"/>
    <col min="13324" max="13568" width="11.42578125" style="316"/>
    <col min="13569" max="13569" width="5.5703125" style="316" customWidth="1"/>
    <col min="13570" max="13570" width="11.7109375" style="316" customWidth="1"/>
    <col min="13571" max="13571" width="14.7109375" style="316" customWidth="1"/>
    <col min="13572" max="13574" width="11.7109375" style="316" customWidth="1"/>
    <col min="13575" max="13575" width="13.7109375" style="316" customWidth="1"/>
    <col min="13576" max="13577" width="12.7109375" style="316" customWidth="1"/>
    <col min="13578" max="13578" width="14.28515625" style="316" customWidth="1"/>
    <col min="13579" max="13579" width="11.7109375" style="316" customWidth="1"/>
    <col min="13580" max="13824" width="11.42578125" style="316"/>
    <col min="13825" max="13825" width="5.5703125" style="316" customWidth="1"/>
    <col min="13826" max="13826" width="11.7109375" style="316" customWidth="1"/>
    <col min="13827" max="13827" width="14.7109375" style="316" customWidth="1"/>
    <col min="13828" max="13830" width="11.7109375" style="316" customWidth="1"/>
    <col min="13831" max="13831" width="13.7109375" style="316" customWidth="1"/>
    <col min="13832" max="13833" width="12.7109375" style="316" customWidth="1"/>
    <col min="13834" max="13834" width="14.28515625" style="316" customWidth="1"/>
    <col min="13835" max="13835" width="11.7109375" style="316" customWidth="1"/>
    <col min="13836" max="14080" width="11.42578125" style="316"/>
    <col min="14081" max="14081" width="5.5703125" style="316" customWidth="1"/>
    <col min="14082" max="14082" width="11.7109375" style="316" customWidth="1"/>
    <col min="14083" max="14083" width="14.7109375" style="316" customWidth="1"/>
    <col min="14084" max="14086" width="11.7109375" style="316" customWidth="1"/>
    <col min="14087" max="14087" width="13.7109375" style="316" customWidth="1"/>
    <col min="14088" max="14089" width="12.7109375" style="316" customWidth="1"/>
    <col min="14090" max="14090" width="14.28515625" style="316" customWidth="1"/>
    <col min="14091" max="14091" width="11.7109375" style="316" customWidth="1"/>
    <col min="14092" max="14336" width="11.42578125" style="316"/>
    <col min="14337" max="14337" width="5.5703125" style="316" customWidth="1"/>
    <col min="14338" max="14338" width="11.7109375" style="316" customWidth="1"/>
    <col min="14339" max="14339" width="14.7109375" style="316" customWidth="1"/>
    <col min="14340" max="14342" width="11.7109375" style="316" customWidth="1"/>
    <col min="14343" max="14343" width="13.7109375" style="316" customWidth="1"/>
    <col min="14344" max="14345" width="12.7109375" style="316" customWidth="1"/>
    <col min="14346" max="14346" width="14.28515625" style="316" customWidth="1"/>
    <col min="14347" max="14347" width="11.7109375" style="316" customWidth="1"/>
    <col min="14348" max="14592" width="11.42578125" style="316"/>
    <col min="14593" max="14593" width="5.5703125" style="316" customWidth="1"/>
    <col min="14594" max="14594" width="11.7109375" style="316" customWidth="1"/>
    <col min="14595" max="14595" width="14.7109375" style="316" customWidth="1"/>
    <col min="14596" max="14598" width="11.7109375" style="316" customWidth="1"/>
    <col min="14599" max="14599" width="13.7109375" style="316" customWidth="1"/>
    <col min="14600" max="14601" width="12.7109375" style="316" customWidth="1"/>
    <col min="14602" max="14602" width="14.28515625" style="316" customWidth="1"/>
    <col min="14603" max="14603" width="11.7109375" style="316" customWidth="1"/>
    <col min="14604" max="14848" width="11.42578125" style="316"/>
    <col min="14849" max="14849" width="5.5703125" style="316" customWidth="1"/>
    <col min="14850" max="14850" width="11.7109375" style="316" customWidth="1"/>
    <col min="14851" max="14851" width="14.7109375" style="316" customWidth="1"/>
    <col min="14852" max="14854" width="11.7109375" style="316" customWidth="1"/>
    <col min="14855" max="14855" width="13.7109375" style="316" customWidth="1"/>
    <col min="14856" max="14857" width="12.7109375" style="316" customWidth="1"/>
    <col min="14858" max="14858" width="14.28515625" style="316" customWidth="1"/>
    <col min="14859" max="14859" width="11.7109375" style="316" customWidth="1"/>
    <col min="14860" max="15104" width="11.42578125" style="316"/>
    <col min="15105" max="15105" width="5.5703125" style="316" customWidth="1"/>
    <col min="15106" max="15106" width="11.7109375" style="316" customWidth="1"/>
    <col min="15107" max="15107" width="14.7109375" style="316" customWidth="1"/>
    <col min="15108" max="15110" width="11.7109375" style="316" customWidth="1"/>
    <col min="15111" max="15111" width="13.7109375" style="316" customWidth="1"/>
    <col min="15112" max="15113" width="12.7109375" style="316" customWidth="1"/>
    <col min="15114" max="15114" width="14.28515625" style="316" customWidth="1"/>
    <col min="15115" max="15115" width="11.7109375" style="316" customWidth="1"/>
    <col min="15116" max="15360" width="11.42578125" style="316"/>
    <col min="15361" max="15361" width="5.5703125" style="316" customWidth="1"/>
    <col min="15362" max="15362" width="11.7109375" style="316" customWidth="1"/>
    <col min="15363" max="15363" width="14.7109375" style="316" customWidth="1"/>
    <col min="15364" max="15366" width="11.7109375" style="316" customWidth="1"/>
    <col min="15367" max="15367" width="13.7109375" style="316" customWidth="1"/>
    <col min="15368" max="15369" width="12.7109375" style="316" customWidth="1"/>
    <col min="15370" max="15370" width="14.28515625" style="316" customWidth="1"/>
    <col min="15371" max="15371" width="11.7109375" style="316" customWidth="1"/>
    <col min="15372" max="15616" width="11.42578125" style="316"/>
    <col min="15617" max="15617" width="5.5703125" style="316" customWidth="1"/>
    <col min="15618" max="15618" width="11.7109375" style="316" customWidth="1"/>
    <col min="15619" max="15619" width="14.7109375" style="316" customWidth="1"/>
    <col min="15620" max="15622" width="11.7109375" style="316" customWidth="1"/>
    <col min="15623" max="15623" width="13.7109375" style="316" customWidth="1"/>
    <col min="15624" max="15625" width="12.7109375" style="316" customWidth="1"/>
    <col min="15626" max="15626" width="14.28515625" style="316" customWidth="1"/>
    <col min="15627" max="15627" width="11.7109375" style="316" customWidth="1"/>
    <col min="15628" max="15872" width="11.42578125" style="316"/>
    <col min="15873" max="15873" width="5.5703125" style="316" customWidth="1"/>
    <col min="15874" max="15874" width="11.7109375" style="316" customWidth="1"/>
    <col min="15875" max="15875" width="14.7109375" style="316" customWidth="1"/>
    <col min="15876" max="15878" width="11.7109375" style="316" customWidth="1"/>
    <col min="15879" max="15879" width="13.7109375" style="316" customWidth="1"/>
    <col min="15880" max="15881" width="12.7109375" style="316" customWidth="1"/>
    <col min="15882" max="15882" width="14.28515625" style="316" customWidth="1"/>
    <col min="15883" max="15883" width="11.7109375" style="316" customWidth="1"/>
    <col min="15884" max="16128" width="11.42578125" style="316"/>
    <col min="16129" max="16129" width="5.5703125" style="316" customWidth="1"/>
    <col min="16130" max="16130" width="11.7109375" style="316" customWidth="1"/>
    <col min="16131" max="16131" width="14.7109375" style="316" customWidth="1"/>
    <col min="16132" max="16134" width="11.7109375" style="316" customWidth="1"/>
    <col min="16135" max="16135" width="13.7109375" style="316" customWidth="1"/>
    <col min="16136" max="16137" width="12.7109375" style="316" customWidth="1"/>
    <col min="16138" max="16138" width="14.28515625" style="316" customWidth="1"/>
    <col min="16139" max="16139" width="11.7109375" style="316" customWidth="1"/>
    <col min="16140" max="16384" width="11.42578125" style="316"/>
  </cols>
  <sheetData>
    <row r="1" spans="1:11" s="1100" customFormat="1" ht="15" customHeight="1">
      <c r="A1" s="1106" t="s">
        <v>1750</v>
      </c>
    </row>
    <row r="2" spans="1:11" ht="12.95" customHeight="1">
      <c r="A2" s="462" t="s">
        <v>130</v>
      </c>
      <c r="B2" s="459"/>
      <c r="C2" s="459"/>
      <c r="D2" s="459"/>
      <c r="E2" s="459"/>
      <c r="F2" s="459"/>
      <c r="G2" s="459"/>
      <c r="H2" s="459"/>
      <c r="I2" s="459"/>
      <c r="J2" s="459"/>
      <c r="K2" s="459"/>
    </row>
    <row r="3" spans="1:11" ht="12.95" customHeight="1">
      <c r="A3" s="1613" t="s">
        <v>480</v>
      </c>
      <c r="B3" s="1613"/>
      <c r="C3" s="1613"/>
      <c r="D3" s="1613"/>
      <c r="E3" s="1613"/>
      <c r="F3" s="1613"/>
      <c r="G3" s="1613"/>
      <c r="H3" s="1613"/>
      <c r="I3" s="1613"/>
      <c r="J3" s="1613"/>
      <c r="K3" s="1613"/>
    </row>
    <row r="4" spans="1:11" ht="12.95" customHeight="1">
      <c r="A4" s="1613" t="s">
        <v>1414</v>
      </c>
      <c r="B4" s="1613"/>
      <c r="C4" s="1613"/>
      <c r="D4" s="1613"/>
      <c r="E4" s="1613"/>
      <c r="F4" s="1613"/>
      <c r="G4" s="1613"/>
      <c r="H4" s="1613"/>
      <c r="I4" s="1613"/>
      <c r="J4" s="1613"/>
      <c r="K4" s="1613"/>
    </row>
    <row r="5" spans="1:11" ht="12.95" customHeight="1">
      <c r="A5" s="1613" t="s">
        <v>216</v>
      </c>
      <c r="B5" s="1613"/>
      <c r="C5" s="1613"/>
      <c r="D5" s="1613"/>
      <c r="E5" s="1613"/>
      <c r="F5" s="1613"/>
      <c r="G5" s="1613"/>
      <c r="H5" s="1613"/>
      <c r="I5" s="1613"/>
      <c r="J5" s="1613"/>
      <c r="K5" s="1613"/>
    </row>
    <row r="6" spans="1:11" ht="12.95" customHeight="1">
      <c r="A6" s="1613" t="s">
        <v>1017</v>
      </c>
      <c r="B6" s="1613"/>
      <c r="C6" s="1613"/>
      <c r="D6" s="1613"/>
      <c r="E6" s="1613"/>
      <c r="F6" s="1613"/>
      <c r="G6" s="1613"/>
      <c r="H6" s="1613"/>
      <c r="I6" s="1613"/>
      <c r="J6" s="1613"/>
      <c r="K6" s="1613"/>
    </row>
    <row r="7" spans="1:11" ht="12.95" customHeight="1">
      <c r="A7" s="1613" t="s">
        <v>1424</v>
      </c>
      <c r="B7" s="1613"/>
      <c r="C7" s="1613"/>
      <c r="D7" s="1613"/>
      <c r="E7" s="1613"/>
      <c r="F7" s="1613"/>
      <c r="G7" s="1613"/>
      <c r="H7" s="1613"/>
      <c r="I7" s="1613"/>
      <c r="J7" s="1613"/>
      <c r="K7" s="1613"/>
    </row>
    <row r="8" spans="1:11" ht="12.95" customHeight="1">
      <c r="B8" s="350"/>
    </row>
    <row r="9" spans="1:11" ht="13.5" customHeight="1">
      <c r="A9" s="1615" t="s">
        <v>422</v>
      </c>
      <c r="B9" s="1360"/>
      <c r="C9" s="1633" t="s">
        <v>151</v>
      </c>
      <c r="D9" s="1634"/>
      <c r="E9" s="1634"/>
      <c r="F9" s="1634"/>
      <c r="G9" s="1634"/>
      <c r="H9" s="1634"/>
      <c r="I9" s="1634"/>
      <c r="J9" s="1634"/>
      <c r="K9" s="1634"/>
    </row>
    <row r="10" spans="1:11" ht="13.5" customHeight="1">
      <c r="A10" s="1369"/>
      <c r="B10" s="1367"/>
      <c r="C10" s="1364" t="s">
        <v>314</v>
      </c>
      <c r="D10" s="1633" t="s">
        <v>315</v>
      </c>
      <c r="E10" s="1634"/>
      <c r="F10" s="1634"/>
      <c r="G10" s="1634"/>
      <c r="H10" s="1634"/>
      <c r="I10" s="1634"/>
      <c r="J10" s="1634"/>
      <c r="K10" s="1634"/>
    </row>
    <row r="11" spans="1:11" ht="13.5" customHeight="1">
      <c r="A11" s="1369"/>
      <c r="B11" s="1367"/>
      <c r="C11" s="1365"/>
      <c r="D11" s="1364" t="s">
        <v>529</v>
      </c>
      <c r="E11" s="1364" t="s">
        <v>877</v>
      </c>
      <c r="F11" s="1364" t="s">
        <v>212</v>
      </c>
      <c r="G11" s="1364" t="s">
        <v>323</v>
      </c>
      <c r="H11" s="1364" t="s">
        <v>807</v>
      </c>
      <c r="I11" s="1364" t="s">
        <v>1030</v>
      </c>
      <c r="J11" s="1364" t="s">
        <v>163</v>
      </c>
      <c r="K11" s="1353" t="s">
        <v>265</v>
      </c>
    </row>
    <row r="12" spans="1:11" ht="13.5" customHeight="1">
      <c r="A12" s="1369"/>
      <c r="B12" s="1367"/>
      <c r="C12" s="1365"/>
      <c r="D12" s="1365"/>
      <c r="E12" s="1365"/>
      <c r="F12" s="1365"/>
      <c r="G12" s="1365"/>
      <c r="H12" s="1365"/>
      <c r="I12" s="1365"/>
      <c r="J12" s="1365"/>
      <c r="K12" s="1354"/>
    </row>
    <row r="13" spans="1:11" ht="13.5" customHeight="1">
      <c r="A13" s="1369"/>
      <c r="B13" s="1367"/>
      <c r="C13" s="1365"/>
      <c r="D13" s="1365"/>
      <c r="E13" s="1365"/>
      <c r="F13" s="1365"/>
      <c r="G13" s="1365"/>
      <c r="H13" s="1365"/>
      <c r="I13" s="1365"/>
      <c r="J13" s="1365"/>
      <c r="K13" s="1354"/>
    </row>
    <row r="14" spans="1:11" ht="13.5" customHeight="1">
      <c r="A14" s="1369"/>
      <c r="B14" s="1367"/>
      <c r="C14" s="1365"/>
      <c r="D14" s="1365"/>
      <c r="E14" s="1365"/>
      <c r="F14" s="1365"/>
      <c r="G14" s="1365"/>
      <c r="H14" s="1365"/>
      <c r="I14" s="1365"/>
      <c r="J14" s="1365"/>
      <c r="K14" s="1354"/>
    </row>
    <row r="15" spans="1:11" ht="13.5" customHeight="1">
      <c r="A15" s="1370"/>
      <c r="B15" s="1368"/>
      <c r="C15" s="1366"/>
      <c r="D15" s="1366"/>
      <c r="E15" s="1366"/>
      <c r="F15" s="1366"/>
      <c r="G15" s="1366"/>
      <c r="H15" s="1366"/>
      <c r="I15" s="1366"/>
      <c r="J15" s="1366"/>
      <c r="K15" s="1355"/>
    </row>
    <row r="16" spans="1:11" ht="13.5" customHeight="1">
      <c r="C16" s="316" t="s">
        <v>688</v>
      </c>
      <c r="G16" s="316" t="s">
        <v>688</v>
      </c>
      <c r="H16" s="316" t="s">
        <v>688</v>
      </c>
      <c r="I16" s="316" t="s">
        <v>688</v>
      </c>
    </row>
    <row r="17" spans="1:11" s="443" customFormat="1" ht="13.5" customHeight="1">
      <c r="A17" s="678">
        <v>2019</v>
      </c>
      <c r="B17" s="681" t="s">
        <v>266</v>
      </c>
      <c r="C17" s="77">
        <v>114.6</v>
      </c>
      <c r="D17" s="77">
        <v>115.6</v>
      </c>
      <c r="E17" s="77">
        <v>121.2</v>
      </c>
      <c r="F17" s="77">
        <v>114.2</v>
      </c>
      <c r="G17" s="77">
        <v>116.5</v>
      </c>
      <c r="H17" s="77">
        <v>112.2</v>
      </c>
      <c r="I17" s="77">
        <v>115.7</v>
      </c>
      <c r="J17" s="77">
        <v>114.1</v>
      </c>
      <c r="K17" s="77">
        <v>115</v>
      </c>
    </row>
    <row r="18" spans="1:11" s="571" customFormat="1" ht="13.5" customHeight="1">
      <c r="A18" s="570">
        <v>2020</v>
      </c>
      <c r="B18" s="573" t="s">
        <v>266</v>
      </c>
      <c r="C18" s="77">
        <v>116.4</v>
      </c>
      <c r="D18" s="77">
        <v>117.1</v>
      </c>
      <c r="E18" s="77">
        <v>123.7</v>
      </c>
      <c r="F18" s="77">
        <v>115.7</v>
      </c>
      <c r="G18" s="77">
        <v>117.3</v>
      </c>
      <c r="H18" s="77">
        <v>113.3</v>
      </c>
      <c r="I18" s="77">
        <v>118.8</v>
      </c>
      <c r="J18" s="77">
        <v>116.1</v>
      </c>
      <c r="K18" s="77">
        <v>116.8</v>
      </c>
    </row>
    <row r="19" spans="1:11" ht="13.5" customHeight="1">
      <c r="A19" s="337"/>
      <c r="B19" s="365"/>
      <c r="C19" s="77"/>
      <c r="D19" s="77"/>
      <c r="E19" s="77"/>
      <c r="F19" s="77"/>
      <c r="G19" s="77"/>
      <c r="H19" s="77"/>
      <c r="I19" s="77"/>
      <c r="J19" s="77"/>
      <c r="K19" s="77"/>
    </row>
    <row r="20" spans="1:11" s="635" customFormat="1" ht="13.5" customHeight="1">
      <c r="A20" s="570">
        <v>2020</v>
      </c>
      <c r="B20" s="636" t="s">
        <v>676</v>
      </c>
      <c r="C20" s="77">
        <v>117.7</v>
      </c>
      <c r="D20" s="77">
        <v>118.5</v>
      </c>
      <c r="E20" s="77">
        <v>125.1</v>
      </c>
      <c r="F20" s="77">
        <v>117.1</v>
      </c>
      <c r="G20" s="77">
        <v>118.8</v>
      </c>
      <c r="H20" s="77">
        <v>114.1</v>
      </c>
      <c r="I20" s="77">
        <v>120.2</v>
      </c>
      <c r="J20" s="77">
        <v>117.3</v>
      </c>
      <c r="K20" s="77">
        <v>118</v>
      </c>
    </row>
    <row r="21" spans="1:11" s="657" customFormat="1" ht="13.5" customHeight="1">
      <c r="A21" s="655"/>
      <c r="B21" s="658" t="s">
        <v>214</v>
      </c>
      <c r="C21" s="77">
        <v>115.1</v>
      </c>
      <c r="D21" s="77">
        <v>115.7</v>
      </c>
      <c r="E21" s="77">
        <v>122.4</v>
      </c>
      <c r="F21" s="77">
        <v>114.4</v>
      </c>
      <c r="G21" s="77">
        <v>115.9</v>
      </c>
      <c r="H21" s="77">
        <v>111.9</v>
      </c>
      <c r="I21" s="77">
        <v>117.6</v>
      </c>
      <c r="J21" s="77">
        <v>114.8</v>
      </c>
      <c r="K21" s="77">
        <v>115.6</v>
      </c>
    </row>
    <row r="22" spans="1:11" s="680" customFormat="1" ht="13.5" customHeight="1">
      <c r="A22" s="678"/>
      <c r="B22" s="681" t="s">
        <v>194</v>
      </c>
      <c r="C22" s="77">
        <v>115.6</v>
      </c>
      <c r="D22" s="77">
        <v>116.2</v>
      </c>
      <c r="E22" s="77">
        <v>122.7</v>
      </c>
      <c r="F22" s="77">
        <v>114.8</v>
      </c>
      <c r="G22" s="77">
        <v>116.1</v>
      </c>
      <c r="H22" s="77">
        <v>113.4</v>
      </c>
      <c r="I22" s="77">
        <v>118</v>
      </c>
      <c r="J22" s="77">
        <v>115.3</v>
      </c>
      <c r="K22" s="77">
        <v>116.2</v>
      </c>
    </row>
    <row r="23" spans="1:11" s="782" customFormat="1" ht="13.5" customHeight="1">
      <c r="A23" s="780"/>
      <c r="B23" s="783"/>
      <c r="C23" s="77"/>
      <c r="D23" s="77"/>
      <c r="E23" s="77"/>
      <c r="F23" s="77"/>
      <c r="G23" s="77"/>
      <c r="H23" s="77"/>
      <c r="I23" s="77"/>
      <c r="J23" s="77"/>
      <c r="K23" s="77"/>
    </row>
    <row r="24" spans="1:11" s="782" customFormat="1" ht="13.5" customHeight="1">
      <c r="A24" s="780">
        <v>2021</v>
      </c>
      <c r="B24" s="783" t="s">
        <v>53</v>
      </c>
      <c r="C24" s="77">
        <v>120.8</v>
      </c>
      <c r="D24" s="77">
        <v>121.7</v>
      </c>
      <c r="E24" s="77">
        <v>127.8</v>
      </c>
      <c r="F24" s="77">
        <v>119.8</v>
      </c>
      <c r="G24" s="77">
        <v>122.4</v>
      </c>
      <c r="H24" s="77">
        <v>119.8</v>
      </c>
      <c r="I24" s="77">
        <v>123</v>
      </c>
      <c r="J24" s="77">
        <v>119.8</v>
      </c>
      <c r="K24" s="77">
        <v>120.8</v>
      </c>
    </row>
    <row r="25" spans="1:11" s="863" customFormat="1" ht="13.5" customHeight="1">
      <c r="A25" s="860"/>
      <c r="B25" s="866" t="s">
        <v>676</v>
      </c>
      <c r="C25" s="77">
        <v>125.2</v>
      </c>
      <c r="D25" s="77">
        <v>127.2</v>
      </c>
      <c r="E25" s="77">
        <v>130</v>
      </c>
      <c r="F25" s="77">
        <v>122.7</v>
      </c>
      <c r="G25" s="77">
        <v>126.7</v>
      </c>
      <c r="H25" s="77">
        <v>146.6</v>
      </c>
      <c r="I25" s="77">
        <v>126.2</v>
      </c>
      <c r="J25" s="77">
        <v>127</v>
      </c>
      <c r="K25" s="77">
        <v>127.5</v>
      </c>
    </row>
    <row r="26" spans="1:11" s="959" customFormat="1" ht="13.5" customHeight="1">
      <c r="A26" s="957"/>
      <c r="B26" s="960" t="s">
        <v>214</v>
      </c>
      <c r="C26" s="77">
        <v>129.6</v>
      </c>
      <c r="D26" s="77">
        <v>132.5</v>
      </c>
      <c r="E26" s="77">
        <v>132.30000000000001</v>
      </c>
      <c r="F26" s="77">
        <v>124.8</v>
      </c>
      <c r="G26" s="77">
        <v>133</v>
      </c>
      <c r="H26" s="77">
        <v>163.9</v>
      </c>
      <c r="I26" s="77">
        <v>130.5</v>
      </c>
      <c r="J26" s="77">
        <v>131.5</v>
      </c>
      <c r="K26" s="77">
        <v>131.5</v>
      </c>
    </row>
    <row r="27" spans="1:11" ht="13.5" customHeight="1">
      <c r="A27" s="337"/>
      <c r="B27" s="350"/>
    </row>
    <row r="28" spans="1:11" ht="13.5" customHeight="1">
      <c r="A28" s="1615" t="s">
        <v>422</v>
      </c>
      <c r="B28" s="1360"/>
      <c r="C28" s="1633" t="s">
        <v>151</v>
      </c>
      <c r="D28" s="1634"/>
      <c r="E28" s="1634"/>
      <c r="F28" s="1634"/>
      <c r="G28" s="1634"/>
      <c r="H28" s="1634"/>
      <c r="I28" s="1634"/>
      <c r="J28" s="1634"/>
      <c r="K28" s="1634"/>
    </row>
    <row r="29" spans="1:11" ht="13.5" customHeight="1">
      <c r="A29" s="1369"/>
      <c r="B29" s="1367"/>
      <c r="C29" s="314" t="s">
        <v>315</v>
      </c>
      <c r="D29" s="1633" t="s">
        <v>267</v>
      </c>
      <c r="E29" s="1634"/>
      <c r="F29" s="1634"/>
      <c r="G29" s="1634"/>
      <c r="H29" s="1634"/>
      <c r="I29" s="1634"/>
      <c r="J29" s="1634"/>
      <c r="K29" s="1634"/>
    </row>
    <row r="30" spans="1:11" ht="13.5" customHeight="1">
      <c r="A30" s="1369"/>
      <c r="B30" s="1367"/>
      <c r="C30" s="1364" t="s">
        <v>268</v>
      </c>
      <c r="D30" s="1364" t="s">
        <v>529</v>
      </c>
      <c r="E30" s="1364" t="s">
        <v>269</v>
      </c>
      <c r="F30" s="1364" t="s">
        <v>280</v>
      </c>
      <c r="G30" s="1364" t="s">
        <v>281</v>
      </c>
      <c r="H30" s="1364" t="s">
        <v>200</v>
      </c>
      <c r="I30" s="1364" t="s">
        <v>201</v>
      </c>
      <c r="J30" s="1364" t="s">
        <v>931</v>
      </c>
      <c r="K30" s="1353" t="s">
        <v>932</v>
      </c>
    </row>
    <row r="31" spans="1:11" ht="13.5" customHeight="1">
      <c r="A31" s="1369"/>
      <c r="B31" s="1367"/>
      <c r="C31" s="1365"/>
      <c r="D31" s="1365"/>
      <c r="E31" s="1365"/>
      <c r="F31" s="1365"/>
      <c r="G31" s="1365"/>
      <c r="H31" s="1365"/>
      <c r="I31" s="1365"/>
      <c r="J31" s="1365"/>
      <c r="K31" s="1354"/>
    </row>
    <row r="32" spans="1:11" ht="13.5" customHeight="1">
      <c r="A32" s="1369"/>
      <c r="B32" s="1367"/>
      <c r="C32" s="1365"/>
      <c r="D32" s="1365"/>
      <c r="E32" s="1365"/>
      <c r="F32" s="1365"/>
      <c r="G32" s="1365"/>
      <c r="H32" s="1365"/>
      <c r="I32" s="1365"/>
      <c r="J32" s="1365"/>
      <c r="K32" s="1354"/>
    </row>
    <row r="33" spans="1:11" ht="13.5" customHeight="1">
      <c r="A33" s="1369"/>
      <c r="B33" s="1367"/>
      <c r="C33" s="1365"/>
      <c r="D33" s="1365"/>
      <c r="E33" s="1365"/>
      <c r="F33" s="1365"/>
      <c r="G33" s="1365"/>
      <c r="H33" s="1365"/>
      <c r="I33" s="1365"/>
      <c r="J33" s="1365"/>
      <c r="K33" s="1354"/>
    </row>
    <row r="34" spans="1:11" ht="13.5" customHeight="1">
      <c r="A34" s="1370"/>
      <c r="B34" s="1368"/>
      <c r="C34" s="1366"/>
      <c r="D34" s="1366"/>
      <c r="E34" s="1366"/>
      <c r="F34" s="1366"/>
      <c r="G34" s="1366"/>
      <c r="H34" s="1366"/>
      <c r="I34" s="1366"/>
      <c r="J34" s="1366"/>
      <c r="K34" s="1355"/>
    </row>
    <row r="35" spans="1:11" ht="13.5" customHeight="1">
      <c r="A35" s="337"/>
      <c r="E35" s="316" t="s">
        <v>688</v>
      </c>
      <c r="F35" s="316" t="s">
        <v>688</v>
      </c>
    </row>
    <row r="36" spans="1:11" ht="13.5" customHeight="1">
      <c r="A36" s="678">
        <v>2019</v>
      </c>
      <c r="B36" s="681" t="s">
        <v>266</v>
      </c>
      <c r="C36" s="77">
        <v>117.7</v>
      </c>
      <c r="D36" s="77">
        <v>113.9</v>
      </c>
      <c r="E36" s="77">
        <v>111.8</v>
      </c>
      <c r="F36" s="77">
        <v>111.9</v>
      </c>
      <c r="G36" s="77">
        <v>112.9</v>
      </c>
      <c r="H36" s="77">
        <v>113.6</v>
      </c>
      <c r="I36" s="77">
        <v>113.6</v>
      </c>
      <c r="J36" s="77">
        <v>112.6</v>
      </c>
      <c r="K36" s="77">
        <v>114.5</v>
      </c>
    </row>
    <row r="37" spans="1:11" s="443" customFormat="1" ht="13.5" customHeight="1">
      <c r="A37" s="570">
        <v>2020</v>
      </c>
      <c r="B37" s="573" t="s">
        <v>266</v>
      </c>
      <c r="C37" s="77">
        <v>121.8</v>
      </c>
      <c r="D37" s="77">
        <v>115.9</v>
      </c>
      <c r="E37" s="77">
        <v>113.4</v>
      </c>
      <c r="F37" s="77">
        <v>113.6</v>
      </c>
      <c r="G37" s="77">
        <v>114.8</v>
      </c>
      <c r="H37" s="77">
        <v>115.3</v>
      </c>
      <c r="I37" s="77">
        <v>115.3</v>
      </c>
      <c r="J37" s="77">
        <v>114</v>
      </c>
      <c r="K37" s="77">
        <v>116.6</v>
      </c>
    </row>
    <row r="38" spans="1:11" ht="13.5" customHeight="1">
      <c r="A38" s="337"/>
      <c r="B38" s="365"/>
      <c r="C38" s="77"/>
      <c r="D38" s="77"/>
      <c r="E38" s="77"/>
      <c r="F38" s="77"/>
      <c r="G38" s="77"/>
      <c r="H38" s="77"/>
      <c r="I38" s="77"/>
      <c r="J38" s="77"/>
      <c r="K38" s="77"/>
    </row>
    <row r="39" spans="1:11" s="635" customFormat="1" ht="13.5" customHeight="1">
      <c r="A39" s="570">
        <v>2020</v>
      </c>
      <c r="B39" s="636" t="s">
        <v>676</v>
      </c>
      <c r="C39" s="77">
        <v>123.5</v>
      </c>
      <c r="D39" s="77">
        <v>117.1</v>
      </c>
      <c r="E39" s="77">
        <v>114.4</v>
      </c>
      <c r="F39" s="77">
        <v>114.9</v>
      </c>
      <c r="G39" s="77">
        <v>115.9</v>
      </c>
      <c r="H39" s="77">
        <v>116.4</v>
      </c>
      <c r="I39" s="77">
        <v>116.6</v>
      </c>
      <c r="J39" s="77">
        <v>115</v>
      </c>
      <c r="K39" s="77">
        <v>117.8</v>
      </c>
    </row>
    <row r="40" spans="1:11" s="657" customFormat="1" ht="13.5" customHeight="1">
      <c r="A40" s="655"/>
      <c r="B40" s="658" t="s">
        <v>214</v>
      </c>
      <c r="C40" s="77">
        <v>120.9</v>
      </c>
      <c r="D40" s="77">
        <v>114.6</v>
      </c>
      <c r="E40" s="77">
        <v>112.3</v>
      </c>
      <c r="F40" s="77">
        <v>112.3</v>
      </c>
      <c r="G40" s="77">
        <v>113.6</v>
      </c>
      <c r="H40" s="77">
        <v>113.8</v>
      </c>
      <c r="I40" s="77">
        <v>113.9</v>
      </c>
      <c r="J40" s="77">
        <v>112.8</v>
      </c>
      <c r="K40" s="77">
        <v>115.4</v>
      </c>
    </row>
    <row r="41" spans="1:11" s="680" customFormat="1" ht="13.5" customHeight="1">
      <c r="A41" s="678"/>
      <c r="B41" s="681" t="s">
        <v>194</v>
      </c>
      <c r="C41" s="77">
        <v>120.4</v>
      </c>
      <c r="D41" s="77">
        <v>115.1</v>
      </c>
      <c r="E41" s="77">
        <v>112.5</v>
      </c>
      <c r="F41" s="77">
        <v>112.9</v>
      </c>
      <c r="G41" s="77">
        <v>113.9</v>
      </c>
      <c r="H41" s="77">
        <v>114.3</v>
      </c>
      <c r="I41" s="77">
        <v>114.4</v>
      </c>
      <c r="J41" s="77">
        <v>113.5</v>
      </c>
      <c r="K41" s="77">
        <v>116.2</v>
      </c>
    </row>
    <row r="42" spans="1:11" s="782" customFormat="1" ht="13.5" customHeight="1">
      <c r="A42" s="780"/>
      <c r="B42" s="783"/>
      <c r="C42" s="77"/>
      <c r="D42" s="77"/>
      <c r="E42" s="77"/>
      <c r="F42" s="77"/>
      <c r="G42" s="77"/>
      <c r="H42" s="77"/>
      <c r="I42" s="77"/>
      <c r="J42" s="77"/>
      <c r="K42" s="77"/>
    </row>
    <row r="43" spans="1:11" s="782" customFormat="1" ht="13.5" customHeight="1">
      <c r="A43" s="780">
        <v>2021</v>
      </c>
      <c r="B43" s="783" t="s">
        <v>53</v>
      </c>
      <c r="C43" s="77">
        <v>123.9</v>
      </c>
      <c r="D43" s="77">
        <v>120.1</v>
      </c>
      <c r="E43" s="77">
        <v>117.4</v>
      </c>
      <c r="F43" s="77">
        <v>118.4</v>
      </c>
      <c r="G43" s="77">
        <v>118.7</v>
      </c>
      <c r="H43" s="77">
        <v>118.7</v>
      </c>
      <c r="I43" s="77">
        <v>119.6</v>
      </c>
      <c r="J43" s="77">
        <v>117.9</v>
      </c>
      <c r="K43" s="77">
        <v>121.1</v>
      </c>
    </row>
    <row r="44" spans="1:11" s="863" customFormat="1" ht="13.5" customHeight="1">
      <c r="A44" s="860"/>
      <c r="B44" s="866" t="s">
        <v>676</v>
      </c>
      <c r="C44" s="77">
        <v>127</v>
      </c>
      <c r="D44" s="77">
        <v>123.5</v>
      </c>
      <c r="E44" s="77">
        <v>119.4</v>
      </c>
      <c r="F44" s="77">
        <v>120.8</v>
      </c>
      <c r="G44" s="77">
        <v>121.4</v>
      </c>
      <c r="H44" s="77">
        <v>120.3</v>
      </c>
      <c r="I44" s="77">
        <v>125.2</v>
      </c>
      <c r="J44" s="77">
        <v>121.7</v>
      </c>
      <c r="K44" s="77">
        <v>125.2</v>
      </c>
    </row>
    <row r="45" spans="1:11" s="959" customFormat="1" ht="13.5" customHeight="1">
      <c r="A45" s="957"/>
      <c r="B45" s="960" t="s">
        <v>214</v>
      </c>
      <c r="C45" s="77">
        <v>130.4</v>
      </c>
      <c r="D45" s="77">
        <v>127.2</v>
      </c>
      <c r="E45" s="77">
        <v>121.7</v>
      </c>
      <c r="F45" s="77">
        <v>123.1</v>
      </c>
      <c r="G45" s="77">
        <v>123.6</v>
      </c>
      <c r="H45" s="77">
        <v>122.1</v>
      </c>
      <c r="I45" s="77">
        <v>129.9</v>
      </c>
      <c r="J45" s="77">
        <v>126.3</v>
      </c>
      <c r="K45" s="77">
        <v>131.19999999999999</v>
      </c>
    </row>
    <row r="46" spans="1:11" ht="13.5" customHeight="1">
      <c r="A46" s="337"/>
      <c r="B46" s="350"/>
      <c r="C46" s="350"/>
      <c r="D46" s="350"/>
      <c r="E46" s="350"/>
      <c r="F46" s="350"/>
      <c r="G46" s="350"/>
      <c r="H46" s="350"/>
      <c r="I46" s="350"/>
      <c r="J46" s="350"/>
      <c r="K46" s="350"/>
    </row>
    <row r="47" spans="1:11" ht="13.5" customHeight="1">
      <c r="A47" s="1615" t="s">
        <v>422</v>
      </c>
      <c r="B47" s="1360"/>
      <c r="C47" s="1353" t="s">
        <v>151</v>
      </c>
      <c r="D47" s="1615"/>
      <c r="E47" s="1615"/>
      <c r="F47" s="1615"/>
      <c r="G47" s="1615"/>
      <c r="H47" s="1615"/>
      <c r="I47" s="1360"/>
      <c r="J47" s="1633" t="s">
        <v>208</v>
      </c>
      <c r="K47" s="1634"/>
    </row>
    <row r="48" spans="1:11" ht="13.5" customHeight="1">
      <c r="A48" s="1369"/>
      <c r="B48" s="1367"/>
      <c r="C48" s="1361" t="s">
        <v>267</v>
      </c>
      <c r="D48" s="1264"/>
      <c r="E48" s="1264"/>
      <c r="F48" s="1265"/>
      <c r="G48" s="1364" t="s">
        <v>933</v>
      </c>
      <c r="H48" s="1364" t="s">
        <v>1431</v>
      </c>
      <c r="I48" s="1364" t="s">
        <v>502</v>
      </c>
      <c r="J48" s="1364" t="s">
        <v>503</v>
      </c>
      <c r="K48" s="1353" t="s">
        <v>104</v>
      </c>
    </row>
    <row r="49" spans="1:11" ht="13.5" customHeight="1">
      <c r="A49" s="1369"/>
      <c r="B49" s="1367"/>
      <c r="C49" s="1363"/>
      <c r="D49" s="1268"/>
      <c r="E49" s="1268"/>
      <c r="F49" s="1269"/>
      <c r="G49" s="1365"/>
      <c r="H49" s="1365"/>
      <c r="I49" s="1365"/>
      <c r="J49" s="1365"/>
      <c r="K49" s="1354"/>
    </row>
    <row r="50" spans="1:11" ht="13.5" customHeight="1">
      <c r="A50" s="1369"/>
      <c r="B50" s="1367"/>
      <c r="C50" s="1364" t="s">
        <v>105</v>
      </c>
      <c r="D50" s="1364" t="s">
        <v>908</v>
      </c>
      <c r="E50" s="1364" t="s">
        <v>330</v>
      </c>
      <c r="F50" s="1364" t="s">
        <v>331</v>
      </c>
      <c r="G50" s="1365"/>
      <c r="H50" s="1365"/>
      <c r="I50" s="1365"/>
      <c r="J50" s="1365"/>
      <c r="K50" s="1354"/>
    </row>
    <row r="51" spans="1:11" ht="13.5" customHeight="1">
      <c r="A51" s="1369"/>
      <c r="B51" s="1367"/>
      <c r="C51" s="1631"/>
      <c r="D51" s="1631"/>
      <c r="E51" s="1631"/>
      <c r="F51" s="1631"/>
      <c r="G51" s="1365"/>
      <c r="H51" s="1365"/>
      <c r="I51" s="1365"/>
      <c r="J51" s="1365"/>
      <c r="K51" s="1354"/>
    </row>
    <row r="52" spans="1:11" ht="13.5" customHeight="1">
      <c r="A52" s="1369"/>
      <c r="B52" s="1367"/>
      <c r="C52" s="1631"/>
      <c r="D52" s="1631"/>
      <c r="E52" s="1631"/>
      <c r="F52" s="1631"/>
      <c r="G52" s="1365"/>
      <c r="H52" s="1365"/>
      <c r="I52" s="1365"/>
      <c r="J52" s="1365"/>
      <c r="K52" s="1354"/>
    </row>
    <row r="53" spans="1:11" ht="13.5" customHeight="1">
      <c r="A53" s="1370"/>
      <c r="B53" s="1368"/>
      <c r="C53" s="1632"/>
      <c r="D53" s="1632"/>
      <c r="E53" s="1632"/>
      <c r="F53" s="1632"/>
      <c r="G53" s="1366"/>
      <c r="H53" s="1366"/>
      <c r="I53" s="1366"/>
      <c r="J53" s="1366"/>
      <c r="K53" s="1355"/>
    </row>
    <row r="54" spans="1:11" ht="13.5" customHeight="1">
      <c r="A54" s="320"/>
      <c r="B54" s="320"/>
      <c r="C54" s="320"/>
      <c r="D54" s="320"/>
      <c r="E54" s="320"/>
      <c r="F54" s="320"/>
      <c r="G54" s="320"/>
      <c r="H54" s="78"/>
      <c r="I54" s="320"/>
      <c r="J54" s="320"/>
      <c r="K54" s="320"/>
    </row>
    <row r="55" spans="1:11" ht="13.5" customHeight="1">
      <c r="A55" s="678">
        <v>2019</v>
      </c>
      <c r="B55" s="681" t="s">
        <v>266</v>
      </c>
      <c r="C55" s="77">
        <v>110.9</v>
      </c>
      <c r="D55" s="77">
        <v>113.8</v>
      </c>
      <c r="E55" s="77">
        <v>109.5</v>
      </c>
      <c r="F55" s="77">
        <v>114.8</v>
      </c>
      <c r="G55" s="77">
        <v>114.1</v>
      </c>
      <c r="H55" s="77">
        <v>117.9</v>
      </c>
      <c r="I55" s="77">
        <v>118.4</v>
      </c>
      <c r="J55" s="77">
        <v>115</v>
      </c>
      <c r="K55" s="77">
        <v>115.1</v>
      </c>
    </row>
    <row r="56" spans="1:11" s="443" customFormat="1" ht="13.5" customHeight="1">
      <c r="A56" s="444">
        <v>2020</v>
      </c>
      <c r="B56" s="446" t="s">
        <v>266</v>
      </c>
      <c r="C56" s="77">
        <v>111.3</v>
      </c>
      <c r="D56" s="77">
        <v>115.6</v>
      </c>
      <c r="E56" s="77">
        <v>110.4</v>
      </c>
      <c r="F56" s="77">
        <v>116.5</v>
      </c>
      <c r="G56" s="77">
        <v>116.8</v>
      </c>
      <c r="H56" s="77">
        <v>120.7</v>
      </c>
      <c r="I56" s="77">
        <v>121.8</v>
      </c>
      <c r="J56" s="77">
        <v>116.8</v>
      </c>
      <c r="K56" s="77">
        <v>116.9</v>
      </c>
    </row>
    <row r="57" spans="1:11" ht="13.5" customHeight="1">
      <c r="A57" s="337"/>
      <c r="B57" s="365"/>
      <c r="C57" s="77"/>
      <c r="D57" s="77"/>
      <c r="E57" s="77"/>
      <c r="F57" s="77"/>
      <c r="G57" s="77"/>
      <c r="H57" s="77"/>
      <c r="I57" s="77"/>
      <c r="J57" s="77"/>
      <c r="K57" s="77"/>
    </row>
    <row r="58" spans="1:11" s="635" customFormat="1" ht="13.5" customHeight="1">
      <c r="A58" s="570">
        <v>2020</v>
      </c>
      <c r="B58" s="636" t="s">
        <v>676</v>
      </c>
      <c r="C58" s="77">
        <v>112.6</v>
      </c>
      <c r="D58" s="77">
        <v>117.1</v>
      </c>
      <c r="E58" s="77">
        <v>111.8</v>
      </c>
      <c r="F58" s="77">
        <v>118.1</v>
      </c>
      <c r="G58" s="77">
        <v>118.1</v>
      </c>
      <c r="H58" s="77">
        <v>122</v>
      </c>
      <c r="I58" s="77">
        <v>123.1</v>
      </c>
      <c r="J58" s="79">
        <v>118.1</v>
      </c>
      <c r="K58" s="79">
        <v>118.2</v>
      </c>
    </row>
    <row r="59" spans="1:11" s="657" customFormat="1" ht="13.5" customHeight="1">
      <c r="B59" s="658" t="s">
        <v>214</v>
      </c>
      <c r="C59" s="77">
        <v>110</v>
      </c>
      <c r="D59" s="77">
        <v>114.5</v>
      </c>
      <c r="E59" s="77">
        <v>108.9</v>
      </c>
      <c r="F59" s="77">
        <v>115.3</v>
      </c>
      <c r="G59" s="77">
        <v>115.6</v>
      </c>
      <c r="H59" s="77">
        <v>119.4</v>
      </c>
      <c r="I59" s="77">
        <v>120.3</v>
      </c>
      <c r="J59" s="79">
        <v>115.5</v>
      </c>
      <c r="K59" s="79">
        <v>115.6</v>
      </c>
    </row>
    <row r="60" spans="1:11" s="680" customFormat="1" ht="13.5" customHeight="1">
      <c r="A60" s="678"/>
      <c r="B60" s="681" t="s">
        <v>194</v>
      </c>
      <c r="C60" s="77">
        <v>110.6</v>
      </c>
      <c r="D60" s="77">
        <v>114.7</v>
      </c>
      <c r="E60" s="77">
        <v>109.1</v>
      </c>
      <c r="F60" s="77">
        <v>115.6</v>
      </c>
      <c r="G60" s="77">
        <v>116</v>
      </c>
      <c r="H60" s="77">
        <v>120</v>
      </c>
      <c r="I60" s="77">
        <v>121.3</v>
      </c>
      <c r="J60" s="77">
        <v>116</v>
      </c>
      <c r="K60" s="77">
        <v>116</v>
      </c>
    </row>
    <row r="61" spans="1:11" s="782" customFormat="1" ht="13.5" customHeight="1">
      <c r="A61" s="780"/>
      <c r="B61" s="783"/>
      <c r="C61" s="77"/>
      <c r="D61" s="77"/>
      <c r="E61" s="77"/>
      <c r="F61" s="77"/>
      <c r="G61" s="77"/>
      <c r="H61" s="77"/>
      <c r="I61" s="77"/>
      <c r="J61" s="77"/>
      <c r="K61" s="77"/>
    </row>
    <row r="62" spans="1:11" s="782" customFormat="1" ht="13.5" customHeight="1">
      <c r="A62" s="780">
        <v>2021</v>
      </c>
      <c r="B62" s="783" t="s">
        <v>53</v>
      </c>
      <c r="C62" s="77">
        <v>115.5</v>
      </c>
      <c r="D62" s="77">
        <v>119</v>
      </c>
      <c r="E62" s="77">
        <v>113.1</v>
      </c>
      <c r="F62" s="77">
        <v>119.2</v>
      </c>
      <c r="G62" s="77">
        <v>121.5</v>
      </c>
      <c r="H62" s="77">
        <v>126.1</v>
      </c>
      <c r="I62" s="77">
        <v>126.9</v>
      </c>
      <c r="J62" s="79">
        <v>121.2</v>
      </c>
      <c r="K62" s="79">
        <v>121.4</v>
      </c>
    </row>
    <row r="63" spans="1:11" s="863" customFormat="1" ht="13.5" customHeight="1">
      <c r="A63" s="860"/>
      <c r="B63" s="866" t="s">
        <v>676</v>
      </c>
      <c r="C63" s="77">
        <v>118</v>
      </c>
      <c r="D63" s="77">
        <v>121.7</v>
      </c>
      <c r="E63" s="77">
        <v>115.1</v>
      </c>
      <c r="F63" s="77">
        <v>123.6</v>
      </c>
      <c r="G63" s="77">
        <v>124.3</v>
      </c>
      <c r="H63" s="77">
        <v>129.6</v>
      </c>
      <c r="I63" s="77">
        <v>130.6</v>
      </c>
      <c r="J63" s="79">
        <v>125.4</v>
      </c>
      <c r="K63" s="79">
        <v>126</v>
      </c>
    </row>
    <row r="64" spans="1:11" s="959" customFormat="1" ht="13.5" customHeight="1">
      <c r="B64" s="960" t="s">
        <v>214</v>
      </c>
      <c r="C64" s="77">
        <v>121.6</v>
      </c>
      <c r="D64" s="77">
        <v>124.4</v>
      </c>
      <c r="E64" s="77">
        <v>117.6</v>
      </c>
      <c r="F64" s="77">
        <v>125.8</v>
      </c>
      <c r="G64" s="77">
        <v>128.19999999999999</v>
      </c>
      <c r="H64" s="77">
        <v>133.30000000000001</v>
      </c>
      <c r="I64" s="77">
        <v>134.19999999999999</v>
      </c>
      <c r="J64" s="79">
        <v>130</v>
      </c>
      <c r="K64" s="79">
        <v>131</v>
      </c>
    </row>
    <row r="65" spans="1:11" ht="13.5" customHeight="1">
      <c r="A65" s="337"/>
      <c r="B65" s="365"/>
      <c r="C65" s="79"/>
      <c r="D65" s="79"/>
      <c r="E65" s="79"/>
      <c r="F65" s="79"/>
      <c r="G65" s="79"/>
      <c r="H65" s="79"/>
      <c r="I65" s="79"/>
      <c r="J65" s="79"/>
      <c r="K65" s="79"/>
    </row>
    <row r="66" spans="1:11" ht="13.5" customHeight="1">
      <c r="A66" s="1613" t="s">
        <v>66</v>
      </c>
      <c r="B66" s="1613"/>
      <c r="C66" s="1613"/>
      <c r="D66" s="1613"/>
      <c r="E66" s="1613"/>
      <c r="F66" s="1613"/>
      <c r="G66" s="1613"/>
      <c r="H66" s="1613"/>
      <c r="I66" s="1613"/>
      <c r="J66" s="1613"/>
      <c r="K66" s="1613"/>
    </row>
    <row r="67" spans="1:11" ht="13.5" customHeight="1">
      <c r="A67" s="1613"/>
      <c r="B67" s="1613"/>
      <c r="C67" s="1613"/>
      <c r="D67" s="1613"/>
      <c r="E67" s="1613"/>
      <c r="F67" s="1613"/>
      <c r="G67" s="1613"/>
      <c r="H67" s="1613"/>
      <c r="I67" s="1613"/>
      <c r="J67" s="1613"/>
      <c r="K67" s="1613"/>
    </row>
    <row r="68" spans="1:11" ht="13.5" customHeight="1">
      <c r="A68" s="1615" t="s">
        <v>565</v>
      </c>
      <c r="B68" s="1360"/>
      <c r="C68" s="1356" t="s">
        <v>496</v>
      </c>
      <c r="D68" s="1637"/>
      <c r="E68" s="1637"/>
      <c r="F68" s="1637"/>
      <c r="G68" s="1637"/>
      <c r="H68" s="1637"/>
      <c r="I68" s="1637"/>
      <c r="J68" s="1637"/>
      <c r="K68" s="1637"/>
    </row>
    <row r="69" spans="1:11" ht="13.5" customHeight="1">
      <c r="A69" s="1369"/>
      <c r="B69" s="1367"/>
      <c r="C69" s="1353" t="s">
        <v>846</v>
      </c>
      <c r="D69" s="1615"/>
      <c r="E69" s="1360"/>
      <c r="F69" s="1353" t="s">
        <v>1021</v>
      </c>
      <c r="G69" s="1615"/>
      <c r="H69" s="1615"/>
      <c r="I69" s="1353" t="s">
        <v>1022</v>
      </c>
      <c r="J69" s="1615"/>
      <c r="K69" s="1615"/>
    </row>
    <row r="70" spans="1:11" ht="13.5" customHeight="1">
      <c r="A70" s="1369"/>
      <c r="B70" s="1367"/>
      <c r="C70" s="1354"/>
      <c r="D70" s="1369"/>
      <c r="E70" s="1367"/>
      <c r="F70" s="1354"/>
      <c r="G70" s="1369"/>
      <c r="H70" s="1369"/>
      <c r="I70" s="1354"/>
      <c r="J70" s="1369"/>
      <c r="K70" s="1369"/>
    </row>
    <row r="71" spans="1:11" ht="13.5" customHeight="1">
      <c r="A71" s="1370"/>
      <c r="B71" s="1368"/>
      <c r="C71" s="1355"/>
      <c r="D71" s="1370"/>
      <c r="E71" s="1368"/>
      <c r="F71" s="1355"/>
      <c r="G71" s="1370"/>
      <c r="H71" s="1370"/>
      <c r="I71" s="1355"/>
      <c r="J71" s="1370"/>
      <c r="K71" s="1370"/>
    </row>
    <row r="72" spans="1:11" ht="13.5" customHeight="1">
      <c r="A72" s="337"/>
      <c r="C72" s="1635"/>
      <c r="D72" s="1635"/>
      <c r="E72" s="1635"/>
      <c r="F72" s="1635"/>
      <c r="G72" s="1635"/>
      <c r="H72" s="338"/>
      <c r="I72" s="1636"/>
      <c r="J72" s="1636"/>
      <c r="K72" s="1636"/>
    </row>
    <row r="73" spans="1:11" ht="13.5" customHeight="1">
      <c r="A73" s="678">
        <v>2019</v>
      </c>
      <c r="B73" s="681" t="s">
        <v>266</v>
      </c>
      <c r="C73" s="680"/>
      <c r="D73" s="80">
        <v>117.9</v>
      </c>
      <c r="E73" s="680"/>
      <c r="F73" s="680"/>
      <c r="G73" s="80">
        <v>116.8</v>
      </c>
      <c r="H73" s="679"/>
      <c r="I73" s="679"/>
      <c r="J73" s="80">
        <v>117.7</v>
      </c>
      <c r="K73" s="679"/>
    </row>
    <row r="74" spans="1:11" s="443" customFormat="1" ht="13.5" customHeight="1">
      <c r="A74" s="444">
        <v>2020</v>
      </c>
      <c r="B74" s="446" t="s">
        <v>266</v>
      </c>
      <c r="D74" s="80">
        <v>118.9</v>
      </c>
      <c r="G74" s="80">
        <v>117.9</v>
      </c>
      <c r="H74" s="445"/>
      <c r="I74" s="445"/>
      <c r="J74" s="80">
        <v>118.8</v>
      </c>
      <c r="K74" s="445"/>
    </row>
    <row r="75" spans="1:11" ht="13.5" customHeight="1">
      <c r="A75" s="337"/>
      <c r="B75" s="365"/>
      <c r="C75" s="339"/>
      <c r="D75" s="80"/>
      <c r="F75" s="81"/>
      <c r="G75" s="80"/>
      <c r="H75" s="339"/>
      <c r="I75" s="339"/>
      <c r="J75" s="80"/>
      <c r="K75" s="339"/>
    </row>
    <row r="76" spans="1:11" s="635" customFormat="1" ht="13.5" customHeight="1">
      <c r="A76" s="570">
        <v>2020</v>
      </c>
      <c r="B76" s="636" t="s">
        <v>676</v>
      </c>
      <c r="C76" s="631"/>
      <c r="D76" s="81">
        <v>120.5</v>
      </c>
      <c r="F76" s="81"/>
      <c r="G76" s="81">
        <v>119.3</v>
      </c>
      <c r="H76" s="631"/>
      <c r="I76" s="631"/>
      <c r="J76" s="81">
        <v>120.3</v>
      </c>
      <c r="K76" s="631"/>
    </row>
    <row r="77" spans="1:11" s="657" customFormat="1" ht="13.5" customHeight="1">
      <c r="A77" s="655"/>
      <c r="B77" s="658" t="s">
        <v>214</v>
      </c>
      <c r="C77" s="656"/>
      <c r="D77" s="81">
        <v>117.5</v>
      </c>
      <c r="F77" s="81"/>
      <c r="G77" s="81">
        <v>116.5</v>
      </c>
      <c r="H77" s="656"/>
      <c r="I77" s="656"/>
      <c r="J77" s="81">
        <v>117.5</v>
      </c>
      <c r="K77" s="656"/>
    </row>
    <row r="78" spans="1:11" s="680" customFormat="1" ht="13.5" customHeight="1">
      <c r="A78" s="678"/>
      <c r="B78" s="681" t="s">
        <v>194</v>
      </c>
      <c r="C78" s="679"/>
      <c r="D78" s="81">
        <v>117.4</v>
      </c>
      <c r="F78" s="81"/>
      <c r="G78" s="81">
        <v>116.7</v>
      </c>
      <c r="H78" s="679"/>
      <c r="I78" s="679"/>
      <c r="J78" s="81">
        <v>117.5</v>
      </c>
      <c r="K78" s="679"/>
    </row>
    <row r="79" spans="1:11" s="782" customFormat="1" ht="13.5" customHeight="1">
      <c r="A79" s="780"/>
      <c r="B79" s="783"/>
      <c r="C79" s="781"/>
      <c r="D79" s="81"/>
      <c r="F79" s="81"/>
      <c r="G79" s="81"/>
      <c r="H79" s="781"/>
      <c r="I79" s="781"/>
      <c r="J79" s="81"/>
      <c r="K79" s="781"/>
    </row>
    <row r="80" spans="1:11" s="782" customFormat="1" ht="13.5" customHeight="1">
      <c r="A80" s="780">
        <v>2021</v>
      </c>
      <c r="B80" s="783" t="s">
        <v>53</v>
      </c>
      <c r="C80" s="781"/>
      <c r="D80" s="81">
        <v>121.9</v>
      </c>
      <c r="F80" s="81"/>
      <c r="G80" s="81">
        <v>122.4</v>
      </c>
      <c r="H80" s="781"/>
      <c r="I80" s="781"/>
      <c r="J80" s="81">
        <v>122.2</v>
      </c>
      <c r="K80" s="781"/>
    </row>
    <row r="81" spans="1:11" s="863" customFormat="1" ht="13.5" customHeight="1">
      <c r="A81" s="860"/>
      <c r="B81" s="866" t="s">
        <v>676</v>
      </c>
      <c r="C81" s="862"/>
      <c r="D81" s="81">
        <v>123.4</v>
      </c>
      <c r="F81" s="81"/>
      <c r="G81" s="81">
        <v>125.7</v>
      </c>
      <c r="H81" s="862"/>
      <c r="I81" s="862"/>
      <c r="J81" s="81">
        <v>124.8</v>
      </c>
      <c r="K81" s="862"/>
    </row>
    <row r="82" spans="1:11" s="959" customFormat="1" ht="13.5" customHeight="1">
      <c r="A82" s="957"/>
      <c r="B82" s="960" t="s">
        <v>214</v>
      </c>
      <c r="C82" s="958"/>
      <c r="D82" s="81">
        <v>125.7</v>
      </c>
      <c r="F82" s="81"/>
      <c r="G82" s="81">
        <v>131.5</v>
      </c>
      <c r="H82" s="958"/>
      <c r="I82" s="958"/>
      <c r="J82" s="81">
        <v>127.6</v>
      </c>
      <c r="K82" s="958"/>
    </row>
    <row r="83" spans="1:11" s="430" customFormat="1" ht="13.5" customHeight="1">
      <c r="A83" s="221"/>
      <c r="B83" s="642"/>
      <c r="C83" s="431"/>
      <c r="D83" s="81"/>
      <c r="F83" s="81"/>
      <c r="G83" s="81"/>
      <c r="H83" s="431"/>
      <c r="I83" s="431"/>
      <c r="J83" s="81"/>
      <c r="K83" s="431"/>
    </row>
    <row r="84" spans="1:11" ht="13.5" customHeight="1">
      <c r="A84" s="221" t="s">
        <v>1023</v>
      </c>
      <c r="B84" s="221"/>
    </row>
    <row r="85" spans="1:11" ht="15.95" customHeight="1">
      <c r="A85" s="1613" t="s">
        <v>1733</v>
      </c>
      <c r="B85" s="1613"/>
      <c r="C85" s="1613"/>
      <c r="D85" s="1613"/>
      <c r="E85" s="1613"/>
      <c r="F85" s="1613"/>
      <c r="G85" s="1613"/>
      <c r="H85" s="337"/>
      <c r="I85" s="337"/>
      <c r="J85" s="337"/>
      <c r="K85" s="337"/>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zoomScaleNormal="100" workbookViewId="0"/>
  </sheetViews>
  <sheetFormatPr baseColWidth="10" defaultColWidth="12.5703125" defaultRowHeight="15"/>
  <cols>
    <col min="1" max="1" width="7.140625" style="316" customWidth="1"/>
    <col min="2" max="2" width="14.7109375" style="316" customWidth="1"/>
    <col min="3" max="3" width="15.7109375" style="316" customWidth="1"/>
    <col min="4" max="5" width="1.7109375" style="316" customWidth="1"/>
    <col min="6" max="6" width="15.7109375" style="316" customWidth="1"/>
    <col min="7" max="8" width="1.7109375" style="316" customWidth="1"/>
    <col min="9" max="9" width="15.7109375" style="316" customWidth="1"/>
    <col min="10" max="11" width="1.7109375" style="316" customWidth="1"/>
    <col min="12" max="12" width="15.7109375" style="316" customWidth="1"/>
    <col min="13" max="14" width="1.7109375" style="316" customWidth="1"/>
    <col min="15" max="15" width="15.7109375" style="316" customWidth="1"/>
    <col min="16" max="17" width="1.7109375" style="316" customWidth="1"/>
    <col min="18" max="18" width="15.7109375" style="316" customWidth="1"/>
    <col min="19" max="20" width="1.7109375" style="316" customWidth="1"/>
    <col min="21" max="256" width="12.5703125" style="316"/>
    <col min="257" max="257" width="7.140625" style="316" customWidth="1"/>
    <col min="258" max="258" width="14.7109375" style="316" customWidth="1"/>
    <col min="259" max="259" width="15.7109375" style="316" customWidth="1"/>
    <col min="260" max="261" width="1.7109375" style="316" customWidth="1"/>
    <col min="262" max="262" width="15.7109375" style="316" customWidth="1"/>
    <col min="263" max="264" width="1.7109375" style="316" customWidth="1"/>
    <col min="265" max="265" width="15.7109375" style="316" customWidth="1"/>
    <col min="266" max="267" width="1.7109375" style="316" customWidth="1"/>
    <col min="268" max="268" width="15.7109375" style="316" customWidth="1"/>
    <col min="269" max="270" width="1.7109375" style="316" customWidth="1"/>
    <col min="271" max="271" width="15.7109375" style="316" customWidth="1"/>
    <col min="272" max="273" width="1.7109375" style="316" customWidth="1"/>
    <col min="274" max="274" width="15.7109375" style="316" customWidth="1"/>
    <col min="275" max="276" width="1.7109375" style="316" customWidth="1"/>
    <col min="277" max="512" width="12.5703125" style="316"/>
    <col min="513" max="513" width="7.140625" style="316" customWidth="1"/>
    <col min="514" max="514" width="14.7109375" style="316" customWidth="1"/>
    <col min="515" max="515" width="15.7109375" style="316" customWidth="1"/>
    <col min="516" max="517" width="1.7109375" style="316" customWidth="1"/>
    <col min="518" max="518" width="15.7109375" style="316" customWidth="1"/>
    <col min="519" max="520" width="1.7109375" style="316" customWidth="1"/>
    <col min="521" max="521" width="15.7109375" style="316" customWidth="1"/>
    <col min="522" max="523" width="1.7109375" style="316" customWidth="1"/>
    <col min="524" max="524" width="15.7109375" style="316" customWidth="1"/>
    <col min="525" max="526" width="1.7109375" style="316" customWidth="1"/>
    <col min="527" max="527" width="15.7109375" style="316" customWidth="1"/>
    <col min="528" max="529" width="1.7109375" style="316" customWidth="1"/>
    <col min="530" max="530" width="15.7109375" style="316" customWidth="1"/>
    <col min="531" max="532" width="1.7109375" style="316" customWidth="1"/>
    <col min="533" max="768" width="12.5703125" style="316"/>
    <col min="769" max="769" width="7.140625" style="316" customWidth="1"/>
    <col min="770" max="770" width="14.7109375" style="316" customWidth="1"/>
    <col min="771" max="771" width="15.7109375" style="316" customWidth="1"/>
    <col min="772" max="773" width="1.7109375" style="316" customWidth="1"/>
    <col min="774" max="774" width="15.7109375" style="316" customWidth="1"/>
    <col min="775" max="776" width="1.7109375" style="316" customWidth="1"/>
    <col min="777" max="777" width="15.7109375" style="316" customWidth="1"/>
    <col min="778" max="779" width="1.7109375" style="316" customWidth="1"/>
    <col min="780" max="780" width="15.7109375" style="316" customWidth="1"/>
    <col min="781" max="782" width="1.7109375" style="316" customWidth="1"/>
    <col min="783" max="783" width="15.7109375" style="316" customWidth="1"/>
    <col min="784" max="785" width="1.7109375" style="316" customWidth="1"/>
    <col min="786" max="786" width="15.7109375" style="316" customWidth="1"/>
    <col min="787" max="788" width="1.7109375" style="316" customWidth="1"/>
    <col min="789" max="1024" width="12.5703125" style="316"/>
    <col min="1025" max="1025" width="7.140625" style="316" customWidth="1"/>
    <col min="1026" max="1026" width="14.7109375" style="316" customWidth="1"/>
    <col min="1027" max="1027" width="15.7109375" style="316" customWidth="1"/>
    <col min="1028" max="1029" width="1.7109375" style="316" customWidth="1"/>
    <col min="1030" max="1030" width="15.7109375" style="316" customWidth="1"/>
    <col min="1031" max="1032" width="1.7109375" style="316" customWidth="1"/>
    <col min="1033" max="1033" width="15.7109375" style="316" customWidth="1"/>
    <col min="1034" max="1035" width="1.7109375" style="316" customWidth="1"/>
    <col min="1036" max="1036" width="15.7109375" style="316" customWidth="1"/>
    <col min="1037" max="1038" width="1.7109375" style="316" customWidth="1"/>
    <col min="1039" max="1039" width="15.7109375" style="316" customWidth="1"/>
    <col min="1040" max="1041" width="1.7109375" style="316" customWidth="1"/>
    <col min="1042" max="1042" width="15.7109375" style="316" customWidth="1"/>
    <col min="1043" max="1044" width="1.7109375" style="316" customWidth="1"/>
    <col min="1045" max="1280" width="12.5703125" style="316"/>
    <col min="1281" max="1281" width="7.140625" style="316" customWidth="1"/>
    <col min="1282" max="1282" width="14.7109375" style="316" customWidth="1"/>
    <col min="1283" max="1283" width="15.7109375" style="316" customWidth="1"/>
    <col min="1284" max="1285" width="1.7109375" style="316" customWidth="1"/>
    <col min="1286" max="1286" width="15.7109375" style="316" customWidth="1"/>
    <col min="1287" max="1288" width="1.7109375" style="316" customWidth="1"/>
    <col min="1289" max="1289" width="15.7109375" style="316" customWidth="1"/>
    <col min="1290" max="1291" width="1.7109375" style="316" customWidth="1"/>
    <col min="1292" max="1292" width="15.7109375" style="316" customWidth="1"/>
    <col min="1293" max="1294" width="1.7109375" style="316" customWidth="1"/>
    <col min="1295" max="1295" width="15.7109375" style="316" customWidth="1"/>
    <col min="1296" max="1297" width="1.7109375" style="316" customWidth="1"/>
    <col min="1298" max="1298" width="15.7109375" style="316" customWidth="1"/>
    <col min="1299" max="1300" width="1.7109375" style="316" customWidth="1"/>
    <col min="1301" max="1536" width="12.5703125" style="316"/>
    <col min="1537" max="1537" width="7.140625" style="316" customWidth="1"/>
    <col min="1538" max="1538" width="14.7109375" style="316" customWidth="1"/>
    <col min="1539" max="1539" width="15.7109375" style="316" customWidth="1"/>
    <col min="1540" max="1541" width="1.7109375" style="316" customWidth="1"/>
    <col min="1542" max="1542" width="15.7109375" style="316" customWidth="1"/>
    <col min="1543" max="1544" width="1.7109375" style="316" customWidth="1"/>
    <col min="1545" max="1545" width="15.7109375" style="316" customWidth="1"/>
    <col min="1546" max="1547" width="1.7109375" style="316" customWidth="1"/>
    <col min="1548" max="1548" width="15.7109375" style="316" customWidth="1"/>
    <col min="1549" max="1550" width="1.7109375" style="316" customWidth="1"/>
    <col min="1551" max="1551" width="15.7109375" style="316" customWidth="1"/>
    <col min="1552" max="1553" width="1.7109375" style="316" customWidth="1"/>
    <col min="1554" max="1554" width="15.7109375" style="316" customWidth="1"/>
    <col min="1555" max="1556" width="1.7109375" style="316" customWidth="1"/>
    <col min="1557" max="1792" width="12.5703125" style="316"/>
    <col min="1793" max="1793" width="7.140625" style="316" customWidth="1"/>
    <col min="1794" max="1794" width="14.7109375" style="316" customWidth="1"/>
    <col min="1795" max="1795" width="15.7109375" style="316" customWidth="1"/>
    <col min="1796" max="1797" width="1.7109375" style="316" customWidth="1"/>
    <col min="1798" max="1798" width="15.7109375" style="316" customWidth="1"/>
    <col min="1799" max="1800" width="1.7109375" style="316" customWidth="1"/>
    <col min="1801" max="1801" width="15.7109375" style="316" customWidth="1"/>
    <col min="1802" max="1803" width="1.7109375" style="316" customWidth="1"/>
    <col min="1804" max="1804" width="15.7109375" style="316" customWidth="1"/>
    <col min="1805" max="1806" width="1.7109375" style="316" customWidth="1"/>
    <col min="1807" max="1807" width="15.7109375" style="316" customWidth="1"/>
    <col min="1808" max="1809" width="1.7109375" style="316" customWidth="1"/>
    <col min="1810" max="1810" width="15.7109375" style="316" customWidth="1"/>
    <col min="1811" max="1812" width="1.7109375" style="316" customWidth="1"/>
    <col min="1813" max="2048" width="12.5703125" style="316"/>
    <col min="2049" max="2049" width="7.140625" style="316" customWidth="1"/>
    <col min="2050" max="2050" width="14.7109375" style="316" customWidth="1"/>
    <col min="2051" max="2051" width="15.7109375" style="316" customWidth="1"/>
    <col min="2052" max="2053" width="1.7109375" style="316" customWidth="1"/>
    <col min="2054" max="2054" width="15.7109375" style="316" customWidth="1"/>
    <col min="2055" max="2056" width="1.7109375" style="316" customWidth="1"/>
    <col min="2057" max="2057" width="15.7109375" style="316" customWidth="1"/>
    <col min="2058" max="2059" width="1.7109375" style="316" customWidth="1"/>
    <col min="2060" max="2060" width="15.7109375" style="316" customWidth="1"/>
    <col min="2061" max="2062" width="1.7109375" style="316" customWidth="1"/>
    <col min="2063" max="2063" width="15.7109375" style="316" customWidth="1"/>
    <col min="2064" max="2065" width="1.7109375" style="316" customWidth="1"/>
    <col min="2066" max="2066" width="15.7109375" style="316" customWidth="1"/>
    <col min="2067" max="2068" width="1.7109375" style="316" customWidth="1"/>
    <col min="2069" max="2304" width="12.5703125" style="316"/>
    <col min="2305" max="2305" width="7.140625" style="316" customWidth="1"/>
    <col min="2306" max="2306" width="14.7109375" style="316" customWidth="1"/>
    <col min="2307" max="2307" width="15.7109375" style="316" customWidth="1"/>
    <col min="2308" max="2309" width="1.7109375" style="316" customWidth="1"/>
    <col min="2310" max="2310" width="15.7109375" style="316" customWidth="1"/>
    <col min="2311" max="2312" width="1.7109375" style="316" customWidth="1"/>
    <col min="2313" max="2313" width="15.7109375" style="316" customWidth="1"/>
    <col min="2314" max="2315" width="1.7109375" style="316" customWidth="1"/>
    <col min="2316" max="2316" width="15.7109375" style="316" customWidth="1"/>
    <col min="2317" max="2318" width="1.7109375" style="316" customWidth="1"/>
    <col min="2319" max="2319" width="15.7109375" style="316" customWidth="1"/>
    <col min="2320" max="2321" width="1.7109375" style="316" customWidth="1"/>
    <col min="2322" max="2322" width="15.7109375" style="316" customWidth="1"/>
    <col min="2323" max="2324" width="1.7109375" style="316" customWidth="1"/>
    <col min="2325" max="2560" width="12.5703125" style="316"/>
    <col min="2561" max="2561" width="7.140625" style="316" customWidth="1"/>
    <col min="2562" max="2562" width="14.7109375" style="316" customWidth="1"/>
    <col min="2563" max="2563" width="15.7109375" style="316" customWidth="1"/>
    <col min="2564" max="2565" width="1.7109375" style="316" customWidth="1"/>
    <col min="2566" max="2566" width="15.7109375" style="316" customWidth="1"/>
    <col min="2567" max="2568" width="1.7109375" style="316" customWidth="1"/>
    <col min="2569" max="2569" width="15.7109375" style="316" customWidth="1"/>
    <col min="2570" max="2571" width="1.7109375" style="316" customWidth="1"/>
    <col min="2572" max="2572" width="15.7109375" style="316" customWidth="1"/>
    <col min="2573" max="2574" width="1.7109375" style="316" customWidth="1"/>
    <col min="2575" max="2575" width="15.7109375" style="316" customWidth="1"/>
    <col min="2576" max="2577" width="1.7109375" style="316" customWidth="1"/>
    <col min="2578" max="2578" width="15.7109375" style="316" customWidth="1"/>
    <col min="2579" max="2580" width="1.7109375" style="316" customWidth="1"/>
    <col min="2581" max="2816" width="12.5703125" style="316"/>
    <col min="2817" max="2817" width="7.140625" style="316" customWidth="1"/>
    <col min="2818" max="2818" width="14.7109375" style="316" customWidth="1"/>
    <col min="2819" max="2819" width="15.7109375" style="316" customWidth="1"/>
    <col min="2820" max="2821" width="1.7109375" style="316" customWidth="1"/>
    <col min="2822" max="2822" width="15.7109375" style="316" customWidth="1"/>
    <col min="2823" max="2824" width="1.7109375" style="316" customWidth="1"/>
    <col min="2825" max="2825" width="15.7109375" style="316" customWidth="1"/>
    <col min="2826" max="2827" width="1.7109375" style="316" customWidth="1"/>
    <col min="2828" max="2828" width="15.7109375" style="316" customWidth="1"/>
    <col min="2829" max="2830" width="1.7109375" style="316" customWidth="1"/>
    <col min="2831" max="2831" width="15.7109375" style="316" customWidth="1"/>
    <col min="2832" max="2833" width="1.7109375" style="316" customWidth="1"/>
    <col min="2834" max="2834" width="15.7109375" style="316" customWidth="1"/>
    <col min="2835" max="2836" width="1.7109375" style="316" customWidth="1"/>
    <col min="2837" max="3072" width="12.5703125" style="316"/>
    <col min="3073" max="3073" width="7.140625" style="316" customWidth="1"/>
    <col min="3074" max="3074" width="14.7109375" style="316" customWidth="1"/>
    <col min="3075" max="3075" width="15.7109375" style="316" customWidth="1"/>
    <col min="3076" max="3077" width="1.7109375" style="316" customWidth="1"/>
    <col min="3078" max="3078" width="15.7109375" style="316" customWidth="1"/>
    <col min="3079" max="3080" width="1.7109375" style="316" customWidth="1"/>
    <col min="3081" max="3081" width="15.7109375" style="316" customWidth="1"/>
    <col min="3082" max="3083" width="1.7109375" style="316" customWidth="1"/>
    <col min="3084" max="3084" width="15.7109375" style="316" customWidth="1"/>
    <col min="3085" max="3086" width="1.7109375" style="316" customWidth="1"/>
    <col min="3087" max="3087" width="15.7109375" style="316" customWidth="1"/>
    <col min="3088" max="3089" width="1.7109375" style="316" customWidth="1"/>
    <col min="3090" max="3090" width="15.7109375" style="316" customWidth="1"/>
    <col min="3091" max="3092" width="1.7109375" style="316" customWidth="1"/>
    <col min="3093" max="3328" width="12.5703125" style="316"/>
    <col min="3329" max="3329" width="7.140625" style="316" customWidth="1"/>
    <col min="3330" max="3330" width="14.7109375" style="316" customWidth="1"/>
    <col min="3331" max="3331" width="15.7109375" style="316" customWidth="1"/>
    <col min="3332" max="3333" width="1.7109375" style="316" customWidth="1"/>
    <col min="3334" max="3334" width="15.7109375" style="316" customWidth="1"/>
    <col min="3335" max="3336" width="1.7109375" style="316" customWidth="1"/>
    <col min="3337" max="3337" width="15.7109375" style="316" customWidth="1"/>
    <col min="3338" max="3339" width="1.7109375" style="316" customWidth="1"/>
    <col min="3340" max="3340" width="15.7109375" style="316" customWidth="1"/>
    <col min="3341" max="3342" width="1.7109375" style="316" customWidth="1"/>
    <col min="3343" max="3343" width="15.7109375" style="316" customWidth="1"/>
    <col min="3344" max="3345" width="1.7109375" style="316" customWidth="1"/>
    <col min="3346" max="3346" width="15.7109375" style="316" customWidth="1"/>
    <col min="3347" max="3348" width="1.7109375" style="316" customWidth="1"/>
    <col min="3349" max="3584" width="12.5703125" style="316"/>
    <col min="3585" max="3585" width="7.140625" style="316" customWidth="1"/>
    <col min="3586" max="3586" width="14.7109375" style="316" customWidth="1"/>
    <col min="3587" max="3587" width="15.7109375" style="316" customWidth="1"/>
    <col min="3588" max="3589" width="1.7109375" style="316" customWidth="1"/>
    <col min="3590" max="3590" width="15.7109375" style="316" customWidth="1"/>
    <col min="3591" max="3592" width="1.7109375" style="316" customWidth="1"/>
    <col min="3593" max="3593" width="15.7109375" style="316" customWidth="1"/>
    <col min="3594" max="3595" width="1.7109375" style="316" customWidth="1"/>
    <col min="3596" max="3596" width="15.7109375" style="316" customWidth="1"/>
    <col min="3597" max="3598" width="1.7109375" style="316" customWidth="1"/>
    <col min="3599" max="3599" width="15.7109375" style="316" customWidth="1"/>
    <col min="3600" max="3601" width="1.7109375" style="316" customWidth="1"/>
    <col min="3602" max="3602" width="15.7109375" style="316" customWidth="1"/>
    <col min="3603" max="3604" width="1.7109375" style="316" customWidth="1"/>
    <col min="3605" max="3840" width="12.5703125" style="316"/>
    <col min="3841" max="3841" width="7.140625" style="316" customWidth="1"/>
    <col min="3842" max="3842" width="14.7109375" style="316" customWidth="1"/>
    <col min="3843" max="3843" width="15.7109375" style="316" customWidth="1"/>
    <col min="3844" max="3845" width="1.7109375" style="316" customWidth="1"/>
    <col min="3846" max="3846" width="15.7109375" style="316" customWidth="1"/>
    <col min="3847" max="3848" width="1.7109375" style="316" customWidth="1"/>
    <col min="3849" max="3849" width="15.7109375" style="316" customWidth="1"/>
    <col min="3850" max="3851" width="1.7109375" style="316" customWidth="1"/>
    <col min="3852" max="3852" width="15.7109375" style="316" customWidth="1"/>
    <col min="3853" max="3854" width="1.7109375" style="316" customWidth="1"/>
    <col min="3855" max="3855" width="15.7109375" style="316" customWidth="1"/>
    <col min="3856" max="3857" width="1.7109375" style="316" customWidth="1"/>
    <col min="3858" max="3858" width="15.7109375" style="316" customWidth="1"/>
    <col min="3859" max="3860" width="1.7109375" style="316" customWidth="1"/>
    <col min="3861" max="4096" width="12.5703125" style="316"/>
    <col min="4097" max="4097" width="7.140625" style="316" customWidth="1"/>
    <col min="4098" max="4098" width="14.7109375" style="316" customWidth="1"/>
    <col min="4099" max="4099" width="15.7109375" style="316" customWidth="1"/>
    <col min="4100" max="4101" width="1.7109375" style="316" customWidth="1"/>
    <col min="4102" max="4102" width="15.7109375" style="316" customWidth="1"/>
    <col min="4103" max="4104" width="1.7109375" style="316" customWidth="1"/>
    <col min="4105" max="4105" width="15.7109375" style="316" customWidth="1"/>
    <col min="4106" max="4107" width="1.7109375" style="316" customWidth="1"/>
    <col min="4108" max="4108" width="15.7109375" style="316" customWidth="1"/>
    <col min="4109" max="4110" width="1.7109375" style="316" customWidth="1"/>
    <col min="4111" max="4111" width="15.7109375" style="316" customWidth="1"/>
    <col min="4112" max="4113" width="1.7109375" style="316" customWidth="1"/>
    <col min="4114" max="4114" width="15.7109375" style="316" customWidth="1"/>
    <col min="4115" max="4116" width="1.7109375" style="316" customWidth="1"/>
    <col min="4117" max="4352" width="12.5703125" style="316"/>
    <col min="4353" max="4353" width="7.140625" style="316" customWidth="1"/>
    <col min="4354" max="4354" width="14.7109375" style="316" customWidth="1"/>
    <col min="4355" max="4355" width="15.7109375" style="316" customWidth="1"/>
    <col min="4356" max="4357" width="1.7109375" style="316" customWidth="1"/>
    <col min="4358" max="4358" width="15.7109375" style="316" customWidth="1"/>
    <col min="4359" max="4360" width="1.7109375" style="316" customWidth="1"/>
    <col min="4361" max="4361" width="15.7109375" style="316" customWidth="1"/>
    <col min="4362" max="4363" width="1.7109375" style="316" customWidth="1"/>
    <col min="4364" max="4364" width="15.7109375" style="316" customWidth="1"/>
    <col min="4365" max="4366" width="1.7109375" style="316" customWidth="1"/>
    <col min="4367" max="4367" width="15.7109375" style="316" customWidth="1"/>
    <col min="4368" max="4369" width="1.7109375" style="316" customWidth="1"/>
    <col min="4370" max="4370" width="15.7109375" style="316" customWidth="1"/>
    <col min="4371" max="4372" width="1.7109375" style="316" customWidth="1"/>
    <col min="4373" max="4608" width="12.5703125" style="316"/>
    <col min="4609" max="4609" width="7.140625" style="316" customWidth="1"/>
    <col min="4610" max="4610" width="14.7109375" style="316" customWidth="1"/>
    <col min="4611" max="4611" width="15.7109375" style="316" customWidth="1"/>
    <col min="4612" max="4613" width="1.7109375" style="316" customWidth="1"/>
    <col min="4614" max="4614" width="15.7109375" style="316" customWidth="1"/>
    <col min="4615" max="4616" width="1.7109375" style="316" customWidth="1"/>
    <col min="4617" max="4617" width="15.7109375" style="316" customWidth="1"/>
    <col min="4618" max="4619" width="1.7109375" style="316" customWidth="1"/>
    <col min="4620" max="4620" width="15.7109375" style="316" customWidth="1"/>
    <col min="4621" max="4622" width="1.7109375" style="316" customWidth="1"/>
    <col min="4623" max="4623" width="15.7109375" style="316" customWidth="1"/>
    <col min="4624" max="4625" width="1.7109375" style="316" customWidth="1"/>
    <col min="4626" max="4626" width="15.7109375" style="316" customWidth="1"/>
    <col min="4627" max="4628" width="1.7109375" style="316" customWidth="1"/>
    <col min="4629" max="4864" width="12.5703125" style="316"/>
    <col min="4865" max="4865" width="7.140625" style="316" customWidth="1"/>
    <col min="4866" max="4866" width="14.7109375" style="316" customWidth="1"/>
    <col min="4867" max="4867" width="15.7109375" style="316" customWidth="1"/>
    <col min="4868" max="4869" width="1.7109375" style="316" customWidth="1"/>
    <col min="4870" max="4870" width="15.7109375" style="316" customWidth="1"/>
    <col min="4871" max="4872" width="1.7109375" style="316" customWidth="1"/>
    <col min="4873" max="4873" width="15.7109375" style="316" customWidth="1"/>
    <col min="4874" max="4875" width="1.7109375" style="316" customWidth="1"/>
    <col min="4876" max="4876" width="15.7109375" style="316" customWidth="1"/>
    <col min="4877" max="4878" width="1.7109375" style="316" customWidth="1"/>
    <col min="4879" max="4879" width="15.7109375" style="316" customWidth="1"/>
    <col min="4880" max="4881" width="1.7109375" style="316" customWidth="1"/>
    <col min="4882" max="4882" width="15.7109375" style="316" customWidth="1"/>
    <col min="4883" max="4884" width="1.7109375" style="316" customWidth="1"/>
    <col min="4885" max="5120" width="12.5703125" style="316"/>
    <col min="5121" max="5121" width="7.140625" style="316" customWidth="1"/>
    <col min="5122" max="5122" width="14.7109375" style="316" customWidth="1"/>
    <col min="5123" max="5123" width="15.7109375" style="316" customWidth="1"/>
    <col min="5124" max="5125" width="1.7109375" style="316" customWidth="1"/>
    <col min="5126" max="5126" width="15.7109375" style="316" customWidth="1"/>
    <col min="5127" max="5128" width="1.7109375" style="316" customWidth="1"/>
    <col min="5129" max="5129" width="15.7109375" style="316" customWidth="1"/>
    <col min="5130" max="5131" width="1.7109375" style="316" customWidth="1"/>
    <col min="5132" max="5132" width="15.7109375" style="316" customWidth="1"/>
    <col min="5133" max="5134" width="1.7109375" style="316" customWidth="1"/>
    <col min="5135" max="5135" width="15.7109375" style="316" customWidth="1"/>
    <col min="5136" max="5137" width="1.7109375" style="316" customWidth="1"/>
    <col min="5138" max="5138" width="15.7109375" style="316" customWidth="1"/>
    <col min="5139" max="5140" width="1.7109375" style="316" customWidth="1"/>
    <col min="5141" max="5376" width="12.5703125" style="316"/>
    <col min="5377" max="5377" width="7.140625" style="316" customWidth="1"/>
    <col min="5378" max="5378" width="14.7109375" style="316" customWidth="1"/>
    <col min="5379" max="5379" width="15.7109375" style="316" customWidth="1"/>
    <col min="5380" max="5381" width="1.7109375" style="316" customWidth="1"/>
    <col min="5382" max="5382" width="15.7109375" style="316" customWidth="1"/>
    <col min="5383" max="5384" width="1.7109375" style="316" customWidth="1"/>
    <col min="5385" max="5385" width="15.7109375" style="316" customWidth="1"/>
    <col min="5386" max="5387" width="1.7109375" style="316" customWidth="1"/>
    <col min="5388" max="5388" width="15.7109375" style="316" customWidth="1"/>
    <col min="5389" max="5390" width="1.7109375" style="316" customWidth="1"/>
    <col min="5391" max="5391" width="15.7109375" style="316" customWidth="1"/>
    <col min="5392" max="5393" width="1.7109375" style="316" customWidth="1"/>
    <col min="5394" max="5394" width="15.7109375" style="316" customWidth="1"/>
    <col min="5395" max="5396" width="1.7109375" style="316" customWidth="1"/>
    <col min="5397" max="5632" width="12.5703125" style="316"/>
    <col min="5633" max="5633" width="7.140625" style="316" customWidth="1"/>
    <col min="5634" max="5634" width="14.7109375" style="316" customWidth="1"/>
    <col min="5635" max="5635" width="15.7109375" style="316" customWidth="1"/>
    <col min="5636" max="5637" width="1.7109375" style="316" customWidth="1"/>
    <col min="5638" max="5638" width="15.7109375" style="316" customWidth="1"/>
    <col min="5639" max="5640" width="1.7109375" style="316" customWidth="1"/>
    <col min="5641" max="5641" width="15.7109375" style="316" customWidth="1"/>
    <col min="5642" max="5643" width="1.7109375" style="316" customWidth="1"/>
    <col min="5644" max="5644" width="15.7109375" style="316" customWidth="1"/>
    <col min="5645" max="5646" width="1.7109375" style="316" customWidth="1"/>
    <col min="5647" max="5647" width="15.7109375" style="316" customWidth="1"/>
    <col min="5648" max="5649" width="1.7109375" style="316" customWidth="1"/>
    <col min="5650" max="5650" width="15.7109375" style="316" customWidth="1"/>
    <col min="5651" max="5652" width="1.7109375" style="316" customWidth="1"/>
    <col min="5653" max="5888" width="12.5703125" style="316"/>
    <col min="5889" max="5889" width="7.140625" style="316" customWidth="1"/>
    <col min="5890" max="5890" width="14.7109375" style="316" customWidth="1"/>
    <col min="5891" max="5891" width="15.7109375" style="316" customWidth="1"/>
    <col min="5892" max="5893" width="1.7109375" style="316" customWidth="1"/>
    <col min="5894" max="5894" width="15.7109375" style="316" customWidth="1"/>
    <col min="5895" max="5896" width="1.7109375" style="316" customWidth="1"/>
    <col min="5897" max="5897" width="15.7109375" style="316" customWidth="1"/>
    <col min="5898" max="5899" width="1.7109375" style="316" customWidth="1"/>
    <col min="5900" max="5900" width="15.7109375" style="316" customWidth="1"/>
    <col min="5901" max="5902" width="1.7109375" style="316" customWidth="1"/>
    <col min="5903" max="5903" width="15.7109375" style="316" customWidth="1"/>
    <col min="5904" max="5905" width="1.7109375" style="316" customWidth="1"/>
    <col min="5906" max="5906" width="15.7109375" style="316" customWidth="1"/>
    <col min="5907" max="5908" width="1.7109375" style="316" customWidth="1"/>
    <col min="5909" max="6144" width="12.5703125" style="316"/>
    <col min="6145" max="6145" width="7.140625" style="316" customWidth="1"/>
    <col min="6146" max="6146" width="14.7109375" style="316" customWidth="1"/>
    <col min="6147" max="6147" width="15.7109375" style="316" customWidth="1"/>
    <col min="6148" max="6149" width="1.7109375" style="316" customWidth="1"/>
    <col min="6150" max="6150" width="15.7109375" style="316" customWidth="1"/>
    <col min="6151" max="6152" width="1.7109375" style="316" customWidth="1"/>
    <col min="6153" max="6153" width="15.7109375" style="316" customWidth="1"/>
    <col min="6154" max="6155" width="1.7109375" style="316" customWidth="1"/>
    <col min="6156" max="6156" width="15.7109375" style="316" customWidth="1"/>
    <col min="6157" max="6158" width="1.7109375" style="316" customWidth="1"/>
    <col min="6159" max="6159" width="15.7109375" style="316" customWidth="1"/>
    <col min="6160" max="6161" width="1.7109375" style="316" customWidth="1"/>
    <col min="6162" max="6162" width="15.7109375" style="316" customWidth="1"/>
    <col min="6163" max="6164" width="1.7109375" style="316" customWidth="1"/>
    <col min="6165" max="6400" width="12.5703125" style="316"/>
    <col min="6401" max="6401" width="7.140625" style="316" customWidth="1"/>
    <col min="6402" max="6402" width="14.7109375" style="316" customWidth="1"/>
    <col min="6403" max="6403" width="15.7109375" style="316" customWidth="1"/>
    <col min="6404" max="6405" width="1.7109375" style="316" customWidth="1"/>
    <col min="6406" max="6406" width="15.7109375" style="316" customWidth="1"/>
    <col min="6407" max="6408" width="1.7109375" style="316" customWidth="1"/>
    <col min="6409" max="6409" width="15.7109375" style="316" customWidth="1"/>
    <col min="6410" max="6411" width="1.7109375" style="316" customWidth="1"/>
    <col min="6412" max="6412" width="15.7109375" style="316" customWidth="1"/>
    <col min="6413" max="6414" width="1.7109375" style="316" customWidth="1"/>
    <col min="6415" max="6415" width="15.7109375" style="316" customWidth="1"/>
    <col min="6416" max="6417" width="1.7109375" style="316" customWidth="1"/>
    <col min="6418" max="6418" width="15.7109375" style="316" customWidth="1"/>
    <col min="6419" max="6420" width="1.7109375" style="316" customWidth="1"/>
    <col min="6421" max="6656" width="12.5703125" style="316"/>
    <col min="6657" max="6657" width="7.140625" style="316" customWidth="1"/>
    <col min="6658" max="6658" width="14.7109375" style="316" customWidth="1"/>
    <col min="6659" max="6659" width="15.7109375" style="316" customWidth="1"/>
    <col min="6660" max="6661" width="1.7109375" style="316" customWidth="1"/>
    <col min="6662" max="6662" width="15.7109375" style="316" customWidth="1"/>
    <col min="6663" max="6664" width="1.7109375" style="316" customWidth="1"/>
    <col min="6665" max="6665" width="15.7109375" style="316" customWidth="1"/>
    <col min="6666" max="6667" width="1.7109375" style="316" customWidth="1"/>
    <col min="6668" max="6668" width="15.7109375" style="316" customWidth="1"/>
    <col min="6669" max="6670" width="1.7109375" style="316" customWidth="1"/>
    <col min="6671" max="6671" width="15.7109375" style="316" customWidth="1"/>
    <col min="6672" max="6673" width="1.7109375" style="316" customWidth="1"/>
    <col min="6674" max="6674" width="15.7109375" style="316" customWidth="1"/>
    <col min="6675" max="6676" width="1.7109375" style="316" customWidth="1"/>
    <col min="6677" max="6912" width="12.5703125" style="316"/>
    <col min="6913" max="6913" width="7.140625" style="316" customWidth="1"/>
    <col min="6914" max="6914" width="14.7109375" style="316" customWidth="1"/>
    <col min="6915" max="6915" width="15.7109375" style="316" customWidth="1"/>
    <col min="6916" max="6917" width="1.7109375" style="316" customWidth="1"/>
    <col min="6918" max="6918" width="15.7109375" style="316" customWidth="1"/>
    <col min="6919" max="6920" width="1.7109375" style="316" customWidth="1"/>
    <col min="6921" max="6921" width="15.7109375" style="316" customWidth="1"/>
    <col min="6922" max="6923" width="1.7109375" style="316" customWidth="1"/>
    <col min="6924" max="6924" width="15.7109375" style="316" customWidth="1"/>
    <col min="6925" max="6926" width="1.7109375" style="316" customWidth="1"/>
    <col min="6927" max="6927" width="15.7109375" style="316" customWidth="1"/>
    <col min="6928" max="6929" width="1.7109375" style="316" customWidth="1"/>
    <col min="6930" max="6930" width="15.7109375" style="316" customWidth="1"/>
    <col min="6931" max="6932" width="1.7109375" style="316" customWidth="1"/>
    <col min="6933" max="7168" width="12.5703125" style="316"/>
    <col min="7169" max="7169" width="7.140625" style="316" customWidth="1"/>
    <col min="7170" max="7170" width="14.7109375" style="316" customWidth="1"/>
    <col min="7171" max="7171" width="15.7109375" style="316" customWidth="1"/>
    <col min="7172" max="7173" width="1.7109375" style="316" customWidth="1"/>
    <col min="7174" max="7174" width="15.7109375" style="316" customWidth="1"/>
    <col min="7175" max="7176" width="1.7109375" style="316" customWidth="1"/>
    <col min="7177" max="7177" width="15.7109375" style="316" customWidth="1"/>
    <col min="7178" max="7179" width="1.7109375" style="316" customWidth="1"/>
    <col min="7180" max="7180" width="15.7109375" style="316" customWidth="1"/>
    <col min="7181" max="7182" width="1.7109375" style="316" customWidth="1"/>
    <col min="7183" max="7183" width="15.7109375" style="316" customWidth="1"/>
    <col min="7184" max="7185" width="1.7109375" style="316" customWidth="1"/>
    <col min="7186" max="7186" width="15.7109375" style="316" customWidth="1"/>
    <col min="7187" max="7188" width="1.7109375" style="316" customWidth="1"/>
    <col min="7189" max="7424" width="12.5703125" style="316"/>
    <col min="7425" max="7425" width="7.140625" style="316" customWidth="1"/>
    <col min="7426" max="7426" width="14.7109375" style="316" customWidth="1"/>
    <col min="7427" max="7427" width="15.7109375" style="316" customWidth="1"/>
    <col min="7428" max="7429" width="1.7109375" style="316" customWidth="1"/>
    <col min="7430" max="7430" width="15.7109375" style="316" customWidth="1"/>
    <col min="7431" max="7432" width="1.7109375" style="316" customWidth="1"/>
    <col min="7433" max="7433" width="15.7109375" style="316" customWidth="1"/>
    <col min="7434" max="7435" width="1.7109375" style="316" customWidth="1"/>
    <col min="7436" max="7436" width="15.7109375" style="316" customWidth="1"/>
    <col min="7437" max="7438" width="1.7109375" style="316" customWidth="1"/>
    <col min="7439" max="7439" width="15.7109375" style="316" customWidth="1"/>
    <col min="7440" max="7441" width="1.7109375" style="316" customWidth="1"/>
    <col min="7442" max="7442" width="15.7109375" style="316" customWidth="1"/>
    <col min="7443" max="7444" width="1.7109375" style="316" customWidth="1"/>
    <col min="7445" max="7680" width="12.5703125" style="316"/>
    <col min="7681" max="7681" width="7.140625" style="316" customWidth="1"/>
    <col min="7682" max="7682" width="14.7109375" style="316" customWidth="1"/>
    <col min="7683" max="7683" width="15.7109375" style="316" customWidth="1"/>
    <col min="7684" max="7685" width="1.7109375" style="316" customWidth="1"/>
    <col min="7686" max="7686" width="15.7109375" style="316" customWidth="1"/>
    <col min="7687" max="7688" width="1.7109375" style="316" customWidth="1"/>
    <col min="7689" max="7689" width="15.7109375" style="316" customWidth="1"/>
    <col min="7690" max="7691" width="1.7109375" style="316" customWidth="1"/>
    <col min="7692" max="7692" width="15.7109375" style="316" customWidth="1"/>
    <col min="7693" max="7694" width="1.7109375" style="316" customWidth="1"/>
    <col min="7695" max="7695" width="15.7109375" style="316" customWidth="1"/>
    <col min="7696" max="7697" width="1.7109375" style="316" customWidth="1"/>
    <col min="7698" max="7698" width="15.7109375" style="316" customWidth="1"/>
    <col min="7699" max="7700" width="1.7109375" style="316" customWidth="1"/>
    <col min="7701" max="7936" width="12.5703125" style="316"/>
    <col min="7937" max="7937" width="7.140625" style="316" customWidth="1"/>
    <col min="7938" max="7938" width="14.7109375" style="316" customWidth="1"/>
    <col min="7939" max="7939" width="15.7109375" style="316" customWidth="1"/>
    <col min="7940" max="7941" width="1.7109375" style="316" customWidth="1"/>
    <col min="7942" max="7942" width="15.7109375" style="316" customWidth="1"/>
    <col min="7943" max="7944" width="1.7109375" style="316" customWidth="1"/>
    <col min="7945" max="7945" width="15.7109375" style="316" customWidth="1"/>
    <col min="7946" max="7947" width="1.7109375" style="316" customWidth="1"/>
    <col min="7948" max="7948" width="15.7109375" style="316" customWidth="1"/>
    <col min="7949" max="7950" width="1.7109375" style="316" customWidth="1"/>
    <col min="7951" max="7951" width="15.7109375" style="316" customWidth="1"/>
    <col min="7952" max="7953" width="1.7109375" style="316" customWidth="1"/>
    <col min="7954" max="7954" width="15.7109375" style="316" customWidth="1"/>
    <col min="7955" max="7956" width="1.7109375" style="316" customWidth="1"/>
    <col min="7957" max="8192" width="12.5703125" style="316"/>
    <col min="8193" max="8193" width="7.140625" style="316" customWidth="1"/>
    <col min="8194" max="8194" width="14.7109375" style="316" customWidth="1"/>
    <col min="8195" max="8195" width="15.7109375" style="316" customWidth="1"/>
    <col min="8196" max="8197" width="1.7109375" style="316" customWidth="1"/>
    <col min="8198" max="8198" width="15.7109375" style="316" customWidth="1"/>
    <col min="8199" max="8200" width="1.7109375" style="316" customWidth="1"/>
    <col min="8201" max="8201" width="15.7109375" style="316" customWidth="1"/>
    <col min="8202" max="8203" width="1.7109375" style="316" customWidth="1"/>
    <col min="8204" max="8204" width="15.7109375" style="316" customWidth="1"/>
    <col min="8205" max="8206" width="1.7109375" style="316" customWidth="1"/>
    <col min="8207" max="8207" width="15.7109375" style="316" customWidth="1"/>
    <col min="8208" max="8209" width="1.7109375" style="316" customWidth="1"/>
    <col min="8210" max="8210" width="15.7109375" style="316" customWidth="1"/>
    <col min="8211" max="8212" width="1.7109375" style="316" customWidth="1"/>
    <col min="8213" max="8448" width="12.5703125" style="316"/>
    <col min="8449" max="8449" width="7.140625" style="316" customWidth="1"/>
    <col min="8450" max="8450" width="14.7109375" style="316" customWidth="1"/>
    <col min="8451" max="8451" width="15.7109375" style="316" customWidth="1"/>
    <col min="8452" max="8453" width="1.7109375" style="316" customWidth="1"/>
    <col min="8454" max="8454" width="15.7109375" style="316" customWidth="1"/>
    <col min="8455" max="8456" width="1.7109375" style="316" customWidth="1"/>
    <col min="8457" max="8457" width="15.7109375" style="316" customWidth="1"/>
    <col min="8458" max="8459" width="1.7109375" style="316" customWidth="1"/>
    <col min="8460" max="8460" width="15.7109375" style="316" customWidth="1"/>
    <col min="8461" max="8462" width="1.7109375" style="316" customWidth="1"/>
    <col min="8463" max="8463" width="15.7109375" style="316" customWidth="1"/>
    <col min="8464" max="8465" width="1.7109375" style="316" customWidth="1"/>
    <col min="8466" max="8466" width="15.7109375" style="316" customWidth="1"/>
    <col min="8467" max="8468" width="1.7109375" style="316" customWidth="1"/>
    <col min="8469" max="8704" width="12.5703125" style="316"/>
    <col min="8705" max="8705" width="7.140625" style="316" customWidth="1"/>
    <col min="8706" max="8706" width="14.7109375" style="316" customWidth="1"/>
    <col min="8707" max="8707" width="15.7109375" style="316" customWidth="1"/>
    <col min="8708" max="8709" width="1.7109375" style="316" customWidth="1"/>
    <col min="8710" max="8710" width="15.7109375" style="316" customWidth="1"/>
    <col min="8711" max="8712" width="1.7109375" style="316" customWidth="1"/>
    <col min="8713" max="8713" width="15.7109375" style="316" customWidth="1"/>
    <col min="8714" max="8715" width="1.7109375" style="316" customWidth="1"/>
    <col min="8716" max="8716" width="15.7109375" style="316" customWidth="1"/>
    <col min="8717" max="8718" width="1.7109375" style="316" customWidth="1"/>
    <col min="8719" max="8719" width="15.7109375" style="316" customWidth="1"/>
    <col min="8720" max="8721" width="1.7109375" style="316" customWidth="1"/>
    <col min="8722" max="8722" width="15.7109375" style="316" customWidth="1"/>
    <col min="8723" max="8724" width="1.7109375" style="316" customWidth="1"/>
    <col min="8725" max="8960" width="12.5703125" style="316"/>
    <col min="8961" max="8961" width="7.140625" style="316" customWidth="1"/>
    <col min="8962" max="8962" width="14.7109375" style="316" customWidth="1"/>
    <col min="8963" max="8963" width="15.7109375" style="316" customWidth="1"/>
    <col min="8964" max="8965" width="1.7109375" style="316" customWidth="1"/>
    <col min="8966" max="8966" width="15.7109375" style="316" customWidth="1"/>
    <col min="8967" max="8968" width="1.7109375" style="316" customWidth="1"/>
    <col min="8969" max="8969" width="15.7109375" style="316" customWidth="1"/>
    <col min="8970" max="8971" width="1.7109375" style="316" customWidth="1"/>
    <col min="8972" max="8972" width="15.7109375" style="316" customWidth="1"/>
    <col min="8973" max="8974" width="1.7109375" style="316" customWidth="1"/>
    <col min="8975" max="8975" width="15.7109375" style="316" customWidth="1"/>
    <col min="8976" max="8977" width="1.7109375" style="316" customWidth="1"/>
    <col min="8978" max="8978" width="15.7109375" style="316" customWidth="1"/>
    <col min="8979" max="8980" width="1.7109375" style="316" customWidth="1"/>
    <col min="8981" max="9216" width="12.5703125" style="316"/>
    <col min="9217" max="9217" width="7.140625" style="316" customWidth="1"/>
    <col min="9218" max="9218" width="14.7109375" style="316" customWidth="1"/>
    <col min="9219" max="9219" width="15.7109375" style="316" customWidth="1"/>
    <col min="9220" max="9221" width="1.7109375" style="316" customWidth="1"/>
    <col min="9222" max="9222" width="15.7109375" style="316" customWidth="1"/>
    <col min="9223" max="9224" width="1.7109375" style="316" customWidth="1"/>
    <col min="9225" max="9225" width="15.7109375" style="316" customWidth="1"/>
    <col min="9226" max="9227" width="1.7109375" style="316" customWidth="1"/>
    <col min="9228" max="9228" width="15.7109375" style="316" customWidth="1"/>
    <col min="9229" max="9230" width="1.7109375" style="316" customWidth="1"/>
    <col min="9231" max="9231" width="15.7109375" style="316" customWidth="1"/>
    <col min="9232" max="9233" width="1.7109375" style="316" customWidth="1"/>
    <col min="9234" max="9234" width="15.7109375" style="316" customWidth="1"/>
    <col min="9235" max="9236" width="1.7109375" style="316" customWidth="1"/>
    <col min="9237" max="9472" width="12.5703125" style="316"/>
    <col min="9473" max="9473" width="7.140625" style="316" customWidth="1"/>
    <col min="9474" max="9474" width="14.7109375" style="316" customWidth="1"/>
    <col min="9475" max="9475" width="15.7109375" style="316" customWidth="1"/>
    <col min="9476" max="9477" width="1.7109375" style="316" customWidth="1"/>
    <col min="9478" max="9478" width="15.7109375" style="316" customWidth="1"/>
    <col min="9479" max="9480" width="1.7109375" style="316" customWidth="1"/>
    <col min="9481" max="9481" width="15.7109375" style="316" customWidth="1"/>
    <col min="9482" max="9483" width="1.7109375" style="316" customWidth="1"/>
    <col min="9484" max="9484" width="15.7109375" style="316" customWidth="1"/>
    <col min="9485" max="9486" width="1.7109375" style="316" customWidth="1"/>
    <col min="9487" max="9487" width="15.7109375" style="316" customWidth="1"/>
    <col min="9488" max="9489" width="1.7109375" style="316" customWidth="1"/>
    <col min="9490" max="9490" width="15.7109375" style="316" customWidth="1"/>
    <col min="9491" max="9492" width="1.7109375" style="316" customWidth="1"/>
    <col min="9493" max="9728" width="12.5703125" style="316"/>
    <col min="9729" max="9729" width="7.140625" style="316" customWidth="1"/>
    <col min="9730" max="9730" width="14.7109375" style="316" customWidth="1"/>
    <col min="9731" max="9731" width="15.7109375" style="316" customWidth="1"/>
    <col min="9732" max="9733" width="1.7109375" style="316" customWidth="1"/>
    <col min="9734" max="9734" width="15.7109375" style="316" customWidth="1"/>
    <col min="9735" max="9736" width="1.7109375" style="316" customWidth="1"/>
    <col min="9737" max="9737" width="15.7109375" style="316" customWidth="1"/>
    <col min="9738" max="9739" width="1.7109375" style="316" customWidth="1"/>
    <col min="9740" max="9740" width="15.7109375" style="316" customWidth="1"/>
    <col min="9741" max="9742" width="1.7109375" style="316" customWidth="1"/>
    <col min="9743" max="9743" width="15.7109375" style="316" customWidth="1"/>
    <col min="9744" max="9745" width="1.7109375" style="316" customWidth="1"/>
    <col min="9746" max="9746" width="15.7109375" style="316" customWidth="1"/>
    <col min="9747" max="9748" width="1.7109375" style="316" customWidth="1"/>
    <col min="9749" max="9984" width="12.5703125" style="316"/>
    <col min="9985" max="9985" width="7.140625" style="316" customWidth="1"/>
    <col min="9986" max="9986" width="14.7109375" style="316" customWidth="1"/>
    <col min="9987" max="9987" width="15.7109375" style="316" customWidth="1"/>
    <col min="9988" max="9989" width="1.7109375" style="316" customWidth="1"/>
    <col min="9990" max="9990" width="15.7109375" style="316" customWidth="1"/>
    <col min="9991" max="9992" width="1.7109375" style="316" customWidth="1"/>
    <col min="9993" max="9993" width="15.7109375" style="316" customWidth="1"/>
    <col min="9994" max="9995" width="1.7109375" style="316" customWidth="1"/>
    <col min="9996" max="9996" width="15.7109375" style="316" customWidth="1"/>
    <col min="9997" max="9998" width="1.7109375" style="316" customWidth="1"/>
    <col min="9999" max="9999" width="15.7109375" style="316" customWidth="1"/>
    <col min="10000" max="10001" width="1.7109375" style="316" customWidth="1"/>
    <col min="10002" max="10002" width="15.7109375" style="316" customWidth="1"/>
    <col min="10003" max="10004" width="1.7109375" style="316" customWidth="1"/>
    <col min="10005" max="10240" width="12.5703125" style="316"/>
    <col min="10241" max="10241" width="7.140625" style="316" customWidth="1"/>
    <col min="10242" max="10242" width="14.7109375" style="316" customWidth="1"/>
    <col min="10243" max="10243" width="15.7109375" style="316" customWidth="1"/>
    <col min="10244" max="10245" width="1.7109375" style="316" customWidth="1"/>
    <col min="10246" max="10246" width="15.7109375" style="316" customWidth="1"/>
    <col min="10247" max="10248" width="1.7109375" style="316" customWidth="1"/>
    <col min="10249" max="10249" width="15.7109375" style="316" customWidth="1"/>
    <col min="10250" max="10251" width="1.7109375" style="316" customWidth="1"/>
    <col min="10252" max="10252" width="15.7109375" style="316" customWidth="1"/>
    <col min="10253" max="10254" width="1.7109375" style="316" customWidth="1"/>
    <col min="10255" max="10255" width="15.7109375" style="316" customWidth="1"/>
    <col min="10256" max="10257" width="1.7109375" style="316" customWidth="1"/>
    <col min="10258" max="10258" width="15.7109375" style="316" customWidth="1"/>
    <col min="10259" max="10260" width="1.7109375" style="316" customWidth="1"/>
    <col min="10261" max="10496" width="12.5703125" style="316"/>
    <col min="10497" max="10497" width="7.140625" style="316" customWidth="1"/>
    <col min="10498" max="10498" width="14.7109375" style="316" customWidth="1"/>
    <col min="10499" max="10499" width="15.7109375" style="316" customWidth="1"/>
    <col min="10500" max="10501" width="1.7109375" style="316" customWidth="1"/>
    <col min="10502" max="10502" width="15.7109375" style="316" customWidth="1"/>
    <col min="10503" max="10504" width="1.7109375" style="316" customWidth="1"/>
    <col min="10505" max="10505" width="15.7109375" style="316" customWidth="1"/>
    <col min="10506" max="10507" width="1.7109375" style="316" customWidth="1"/>
    <col min="10508" max="10508" width="15.7109375" style="316" customWidth="1"/>
    <col min="10509" max="10510" width="1.7109375" style="316" customWidth="1"/>
    <col min="10511" max="10511" width="15.7109375" style="316" customWidth="1"/>
    <col min="10512" max="10513" width="1.7109375" style="316" customWidth="1"/>
    <col min="10514" max="10514" width="15.7109375" style="316" customWidth="1"/>
    <col min="10515" max="10516" width="1.7109375" style="316" customWidth="1"/>
    <col min="10517" max="10752" width="12.5703125" style="316"/>
    <col min="10753" max="10753" width="7.140625" style="316" customWidth="1"/>
    <col min="10754" max="10754" width="14.7109375" style="316" customWidth="1"/>
    <col min="10755" max="10755" width="15.7109375" style="316" customWidth="1"/>
    <col min="10756" max="10757" width="1.7109375" style="316" customWidth="1"/>
    <col min="10758" max="10758" width="15.7109375" style="316" customWidth="1"/>
    <col min="10759" max="10760" width="1.7109375" style="316" customWidth="1"/>
    <col min="10761" max="10761" width="15.7109375" style="316" customWidth="1"/>
    <col min="10762" max="10763" width="1.7109375" style="316" customWidth="1"/>
    <col min="10764" max="10764" width="15.7109375" style="316" customWidth="1"/>
    <col min="10765" max="10766" width="1.7109375" style="316" customWidth="1"/>
    <col min="10767" max="10767" width="15.7109375" style="316" customWidth="1"/>
    <col min="10768" max="10769" width="1.7109375" style="316" customWidth="1"/>
    <col min="10770" max="10770" width="15.7109375" style="316" customWidth="1"/>
    <col min="10771" max="10772" width="1.7109375" style="316" customWidth="1"/>
    <col min="10773" max="11008" width="12.5703125" style="316"/>
    <col min="11009" max="11009" width="7.140625" style="316" customWidth="1"/>
    <col min="11010" max="11010" width="14.7109375" style="316" customWidth="1"/>
    <col min="11011" max="11011" width="15.7109375" style="316" customWidth="1"/>
    <col min="11012" max="11013" width="1.7109375" style="316" customWidth="1"/>
    <col min="11014" max="11014" width="15.7109375" style="316" customWidth="1"/>
    <col min="11015" max="11016" width="1.7109375" style="316" customWidth="1"/>
    <col min="11017" max="11017" width="15.7109375" style="316" customWidth="1"/>
    <col min="11018" max="11019" width="1.7109375" style="316" customWidth="1"/>
    <col min="11020" max="11020" width="15.7109375" style="316" customWidth="1"/>
    <col min="11021" max="11022" width="1.7109375" style="316" customWidth="1"/>
    <col min="11023" max="11023" width="15.7109375" style="316" customWidth="1"/>
    <col min="11024" max="11025" width="1.7109375" style="316" customWidth="1"/>
    <col min="11026" max="11026" width="15.7109375" style="316" customWidth="1"/>
    <col min="11027" max="11028" width="1.7109375" style="316" customWidth="1"/>
    <col min="11029" max="11264" width="12.5703125" style="316"/>
    <col min="11265" max="11265" width="7.140625" style="316" customWidth="1"/>
    <col min="11266" max="11266" width="14.7109375" style="316" customWidth="1"/>
    <col min="11267" max="11267" width="15.7109375" style="316" customWidth="1"/>
    <col min="11268" max="11269" width="1.7109375" style="316" customWidth="1"/>
    <col min="11270" max="11270" width="15.7109375" style="316" customWidth="1"/>
    <col min="11271" max="11272" width="1.7109375" style="316" customWidth="1"/>
    <col min="11273" max="11273" width="15.7109375" style="316" customWidth="1"/>
    <col min="11274" max="11275" width="1.7109375" style="316" customWidth="1"/>
    <col min="11276" max="11276" width="15.7109375" style="316" customWidth="1"/>
    <col min="11277" max="11278" width="1.7109375" style="316" customWidth="1"/>
    <col min="11279" max="11279" width="15.7109375" style="316" customWidth="1"/>
    <col min="11280" max="11281" width="1.7109375" style="316" customWidth="1"/>
    <col min="11282" max="11282" width="15.7109375" style="316" customWidth="1"/>
    <col min="11283" max="11284" width="1.7109375" style="316" customWidth="1"/>
    <col min="11285" max="11520" width="12.5703125" style="316"/>
    <col min="11521" max="11521" width="7.140625" style="316" customWidth="1"/>
    <col min="11522" max="11522" width="14.7109375" style="316" customWidth="1"/>
    <col min="11523" max="11523" width="15.7109375" style="316" customWidth="1"/>
    <col min="11524" max="11525" width="1.7109375" style="316" customWidth="1"/>
    <col min="11526" max="11526" width="15.7109375" style="316" customWidth="1"/>
    <col min="11527" max="11528" width="1.7109375" style="316" customWidth="1"/>
    <col min="11529" max="11529" width="15.7109375" style="316" customWidth="1"/>
    <col min="11530" max="11531" width="1.7109375" style="316" customWidth="1"/>
    <col min="11532" max="11532" width="15.7109375" style="316" customWidth="1"/>
    <col min="11533" max="11534" width="1.7109375" style="316" customWidth="1"/>
    <col min="11535" max="11535" width="15.7109375" style="316" customWidth="1"/>
    <col min="11536" max="11537" width="1.7109375" style="316" customWidth="1"/>
    <col min="11538" max="11538" width="15.7109375" style="316" customWidth="1"/>
    <col min="11539" max="11540" width="1.7109375" style="316" customWidth="1"/>
    <col min="11541" max="11776" width="12.5703125" style="316"/>
    <col min="11777" max="11777" width="7.140625" style="316" customWidth="1"/>
    <col min="11778" max="11778" width="14.7109375" style="316" customWidth="1"/>
    <col min="11779" max="11779" width="15.7109375" style="316" customWidth="1"/>
    <col min="11780" max="11781" width="1.7109375" style="316" customWidth="1"/>
    <col min="11782" max="11782" width="15.7109375" style="316" customWidth="1"/>
    <col min="11783" max="11784" width="1.7109375" style="316" customWidth="1"/>
    <col min="11785" max="11785" width="15.7109375" style="316" customWidth="1"/>
    <col min="11786" max="11787" width="1.7109375" style="316" customWidth="1"/>
    <col min="11788" max="11788" width="15.7109375" style="316" customWidth="1"/>
    <col min="11789" max="11790" width="1.7109375" style="316" customWidth="1"/>
    <col min="11791" max="11791" width="15.7109375" style="316" customWidth="1"/>
    <col min="11792" max="11793" width="1.7109375" style="316" customWidth="1"/>
    <col min="11794" max="11794" width="15.7109375" style="316" customWidth="1"/>
    <col min="11795" max="11796" width="1.7109375" style="316" customWidth="1"/>
    <col min="11797" max="12032" width="12.5703125" style="316"/>
    <col min="12033" max="12033" width="7.140625" style="316" customWidth="1"/>
    <col min="12034" max="12034" width="14.7109375" style="316" customWidth="1"/>
    <col min="12035" max="12035" width="15.7109375" style="316" customWidth="1"/>
    <col min="12036" max="12037" width="1.7109375" style="316" customWidth="1"/>
    <col min="12038" max="12038" width="15.7109375" style="316" customWidth="1"/>
    <col min="12039" max="12040" width="1.7109375" style="316" customWidth="1"/>
    <col min="12041" max="12041" width="15.7109375" style="316" customWidth="1"/>
    <col min="12042" max="12043" width="1.7109375" style="316" customWidth="1"/>
    <col min="12044" max="12044" width="15.7109375" style="316" customWidth="1"/>
    <col min="12045" max="12046" width="1.7109375" style="316" customWidth="1"/>
    <col min="12047" max="12047" width="15.7109375" style="316" customWidth="1"/>
    <col min="12048" max="12049" width="1.7109375" style="316" customWidth="1"/>
    <col min="12050" max="12050" width="15.7109375" style="316" customWidth="1"/>
    <col min="12051" max="12052" width="1.7109375" style="316" customWidth="1"/>
    <col min="12053" max="12288" width="12.5703125" style="316"/>
    <col min="12289" max="12289" width="7.140625" style="316" customWidth="1"/>
    <col min="12290" max="12290" width="14.7109375" style="316" customWidth="1"/>
    <col min="12291" max="12291" width="15.7109375" style="316" customWidth="1"/>
    <col min="12292" max="12293" width="1.7109375" style="316" customWidth="1"/>
    <col min="12294" max="12294" width="15.7109375" style="316" customWidth="1"/>
    <col min="12295" max="12296" width="1.7109375" style="316" customWidth="1"/>
    <col min="12297" max="12297" width="15.7109375" style="316" customWidth="1"/>
    <col min="12298" max="12299" width="1.7109375" style="316" customWidth="1"/>
    <col min="12300" max="12300" width="15.7109375" style="316" customWidth="1"/>
    <col min="12301" max="12302" width="1.7109375" style="316" customWidth="1"/>
    <col min="12303" max="12303" width="15.7109375" style="316" customWidth="1"/>
    <col min="12304" max="12305" width="1.7109375" style="316" customWidth="1"/>
    <col min="12306" max="12306" width="15.7109375" style="316" customWidth="1"/>
    <col min="12307" max="12308" width="1.7109375" style="316" customWidth="1"/>
    <col min="12309" max="12544" width="12.5703125" style="316"/>
    <col min="12545" max="12545" width="7.140625" style="316" customWidth="1"/>
    <col min="12546" max="12546" width="14.7109375" style="316" customWidth="1"/>
    <col min="12547" max="12547" width="15.7109375" style="316" customWidth="1"/>
    <col min="12548" max="12549" width="1.7109375" style="316" customWidth="1"/>
    <col min="12550" max="12550" width="15.7109375" style="316" customWidth="1"/>
    <col min="12551" max="12552" width="1.7109375" style="316" customWidth="1"/>
    <col min="12553" max="12553" width="15.7109375" style="316" customWidth="1"/>
    <col min="12554" max="12555" width="1.7109375" style="316" customWidth="1"/>
    <col min="12556" max="12556" width="15.7109375" style="316" customWidth="1"/>
    <col min="12557" max="12558" width="1.7109375" style="316" customWidth="1"/>
    <col min="12559" max="12559" width="15.7109375" style="316" customWidth="1"/>
    <col min="12560" max="12561" width="1.7109375" style="316" customWidth="1"/>
    <col min="12562" max="12562" width="15.7109375" style="316" customWidth="1"/>
    <col min="12563" max="12564" width="1.7109375" style="316" customWidth="1"/>
    <col min="12565" max="12800" width="12.5703125" style="316"/>
    <col min="12801" max="12801" width="7.140625" style="316" customWidth="1"/>
    <col min="12802" max="12802" width="14.7109375" style="316" customWidth="1"/>
    <col min="12803" max="12803" width="15.7109375" style="316" customWidth="1"/>
    <col min="12804" max="12805" width="1.7109375" style="316" customWidth="1"/>
    <col min="12806" max="12806" width="15.7109375" style="316" customWidth="1"/>
    <col min="12807" max="12808" width="1.7109375" style="316" customWidth="1"/>
    <col min="12809" max="12809" width="15.7109375" style="316" customWidth="1"/>
    <col min="12810" max="12811" width="1.7109375" style="316" customWidth="1"/>
    <col min="12812" max="12812" width="15.7109375" style="316" customWidth="1"/>
    <col min="12813" max="12814" width="1.7109375" style="316" customWidth="1"/>
    <col min="12815" max="12815" width="15.7109375" style="316" customWidth="1"/>
    <col min="12816" max="12817" width="1.7109375" style="316" customWidth="1"/>
    <col min="12818" max="12818" width="15.7109375" style="316" customWidth="1"/>
    <col min="12819" max="12820" width="1.7109375" style="316" customWidth="1"/>
    <col min="12821" max="13056" width="12.5703125" style="316"/>
    <col min="13057" max="13057" width="7.140625" style="316" customWidth="1"/>
    <col min="13058" max="13058" width="14.7109375" style="316" customWidth="1"/>
    <col min="13059" max="13059" width="15.7109375" style="316" customWidth="1"/>
    <col min="13060" max="13061" width="1.7109375" style="316" customWidth="1"/>
    <col min="13062" max="13062" width="15.7109375" style="316" customWidth="1"/>
    <col min="13063" max="13064" width="1.7109375" style="316" customWidth="1"/>
    <col min="13065" max="13065" width="15.7109375" style="316" customWidth="1"/>
    <col min="13066" max="13067" width="1.7109375" style="316" customWidth="1"/>
    <col min="13068" max="13068" width="15.7109375" style="316" customWidth="1"/>
    <col min="13069" max="13070" width="1.7109375" style="316" customWidth="1"/>
    <col min="13071" max="13071" width="15.7109375" style="316" customWidth="1"/>
    <col min="13072" max="13073" width="1.7109375" style="316" customWidth="1"/>
    <col min="13074" max="13074" width="15.7109375" style="316" customWidth="1"/>
    <col min="13075" max="13076" width="1.7109375" style="316" customWidth="1"/>
    <col min="13077" max="13312" width="12.5703125" style="316"/>
    <col min="13313" max="13313" width="7.140625" style="316" customWidth="1"/>
    <col min="13314" max="13314" width="14.7109375" style="316" customWidth="1"/>
    <col min="13315" max="13315" width="15.7109375" style="316" customWidth="1"/>
    <col min="13316" max="13317" width="1.7109375" style="316" customWidth="1"/>
    <col min="13318" max="13318" width="15.7109375" style="316" customWidth="1"/>
    <col min="13319" max="13320" width="1.7109375" style="316" customWidth="1"/>
    <col min="13321" max="13321" width="15.7109375" style="316" customWidth="1"/>
    <col min="13322" max="13323" width="1.7109375" style="316" customWidth="1"/>
    <col min="13324" max="13324" width="15.7109375" style="316" customWidth="1"/>
    <col min="13325" max="13326" width="1.7109375" style="316" customWidth="1"/>
    <col min="13327" max="13327" width="15.7109375" style="316" customWidth="1"/>
    <col min="13328" max="13329" width="1.7109375" style="316" customWidth="1"/>
    <col min="13330" max="13330" width="15.7109375" style="316" customWidth="1"/>
    <col min="13331" max="13332" width="1.7109375" style="316" customWidth="1"/>
    <col min="13333" max="13568" width="12.5703125" style="316"/>
    <col min="13569" max="13569" width="7.140625" style="316" customWidth="1"/>
    <col min="13570" max="13570" width="14.7109375" style="316" customWidth="1"/>
    <col min="13571" max="13571" width="15.7109375" style="316" customWidth="1"/>
    <col min="13572" max="13573" width="1.7109375" style="316" customWidth="1"/>
    <col min="13574" max="13574" width="15.7109375" style="316" customWidth="1"/>
    <col min="13575" max="13576" width="1.7109375" style="316" customWidth="1"/>
    <col min="13577" max="13577" width="15.7109375" style="316" customWidth="1"/>
    <col min="13578" max="13579" width="1.7109375" style="316" customWidth="1"/>
    <col min="13580" max="13580" width="15.7109375" style="316" customWidth="1"/>
    <col min="13581" max="13582" width="1.7109375" style="316" customWidth="1"/>
    <col min="13583" max="13583" width="15.7109375" style="316" customWidth="1"/>
    <col min="13584" max="13585" width="1.7109375" style="316" customWidth="1"/>
    <col min="13586" max="13586" width="15.7109375" style="316" customWidth="1"/>
    <col min="13587" max="13588" width="1.7109375" style="316" customWidth="1"/>
    <col min="13589" max="13824" width="12.5703125" style="316"/>
    <col min="13825" max="13825" width="7.140625" style="316" customWidth="1"/>
    <col min="13826" max="13826" width="14.7109375" style="316" customWidth="1"/>
    <col min="13827" max="13827" width="15.7109375" style="316" customWidth="1"/>
    <col min="13828" max="13829" width="1.7109375" style="316" customWidth="1"/>
    <col min="13830" max="13830" width="15.7109375" style="316" customWidth="1"/>
    <col min="13831" max="13832" width="1.7109375" style="316" customWidth="1"/>
    <col min="13833" max="13833" width="15.7109375" style="316" customWidth="1"/>
    <col min="13834" max="13835" width="1.7109375" style="316" customWidth="1"/>
    <col min="13836" max="13836" width="15.7109375" style="316" customWidth="1"/>
    <col min="13837" max="13838" width="1.7109375" style="316" customWidth="1"/>
    <col min="13839" max="13839" width="15.7109375" style="316" customWidth="1"/>
    <col min="13840" max="13841" width="1.7109375" style="316" customWidth="1"/>
    <col min="13842" max="13842" width="15.7109375" style="316" customWidth="1"/>
    <col min="13843" max="13844" width="1.7109375" style="316" customWidth="1"/>
    <col min="13845" max="14080" width="12.5703125" style="316"/>
    <col min="14081" max="14081" width="7.140625" style="316" customWidth="1"/>
    <col min="14082" max="14082" width="14.7109375" style="316" customWidth="1"/>
    <col min="14083" max="14083" width="15.7109375" style="316" customWidth="1"/>
    <col min="14084" max="14085" width="1.7109375" style="316" customWidth="1"/>
    <col min="14086" max="14086" width="15.7109375" style="316" customWidth="1"/>
    <col min="14087" max="14088" width="1.7109375" style="316" customWidth="1"/>
    <col min="14089" max="14089" width="15.7109375" style="316" customWidth="1"/>
    <col min="14090" max="14091" width="1.7109375" style="316" customWidth="1"/>
    <col min="14092" max="14092" width="15.7109375" style="316" customWidth="1"/>
    <col min="14093" max="14094" width="1.7109375" style="316" customWidth="1"/>
    <col min="14095" max="14095" width="15.7109375" style="316" customWidth="1"/>
    <col min="14096" max="14097" width="1.7109375" style="316" customWidth="1"/>
    <col min="14098" max="14098" width="15.7109375" style="316" customWidth="1"/>
    <col min="14099" max="14100" width="1.7109375" style="316" customWidth="1"/>
    <col min="14101" max="14336" width="12.5703125" style="316"/>
    <col min="14337" max="14337" width="7.140625" style="316" customWidth="1"/>
    <col min="14338" max="14338" width="14.7109375" style="316" customWidth="1"/>
    <col min="14339" max="14339" width="15.7109375" style="316" customWidth="1"/>
    <col min="14340" max="14341" width="1.7109375" style="316" customWidth="1"/>
    <col min="14342" max="14342" width="15.7109375" style="316" customWidth="1"/>
    <col min="14343" max="14344" width="1.7109375" style="316" customWidth="1"/>
    <col min="14345" max="14345" width="15.7109375" style="316" customWidth="1"/>
    <col min="14346" max="14347" width="1.7109375" style="316" customWidth="1"/>
    <col min="14348" max="14348" width="15.7109375" style="316" customWidth="1"/>
    <col min="14349" max="14350" width="1.7109375" style="316" customWidth="1"/>
    <col min="14351" max="14351" width="15.7109375" style="316" customWidth="1"/>
    <col min="14352" max="14353" width="1.7109375" style="316" customWidth="1"/>
    <col min="14354" max="14354" width="15.7109375" style="316" customWidth="1"/>
    <col min="14355" max="14356" width="1.7109375" style="316" customWidth="1"/>
    <col min="14357" max="14592" width="12.5703125" style="316"/>
    <col min="14593" max="14593" width="7.140625" style="316" customWidth="1"/>
    <col min="14594" max="14594" width="14.7109375" style="316" customWidth="1"/>
    <col min="14595" max="14595" width="15.7109375" style="316" customWidth="1"/>
    <col min="14596" max="14597" width="1.7109375" style="316" customWidth="1"/>
    <col min="14598" max="14598" width="15.7109375" style="316" customWidth="1"/>
    <col min="14599" max="14600" width="1.7109375" style="316" customWidth="1"/>
    <col min="14601" max="14601" width="15.7109375" style="316" customWidth="1"/>
    <col min="14602" max="14603" width="1.7109375" style="316" customWidth="1"/>
    <col min="14604" max="14604" width="15.7109375" style="316" customWidth="1"/>
    <col min="14605" max="14606" width="1.7109375" style="316" customWidth="1"/>
    <col min="14607" max="14607" width="15.7109375" style="316" customWidth="1"/>
    <col min="14608" max="14609" width="1.7109375" style="316" customWidth="1"/>
    <col min="14610" max="14610" width="15.7109375" style="316" customWidth="1"/>
    <col min="14611" max="14612" width="1.7109375" style="316" customWidth="1"/>
    <col min="14613" max="14848" width="12.5703125" style="316"/>
    <col min="14849" max="14849" width="7.140625" style="316" customWidth="1"/>
    <col min="14850" max="14850" width="14.7109375" style="316" customWidth="1"/>
    <col min="14851" max="14851" width="15.7109375" style="316" customWidth="1"/>
    <col min="14852" max="14853" width="1.7109375" style="316" customWidth="1"/>
    <col min="14854" max="14854" width="15.7109375" style="316" customWidth="1"/>
    <col min="14855" max="14856" width="1.7109375" style="316" customWidth="1"/>
    <col min="14857" max="14857" width="15.7109375" style="316" customWidth="1"/>
    <col min="14858" max="14859" width="1.7109375" style="316" customWidth="1"/>
    <col min="14860" max="14860" width="15.7109375" style="316" customWidth="1"/>
    <col min="14861" max="14862" width="1.7109375" style="316" customWidth="1"/>
    <col min="14863" max="14863" width="15.7109375" style="316" customWidth="1"/>
    <col min="14864" max="14865" width="1.7109375" style="316" customWidth="1"/>
    <col min="14866" max="14866" width="15.7109375" style="316" customWidth="1"/>
    <col min="14867" max="14868" width="1.7109375" style="316" customWidth="1"/>
    <col min="14869" max="15104" width="12.5703125" style="316"/>
    <col min="15105" max="15105" width="7.140625" style="316" customWidth="1"/>
    <col min="15106" max="15106" width="14.7109375" style="316" customWidth="1"/>
    <col min="15107" max="15107" width="15.7109375" style="316" customWidth="1"/>
    <col min="15108" max="15109" width="1.7109375" style="316" customWidth="1"/>
    <col min="15110" max="15110" width="15.7109375" style="316" customWidth="1"/>
    <col min="15111" max="15112" width="1.7109375" style="316" customWidth="1"/>
    <col min="15113" max="15113" width="15.7109375" style="316" customWidth="1"/>
    <col min="15114" max="15115" width="1.7109375" style="316" customWidth="1"/>
    <col min="15116" max="15116" width="15.7109375" style="316" customWidth="1"/>
    <col min="15117" max="15118" width="1.7109375" style="316" customWidth="1"/>
    <col min="15119" max="15119" width="15.7109375" style="316" customWidth="1"/>
    <col min="15120" max="15121" width="1.7109375" style="316" customWidth="1"/>
    <col min="15122" max="15122" width="15.7109375" style="316" customWidth="1"/>
    <col min="15123" max="15124" width="1.7109375" style="316" customWidth="1"/>
    <col min="15125" max="15360" width="12.5703125" style="316"/>
    <col min="15361" max="15361" width="7.140625" style="316" customWidth="1"/>
    <col min="15362" max="15362" width="14.7109375" style="316" customWidth="1"/>
    <col min="15363" max="15363" width="15.7109375" style="316" customWidth="1"/>
    <col min="15364" max="15365" width="1.7109375" style="316" customWidth="1"/>
    <col min="15366" max="15366" width="15.7109375" style="316" customWidth="1"/>
    <col min="15367" max="15368" width="1.7109375" style="316" customWidth="1"/>
    <col min="15369" max="15369" width="15.7109375" style="316" customWidth="1"/>
    <col min="15370" max="15371" width="1.7109375" style="316" customWidth="1"/>
    <col min="15372" max="15372" width="15.7109375" style="316" customWidth="1"/>
    <col min="15373" max="15374" width="1.7109375" style="316" customWidth="1"/>
    <col min="15375" max="15375" width="15.7109375" style="316" customWidth="1"/>
    <col min="15376" max="15377" width="1.7109375" style="316" customWidth="1"/>
    <col min="15378" max="15378" width="15.7109375" style="316" customWidth="1"/>
    <col min="15379" max="15380" width="1.7109375" style="316" customWidth="1"/>
    <col min="15381" max="15616" width="12.5703125" style="316"/>
    <col min="15617" max="15617" width="7.140625" style="316" customWidth="1"/>
    <col min="15618" max="15618" width="14.7109375" style="316" customWidth="1"/>
    <col min="15619" max="15619" width="15.7109375" style="316" customWidth="1"/>
    <col min="15620" max="15621" width="1.7109375" style="316" customWidth="1"/>
    <col min="15622" max="15622" width="15.7109375" style="316" customWidth="1"/>
    <col min="15623" max="15624" width="1.7109375" style="316" customWidth="1"/>
    <col min="15625" max="15625" width="15.7109375" style="316" customWidth="1"/>
    <col min="15626" max="15627" width="1.7109375" style="316" customWidth="1"/>
    <col min="15628" max="15628" width="15.7109375" style="316" customWidth="1"/>
    <col min="15629" max="15630" width="1.7109375" style="316" customWidth="1"/>
    <col min="15631" max="15631" width="15.7109375" style="316" customWidth="1"/>
    <col min="15632" max="15633" width="1.7109375" style="316" customWidth="1"/>
    <col min="15634" max="15634" width="15.7109375" style="316" customWidth="1"/>
    <col min="15635" max="15636" width="1.7109375" style="316" customWidth="1"/>
    <col min="15637" max="15872" width="12.5703125" style="316"/>
    <col min="15873" max="15873" width="7.140625" style="316" customWidth="1"/>
    <col min="15874" max="15874" width="14.7109375" style="316" customWidth="1"/>
    <col min="15875" max="15875" width="15.7109375" style="316" customWidth="1"/>
    <col min="15876" max="15877" width="1.7109375" style="316" customWidth="1"/>
    <col min="15878" max="15878" width="15.7109375" style="316" customWidth="1"/>
    <col min="15879" max="15880" width="1.7109375" style="316" customWidth="1"/>
    <col min="15881" max="15881" width="15.7109375" style="316" customWidth="1"/>
    <col min="15882" max="15883" width="1.7109375" style="316" customWidth="1"/>
    <col min="15884" max="15884" width="15.7109375" style="316" customWidth="1"/>
    <col min="15885" max="15886" width="1.7109375" style="316" customWidth="1"/>
    <col min="15887" max="15887" width="15.7109375" style="316" customWidth="1"/>
    <col min="15888" max="15889" width="1.7109375" style="316" customWidth="1"/>
    <col min="15890" max="15890" width="15.7109375" style="316" customWidth="1"/>
    <col min="15891" max="15892" width="1.7109375" style="316" customWidth="1"/>
    <col min="15893" max="16128" width="12.5703125" style="316"/>
    <col min="16129" max="16129" width="7.140625" style="316" customWidth="1"/>
    <col min="16130" max="16130" width="14.7109375" style="316" customWidth="1"/>
    <col min="16131" max="16131" width="15.7109375" style="316" customWidth="1"/>
    <col min="16132" max="16133" width="1.7109375" style="316" customWidth="1"/>
    <col min="16134" max="16134" width="15.7109375" style="316" customWidth="1"/>
    <col min="16135" max="16136" width="1.7109375" style="316" customWidth="1"/>
    <col min="16137" max="16137" width="15.7109375" style="316" customWidth="1"/>
    <col min="16138" max="16139" width="1.7109375" style="316" customWidth="1"/>
    <col min="16140" max="16140" width="15.7109375" style="316" customWidth="1"/>
    <col min="16141" max="16142" width="1.7109375" style="316" customWidth="1"/>
    <col min="16143" max="16143" width="15.7109375" style="316" customWidth="1"/>
    <col min="16144" max="16145" width="1.7109375" style="316" customWidth="1"/>
    <col min="16146" max="16146" width="15.7109375" style="316" customWidth="1"/>
    <col min="16147" max="16148" width="1.7109375" style="316" customWidth="1"/>
    <col min="16149" max="16384" width="12.5703125" style="316"/>
  </cols>
  <sheetData>
    <row r="1" spans="1:20" s="1100" customFormat="1" ht="15" customHeight="1">
      <c r="A1" s="1106" t="s">
        <v>1750</v>
      </c>
    </row>
    <row r="2" spans="1:20" ht="18" customHeight="1">
      <c r="A2" s="462" t="s">
        <v>130</v>
      </c>
      <c r="B2" s="459"/>
      <c r="C2" s="459"/>
      <c r="D2" s="459"/>
      <c r="E2" s="459"/>
      <c r="F2" s="459"/>
      <c r="G2" s="459"/>
      <c r="H2" s="459"/>
      <c r="I2" s="459"/>
      <c r="J2" s="459"/>
      <c r="K2" s="459"/>
      <c r="L2" s="459"/>
      <c r="M2" s="459"/>
      <c r="N2" s="459"/>
      <c r="O2" s="459"/>
      <c r="P2" s="459"/>
      <c r="Q2" s="459"/>
      <c r="R2" s="459"/>
      <c r="S2" s="459"/>
      <c r="T2" s="459"/>
    </row>
    <row r="3" spans="1:20" ht="18" customHeight="1">
      <c r="A3" s="1613" t="s">
        <v>608</v>
      </c>
      <c r="B3" s="1613"/>
      <c r="C3" s="1613"/>
      <c r="D3" s="1613"/>
      <c r="E3" s="1613"/>
      <c r="F3" s="1613"/>
      <c r="G3" s="1613"/>
      <c r="H3" s="1613"/>
      <c r="I3" s="1613"/>
      <c r="J3" s="1613"/>
      <c r="K3" s="1613"/>
      <c r="L3" s="1613"/>
      <c r="M3" s="1613"/>
      <c r="N3" s="1613"/>
      <c r="O3" s="1613"/>
      <c r="P3" s="1613"/>
      <c r="Q3" s="1613"/>
      <c r="R3" s="1613"/>
      <c r="S3" s="1613"/>
      <c r="T3" s="1613"/>
    </row>
    <row r="4" spans="1:20" ht="18" customHeight="1">
      <c r="A4" s="1613" t="s">
        <v>1658</v>
      </c>
      <c r="B4" s="1613"/>
      <c r="C4" s="1613"/>
      <c r="D4" s="1613"/>
      <c r="E4" s="1613"/>
      <c r="F4" s="1613"/>
      <c r="G4" s="1613"/>
      <c r="H4" s="1613"/>
      <c r="I4" s="1613"/>
      <c r="J4" s="1613"/>
      <c r="K4" s="1613"/>
      <c r="L4" s="1613"/>
      <c r="M4" s="1613"/>
      <c r="N4" s="1613"/>
      <c r="O4" s="1613"/>
      <c r="P4" s="1613"/>
      <c r="Q4" s="1613"/>
      <c r="R4" s="1613"/>
      <c r="S4" s="1613"/>
      <c r="T4" s="1613"/>
    </row>
    <row r="5" spans="1:20" ht="18" customHeight="1">
      <c r="A5" s="1613" t="s">
        <v>1281</v>
      </c>
      <c r="B5" s="1613"/>
      <c r="C5" s="1613"/>
      <c r="D5" s="1613"/>
      <c r="E5" s="1613"/>
      <c r="F5" s="1613"/>
      <c r="G5" s="1613"/>
      <c r="H5" s="1613"/>
      <c r="I5" s="1613"/>
      <c r="J5" s="1613"/>
      <c r="K5" s="1613"/>
      <c r="L5" s="1613"/>
      <c r="M5" s="1613"/>
      <c r="N5" s="1613"/>
      <c r="O5" s="1613"/>
      <c r="P5" s="1613"/>
      <c r="Q5" s="1613"/>
      <c r="R5" s="1613"/>
      <c r="S5" s="1613"/>
      <c r="T5" s="1613"/>
    </row>
    <row r="6" spans="1:20" ht="18" customHeight="1"/>
    <row r="7" spans="1:20" ht="3" customHeight="1">
      <c r="A7" s="338"/>
      <c r="B7" s="349"/>
      <c r="C7" s="338"/>
      <c r="D7" s="338"/>
      <c r="E7" s="338"/>
      <c r="F7" s="338"/>
      <c r="G7" s="338"/>
      <c r="H7" s="338"/>
      <c r="I7" s="338"/>
      <c r="J7" s="338"/>
      <c r="K7" s="349"/>
      <c r="L7" s="338"/>
      <c r="M7" s="338"/>
      <c r="N7" s="338"/>
      <c r="O7" s="338"/>
      <c r="P7" s="338"/>
      <c r="Q7" s="338"/>
      <c r="R7" s="338"/>
      <c r="S7" s="338"/>
      <c r="T7" s="338"/>
    </row>
    <row r="8" spans="1:20" ht="12" customHeight="1">
      <c r="A8" s="1369" t="s">
        <v>1604</v>
      </c>
      <c r="B8" s="1367"/>
      <c r="C8" s="1266" t="s">
        <v>831</v>
      </c>
      <c r="D8" s="1266"/>
      <c r="E8" s="1266"/>
      <c r="F8" s="1266"/>
      <c r="G8" s="1266"/>
      <c r="H8" s="1266"/>
      <c r="I8" s="1266"/>
      <c r="J8" s="1266"/>
      <c r="K8" s="1638"/>
      <c r="L8" s="1639" t="s">
        <v>945</v>
      </c>
      <c r="M8" s="1266"/>
      <c r="N8" s="1266"/>
      <c r="O8" s="1266"/>
      <c r="P8" s="1266"/>
      <c r="Q8" s="1266"/>
      <c r="R8" s="1266"/>
      <c r="S8" s="1266"/>
      <c r="T8" s="1266"/>
    </row>
    <row r="9" spans="1:20" ht="3" customHeight="1">
      <c r="A9" s="1369"/>
      <c r="B9" s="1367"/>
      <c r="C9" s="82"/>
      <c r="D9" s="82"/>
      <c r="E9" s="82"/>
      <c r="F9" s="82"/>
      <c r="G9" s="82"/>
      <c r="H9" s="82"/>
      <c r="I9" s="82"/>
      <c r="J9" s="82"/>
      <c r="K9" s="83"/>
      <c r="L9" s="82"/>
      <c r="M9" s="82"/>
      <c r="N9" s="82"/>
      <c r="O9" s="82"/>
      <c r="P9" s="82"/>
      <c r="Q9" s="82"/>
      <c r="R9" s="82"/>
      <c r="S9" s="82"/>
      <c r="T9" s="82"/>
    </row>
    <row r="10" spans="1:20" ht="3" customHeight="1">
      <c r="A10" s="1369"/>
      <c r="B10" s="1367"/>
      <c r="C10" s="1640"/>
      <c r="D10" s="1640"/>
      <c r="E10" s="1641"/>
      <c r="F10" s="1642"/>
      <c r="G10" s="1640"/>
      <c r="H10" s="341"/>
      <c r="I10" s="1642"/>
      <c r="J10" s="1640"/>
      <c r="K10" s="1643"/>
      <c r="L10" s="1644"/>
      <c r="M10" s="1640"/>
      <c r="N10" s="1641"/>
      <c r="O10" s="1642"/>
      <c r="P10" s="1640"/>
      <c r="Q10" s="341"/>
      <c r="R10" s="1642"/>
      <c r="S10" s="1640"/>
      <c r="T10" s="1640"/>
    </row>
    <row r="11" spans="1:20" ht="6" customHeight="1">
      <c r="A11" s="1369"/>
      <c r="B11" s="1367"/>
      <c r="C11" s="1369" t="s">
        <v>946</v>
      </c>
      <c r="D11" s="1369"/>
      <c r="E11" s="1645"/>
      <c r="F11" s="1646" t="s">
        <v>797</v>
      </c>
      <c r="G11" s="1369"/>
      <c r="H11" s="1645"/>
      <c r="I11" s="1646" t="s">
        <v>798</v>
      </c>
      <c r="J11" s="1369"/>
      <c r="K11" s="1645"/>
      <c r="L11" s="1646" t="s">
        <v>946</v>
      </c>
      <c r="M11" s="1369"/>
      <c r="N11" s="1645"/>
      <c r="O11" s="1646" t="s">
        <v>797</v>
      </c>
      <c r="P11" s="1369"/>
      <c r="Q11" s="1645"/>
      <c r="R11" s="1646" t="s">
        <v>798</v>
      </c>
      <c r="S11" s="1369"/>
      <c r="T11" s="1369"/>
    </row>
    <row r="12" spans="1:20" ht="6" customHeight="1">
      <c r="A12" s="1369"/>
      <c r="B12" s="1367"/>
      <c r="C12" s="1369"/>
      <c r="D12" s="1369"/>
      <c r="E12" s="1645"/>
      <c r="F12" s="1646"/>
      <c r="G12" s="1369"/>
      <c r="H12" s="1645"/>
      <c r="I12" s="1646"/>
      <c r="J12" s="1369"/>
      <c r="K12" s="1645"/>
      <c r="L12" s="1646"/>
      <c r="M12" s="1369"/>
      <c r="N12" s="1645"/>
      <c r="O12" s="1646"/>
      <c r="P12" s="1369"/>
      <c r="Q12" s="1645"/>
      <c r="R12" s="1646"/>
      <c r="S12" s="1369"/>
      <c r="T12" s="1369"/>
    </row>
    <row r="13" spans="1:20" ht="6" customHeight="1">
      <c r="A13" s="1369"/>
      <c r="B13" s="1367"/>
      <c r="C13" s="1369"/>
      <c r="D13" s="1369"/>
      <c r="E13" s="1645"/>
      <c r="F13" s="1646" t="s">
        <v>799</v>
      </c>
      <c r="G13" s="1369"/>
      <c r="H13" s="1645"/>
      <c r="I13" s="1646"/>
      <c r="J13" s="1369"/>
      <c r="K13" s="1645"/>
      <c r="L13" s="1646"/>
      <c r="M13" s="1369"/>
      <c r="N13" s="1645"/>
      <c r="O13" s="1646" t="s">
        <v>799</v>
      </c>
      <c r="P13" s="1369"/>
      <c r="Q13" s="1645"/>
      <c r="R13" s="1646"/>
      <c r="S13" s="1369"/>
      <c r="T13" s="1369"/>
    </row>
    <row r="14" spans="1:20" ht="6" customHeight="1">
      <c r="A14" s="1369"/>
      <c r="B14" s="1367"/>
      <c r="C14" s="1369"/>
      <c r="D14" s="1369"/>
      <c r="E14" s="1645"/>
      <c r="F14" s="1646"/>
      <c r="G14" s="1369"/>
      <c r="H14" s="1645"/>
      <c r="I14" s="1646"/>
      <c r="J14" s="1369"/>
      <c r="K14" s="1645"/>
      <c r="L14" s="1646"/>
      <c r="M14" s="1369"/>
      <c r="N14" s="1645"/>
      <c r="O14" s="1646"/>
      <c r="P14" s="1369"/>
      <c r="Q14" s="1645"/>
      <c r="R14" s="1646"/>
      <c r="S14" s="1369"/>
      <c r="T14" s="1369"/>
    </row>
    <row r="15" spans="1:20" ht="3" customHeight="1">
      <c r="A15" s="1369"/>
      <c r="B15" s="1367"/>
      <c r="C15" s="1370"/>
      <c r="D15" s="1370"/>
      <c r="E15" s="1650"/>
      <c r="F15" s="1647"/>
      <c r="G15" s="1370"/>
      <c r="H15" s="345"/>
      <c r="I15" s="1647"/>
      <c r="J15" s="1370"/>
      <c r="K15" s="1368"/>
      <c r="L15" s="1355"/>
      <c r="M15" s="1370"/>
      <c r="N15" s="1650"/>
      <c r="O15" s="1647"/>
      <c r="P15" s="1370"/>
      <c r="Q15" s="345"/>
      <c r="R15" s="1647"/>
      <c r="S15" s="1370"/>
      <c r="T15" s="1370"/>
    </row>
    <row r="16" spans="1:20" ht="3" customHeight="1">
      <c r="A16" s="1369"/>
      <c r="B16" s="1367"/>
      <c r="C16" s="327"/>
      <c r="D16" s="318"/>
      <c r="E16" s="319"/>
      <c r="F16" s="320"/>
      <c r="G16" s="320"/>
      <c r="H16" s="342"/>
      <c r="I16" s="343"/>
      <c r="J16" s="320"/>
      <c r="K16" s="321"/>
      <c r="L16" s="331"/>
      <c r="M16" s="320"/>
      <c r="N16" s="342"/>
      <c r="O16" s="343"/>
      <c r="P16" s="320"/>
      <c r="Q16" s="342"/>
      <c r="R16" s="343"/>
      <c r="S16" s="320"/>
      <c r="T16" s="320"/>
    </row>
    <row r="17" spans="1:20" ht="12" customHeight="1">
      <c r="A17" s="1369"/>
      <c r="B17" s="1367"/>
      <c r="C17" s="1362" t="s">
        <v>179</v>
      </c>
      <c r="D17" s="1266"/>
      <c r="E17" s="1267"/>
      <c r="F17" s="1362" t="s">
        <v>779</v>
      </c>
      <c r="G17" s="1266"/>
      <c r="H17" s="340"/>
      <c r="I17" s="1648" t="s">
        <v>835</v>
      </c>
      <c r="J17" s="1649"/>
      <c r="K17" s="1267"/>
      <c r="L17" s="1362" t="s">
        <v>179</v>
      </c>
      <c r="M17" s="1266"/>
      <c r="N17" s="1638"/>
      <c r="O17" s="1639" t="s">
        <v>779</v>
      </c>
      <c r="P17" s="1266"/>
      <c r="Q17" s="340"/>
      <c r="R17" s="1648" t="s">
        <v>835</v>
      </c>
      <c r="S17" s="1649"/>
      <c r="T17" s="1266"/>
    </row>
    <row r="18" spans="1:20" ht="3" customHeight="1">
      <c r="A18" s="322"/>
      <c r="B18" s="323"/>
      <c r="C18" s="326"/>
      <c r="D18" s="326"/>
      <c r="E18" s="311"/>
      <c r="F18" s="326"/>
      <c r="G18" s="326"/>
      <c r="H18" s="311"/>
      <c r="I18" s="84"/>
      <c r="J18" s="84"/>
      <c r="K18" s="311"/>
      <c r="L18" s="326"/>
      <c r="M18" s="326"/>
      <c r="N18" s="311"/>
      <c r="O18" s="326"/>
      <c r="P18" s="326"/>
      <c r="Q18" s="311"/>
      <c r="R18" s="84"/>
      <c r="S18" s="84"/>
      <c r="T18" s="326"/>
    </row>
    <row r="19" spans="1:20" ht="12" customHeight="1">
      <c r="A19" s="320"/>
      <c r="B19" s="320"/>
      <c r="C19" s="325"/>
      <c r="D19" s="325"/>
      <c r="E19" s="325"/>
      <c r="F19" s="325"/>
      <c r="G19" s="325"/>
      <c r="H19" s="325"/>
      <c r="I19" s="344"/>
      <c r="J19" s="344"/>
      <c r="K19" s="325"/>
      <c r="L19" s="325"/>
      <c r="M19" s="325"/>
      <c r="N19" s="325"/>
      <c r="O19" s="325"/>
      <c r="P19" s="325"/>
      <c r="Q19" s="325"/>
      <c r="R19" s="344"/>
      <c r="S19" s="344"/>
      <c r="T19" s="325"/>
    </row>
    <row r="20" spans="1:20" ht="14.45" customHeight="1">
      <c r="A20" s="337">
        <v>2015</v>
      </c>
      <c r="B20" s="73" t="s">
        <v>688</v>
      </c>
      <c r="C20" s="85">
        <v>89961</v>
      </c>
      <c r="D20" s="85"/>
      <c r="F20" s="85">
        <v>127043</v>
      </c>
      <c r="G20" s="85"/>
      <c r="H20" s="337"/>
      <c r="I20" s="86">
        <v>110.13</v>
      </c>
      <c r="J20" s="85"/>
      <c r="K20" s="337"/>
      <c r="L20" s="85">
        <v>79980</v>
      </c>
      <c r="M20" s="85"/>
      <c r="N20" s="85"/>
      <c r="O20" s="85">
        <v>81032</v>
      </c>
      <c r="P20" s="85"/>
      <c r="Q20" s="337"/>
      <c r="R20" s="86">
        <v>144.08000000000001</v>
      </c>
      <c r="S20" s="85"/>
      <c r="T20" s="87"/>
    </row>
    <row r="21" spans="1:20" ht="14.45" customHeight="1">
      <c r="A21" s="337">
        <v>2016</v>
      </c>
      <c r="B21" s="73" t="s">
        <v>688</v>
      </c>
      <c r="C21" s="85">
        <v>93605</v>
      </c>
      <c r="D21" s="85"/>
      <c r="F21" s="85">
        <v>137061</v>
      </c>
      <c r="G21" s="85"/>
      <c r="H21" s="337"/>
      <c r="I21" s="86">
        <v>119.38</v>
      </c>
      <c r="J21" s="85"/>
      <c r="K21" s="337"/>
      <c r="L21" s="85">
        <v>83057</v>
      </c>
      <c r="M21" s="85"/>
      <c r="N21" s="85"/>
      <c r="O21" s="85">
        <v>86153</v>
      </c>
      <c r="P21" s="85"/>
      <c r="Q21" s="337"/>
      <c r="R21" s="86">
        <v>156.63</v>
      </c>
      <c r="S21" s="85"/>
      <c r="T21" s="87"/>
    </row>
    <row r="22" spans="1:20" s="409" customFormat="1" ht="14.45" customHeight="1">
      <c r="A22" s="410">
        <v>2017</v>
      </c>
      <c r="B22" s="73" t="s">
        <v>688</v>
      </c>
      <c r="C22" s="85">
        <v>86866</v>
      </c>
      <c r="D22" s="85"/>
      <c r="F22" s="85">
        <v>127201</v>
      </c>
      <c r="G22" s="85"/>
      <c r="H22" s="410"/>
      <c r="I22" s="86">
        <v>131.25</v>
      </c>
      <c r="J22" s="86"/>
      <c r="K22" s="410"/>
      <c r="L22" s="85">
        <v>77130</v>
      </c>
      <c r="M22" s="85"/>
      <c r="N22" s="85"/>
      <c r="O22" s="85">
        <v>80475</v>
      </c>
      <c r="P22" s="85"/>
      <c r="Q22" s="410"/>
      <c r="R22" s="86">
        <v>174.94</v>
      </c>
      <c r="S22" s="86"/>
      <c r="T22" s="87"/>
    </row>
    <row r="23" spans="1:20" s="515" customFormat="1" ht="14.45" customHeight="1">
      <c r="A23" s="514">
        <v>2018</v>
      </c>
      <c r="B23" s="73" t="s">
        <v>688</v>
      </c>
      <c r="C23" s="85">
        <v>84272</v>
      </c>
      <c r="D23" s="85"/>
      <c r="F23" s="85">
        <v>130011</v>
      </c>
      <c r="G23" s="85"/>
      <c r="H23" s="514"/>
      <c r="I23" s="86">
        <v>137.66999999999999</v>
      </c>
      <c r="J23" s="86"/>
      <c r="K23" s="514"/>
      <c r="L23" s="85">
        <v>74692</v>
      </c>
      <c r="M23" s="85"/>
      <c r="N23" s="85"/>
      <c r="O23" s="85">
        <v>77147</v>
      </c>
      <c r="P23" s="85"/>
      <c r="Q23" s="514"/>
      <c r="R23" s="86">
        <v>188.92</v>
      </c>
      <c r="S23" s="86"/>
      <c r="T23" s="87"/>
    </row>
    <row r="24" spans="1:20" s="649" customFormat="1" ht="14.45" customHeight="1">
      <c r="A24" s="648">
        <v>2019</v>
      </c>
      <c r="B24" s="73" t="s">
        <v>688</v>
      </c>
      <c r="C24" s="85">
        <v>83379</v>
      </c>
      <c r="D24" s="85"/>
      <c r="F24" s="85">
        <v>126701</v>
      </c>
      <c r="G24" s="85"/>
      <c r="H24" s="648"/>
      <c r="I24" s="86">
        <v>142.69999999999999</v>
      </c>
      <c r="J24" s="86"/>
      <c r="K24" s="648"/>
      <c r="L24" s="85">
        <v>74345</v>
      </c>
      <c r="M24" s="85"/>
      <c r="N24" s="85"/>
      <c r="O24" s="85">
        <v>78291</v>
      </c>
      <c r="P24" s="85"/>
      <c r="Q24" s="648"/>
      <c r="R24" s="86">
        <v>189.78</v>
      </c>
      <c r="S24" s="86"/>
      <c r="T24" s="87"/>
    </row>
    <row r="25" spans="1:20" s="897" customFormat="1" ht="14.45" customHeight="1">
      <c r="A25" s="896">
        <v>2020</v>
      </c>
      <c r="B25" s="73" t="s">
        <v>688</v>
      </c>
      <c r="C25" s="85">
        <v>84368</v>
      </c>
      <c r="D25" s="85"/>
      <c r="F25" s="85">
        <v>128604</v>
      </c>
      <c r="G25" s="85"/>
      <c r="H25" s="896"/>
      <c r="I25" s="86">
        <v>146.22</v>
      </c>
      <c r="J25" s="86"/>
      <c r="K25" s="896"/>
      <c r="L25" s="85">
        <v>75965</v>
      </c>
      <c r="M25" s="85"/>
      <c r="N25" s="85"/>
      <c r="O25" s="85">
        <v>79463</v>
      </c>
      <c r="P25" s="85"/>
      <c r="Q25" s="896"/>
      <c r="R25" s="86">
        <v>198.96</v>
      </c>
      <c r="S25" s="86"/>
      <c r="T25" s="87"/>
    </row>
    <row r="26" spans="1:20" ht="14.45" customHeight="1">
      <c r="A26" s="337"/>
      <c r="B26" s="73"/>
      <c r="C26" s="85"/>
      <c r="D26" s="85"/>
      <c r="F26" s="85"/>
      <c r="G26" s="85"/>
      <c r="H26" s="337"/>
      <c r="I26" s="86"/>
      <c r="J26" s="86"/>
      <c r="K26" s="337"/>
      <c r="L26" s="85"/>
      <c r="M26" s="85"/>
      <c r="N26" s="85"/>
      <c r="O26" s="85"/>
      <c r="P26" s="85"/>
      <c r="Q26" s="337"/>
      <c r="R26" s="86"/>
      <c r="S26" s="86"/>
      <c r="T26" s="87"/>
    </row>
    <row r="27" spans="1:20" ht="14.45" customHeight="1">
      <c r="A27" s="337">
        <v>2012</v>
      </c>
      <c r="B27" s="73" t="s">
        <v>619</v>
      </c>
      <c r="C27" s="88">
        <v>21772</v>
      </c>
      <c r="D27" s="88"/>
      <c r="E27" s="88"/>
      <c r="F27" s="89">
        <v>28956</v>
      </c>
      <c r="G27" s="89"/>
      <c r="H27" s="85"/>
      <c r="I27" s="86">
        <v>89.4</v>
      </c>
      <c r="J27" s="86"/>
      <c r="K27" s="86"/>
      <c r="L27" s="88">
        <v>19291</v>
      </c>
      <c r="M27" s="88"/>
      <c r="N27" s="88"/>
      <c r="O27" s="88">
        <v>17576</v>
      </c>
      <c r="P27" s="88"/>
      <c r="Q27" s="85"/>
      <c r="R27" s="86">
        <v>125.95</v>
      </c>
      <c r="S27" s="86"/>
      <c r="T27" s="87"/>
    </row>
    <row r="28" spans="1:20" ht="14.45" customHeight="1">
      <c r="A28" s="337"/>
      <c r="B28" s="73" t="s">
        <v>792</v>
      </c>
      <c r="C28" s="88">
        <v>21779</v>
      </c>
      <c r="D28" s="88"/>
      <c r="E28" s="88"/>
      <c r="F28" s="89">
        <v>28571</v>
      </c>
      <c r="G28" s="89"/>
      <c r="H28" s="85"/>
      <c r="I28" s="86">
        <v>103.58</v>
      </c>
      <c r="J28" s="86"/>
      <c r="K28" s="86"/>
      <c r="L28" s="88">
        <v>19553</v>
      </c>
      <c r="M28" s="88"/>
      <c r="N28" s="88"/>
      <c r="O28" s="88">
        <v>18529</v>
      </c>
      <c r="P28" s="88"/>
      <c r="Q28" s="85"/>
      <c r="R28" s="86">
        <v>135.77000000000001</v>
      </c>
      <c r="S28" s="86"/>
      <c r="T28" s="87"/>
    </row>
    <row r="29" spans="1:20" ht="14.45" customHeight="1">
      <c r="A29" s="337"/>
      <c r="B29" s="73" t="s">
        <v>617</v>
      </c>
      <c r="C29" s="88">
        <v>26678</v>
      </c>
      <c r="D29" s="88"/>
      <c r="E29" s="88"/>
      <c r="F29" s="89">
        <v>37519</v>
      </c>
      <c r="G29" s="89"/>
      <c r="H29" s="85"/>
      <c r="I29" s="86">
        <v>104.75</v>
      </c>
      <c r="J29" s="86"/>
      <c r="K29" s="86"/>
      <c r="L29" s="88">
        <v>22974</v>
      </c>
      <c r="M29" s="88"/>
      <c r="N29" s="88"/>
      <c r="O29" s="88">
        <v>22841</v>
      </c>
      <c r="P29" s="88"/>
      <c r="Q29" s="85"/>
      <c r="R29" s="86">
        <v>145.74</v>
      </c>
      <c r="S29" s="86"/>
      <c r="T29" s="87"/>
    </row>
    <row r="30" spans="1:20" ht="14.45" customHeight="1">
      <c r="A30" s="337"/>
      <c r="B30" s="73"/>
      <c r="C30" s="88"/>
      <c r="D30" s="88"/>
      <c r="E30" s="88"/>
      <c r="F30" s="89"/>
      <c r="G30" s="89"/>
      <c r="H30" s="85"/>
      <c r="I30" s="86"/>
      <c r="J30" s="86"/>
      <c r="K30" s="86"/>
      <c r="L30" s="88"/>
      <c r="M30" s="88"/>
      <c r="N30" s="88"/>
      <c r="O30" s="88"/>
      <c r="P30" s="88"/>
      <c r="Q30" s="85"/>
      <c r="R30" s="86"/>
      <c r="S30" s="86"/>
      <c r="T30" s="87"/>
    </row>
    <row r="31" spans="1:20" ht="14.45" customHeight="1">
      <c r="A31" s="337">
        <v>2013</v>
      </c>
      <c r="B31" s="73" t="s">
        <v>618</v>
      </c>
      <c r="C31" s="88">
        <v>12399</v>
      </c>
      <c r="D31" s="88"/>
      <c r="E31" s="88"/>
      <c r="F31" s="89">
        <v>17001</v>
      </c>
      <c r="G31" s="89"/>
      <c r="H31" s="85"/>
      <c r="I31" s="86">
        <v>93.76</v>
      </c>
      <c r="J31" s="86"/>
      <c r="K31" s="86"/>
      <c r="L31" s="88">
        <v>11042</v>
      </c>
      <c r="M31" s="88"/>
      <c r="N31" s="88"/>
      <c r="O31" s="88">
        <v>10959</v>
      </c>
      <c r="P31" s="88"/>
      <c r="Q31" s="85"/>
      <c r="R31" s="86">
        <v>122.34</v>
      </c>
      <c r="S31" s="86"/>
      <c r="T31" s="87"/>
    </row>
    <row r="32" spans="1:20" ht="14.45" customHeight="1">
      <c r="A32" s="337"/>
      <c r="B32" s="73" t="s">
        <v>619</v>
      </c>
      <c r="C32" s="88">
        <v>20391</v>
      </c>
      <c r="D32" s="88"/>
      <c r="E32" s="88"/>
      <c r="F32" s="89">
        <v>26681</v>
      </c>
      <c r="G32" s="89"/>
      <c r="H32" s="85"/>
      <c r="I32" s="86">
        <v>106.65</v>
      </c>
      <c r="J32" s="86"/>
      <c r="K32" s="86"/>
      <c r="L32" s="88">
        <v>18224</v>
      </c>
      <c r="M32" s="88"/>
      <c r="N32" s="88"/>
      <c r="O32" s="88">
        <v>17296</v>
      </c>
      <c r="P32" s="88"/>
      <c r="Q32" s="85"/>
      <c r="R32" s="86">
        <v>141.53</v>
      </c>
      <c r="S32" s="86"/>
      <c r="T32" s="87"/>
    </row>
    <row r="33" spans="1:20" ht="14.45" customHeight="1">
      <c r="A33" s="337"/>
      <c r="B33" s="73" t="s">
        <v>792</v>
      </c>
      <c r="C33" s="88">
        <v>24154</v>
      </c>
      <c r="D33" s="88"/>
      <c r="E33" s="88"/>
      <c r="F33" s="89">
        <v>33372</v>
      </c>
      <c r="G33" s="89"/>
      <c r="H33" s="85"/>
      <c r="I33" s="86">
        <v>94.11</v>
      </c>
      <c r="J33" s="86"/>
      <c r="K33" s="86"/>
      <c r="L33" s="88">
        <v>21418</v>
      </c>
      <c r="M33" s="88"/>
      <c r="N33" s="88"/>
      <c r="O33" s="88">
        <v>20183</v>
      </c>
      <c r="P33" s="88"/>
      <c r="Q33" s="85"/>
      <c r="R33" s="86">
        <v>126.56</v>
      </c>
      <c r="S33" s="86"/>
      <c r="T33" s="87"/>
    </row>
    <row r="34" spans="1:20" ht="14.45" customHeight="1">
      <c r="A34" s="337"/>
      <c r="B34" s="73" t="s">
        <v>617</v>
      </c>
      <c r="C34" s="88">
        <v>25000</v>
      </c>
      <c r="D34" s="88"/>
      <c r="E34" s="88"/>
      <c r="F34" s="89">
        <v>36739</v>
      </c>
      <c r="G34" s="89"/>
      <c r="H34" s="85"/>
      <c r="I34" s="86">
        <v>106.48</v>
      </c>
      <c r="J34" s="86"/>
      <c r="K34" s="86"/>
      <c r="L34" s="88">
        <v>21832</v>
      </c>
      <c r="M34" s="88"/>
      <c r="N34" s="88"/>
      <c r="O34" s="88">
        <v>21934</v>
      </c>
      <c r="P34" s="88"/>
      <c r="Q34" s="85"/>
      <c r="R34" s="86">
        <v>145.33000000000001</v>
      </c>
      <c r="S34" s="86"/>
      <c r="T34" s="87"/>
    </row>
    <row r="35" spans="1:20" ht="14.45" customHeight="1">
      <c r="A35" s="337"/>
      <c r="B35" s="73"/>
      <c r="C35" s="88"/>
      <c r="D35" s="88"/>
      <c r="E35" s="88"/>
      <c r="F35" s="89"/>
      <c r="G35" s="89"/>
      <c r="H35" s="85"/>
      <c r="I35" s="86"/>
      <c r="J35" s="86"/>
      <c r="K35" s="86"/>
      <c r="L35" s="88"/>
      <c r="M35" s="88"/>
      <c r="N35" s="88"/>
      <c r="O35" s="88"/>
      <c r="P35" s="88"/>
      <c r="Q35" s="85"/>
      <c r="R35" s="86"/>
      <c r="S35" s="86"/>
      <c r="T35" s="87"/>
    </row>
    <row r="36" spans="1:20" ht="14.45" customHeight="1">
      <c r="A36" s="337">
        <v>2014</v>
      </c>
      <c r="B36" s="73" t="s">
        <v>618</v>
      </c>
      <c r="C36" s="88">
        <v>16000</v>
      </c>
      <c r="D36" s="85"/>
      <c r="E36" s="88"/>
      <c r="F36" s="89">
        <v>21295</v>
      </c>
      <c r="G36" s="85"/>
      <c r="H36" s="85"/>
      <c r="I36" s="86">
        <v>105.88</v>
      </c>
      <c r="J36" s="85"/>
      <c r="K36" s="86"/>
      <c r="L36" s="88">
        <v>14007</v>
      </c>
      <c r="M36" s="85"/>
      <c r="N36" s="88"/>
      <c r="O36" s="88">
        <v>12841</v>
      </c>
      <c r="P36" s="85"/>
      <c r="Q36" s="85"/>
      <c r="R36" s="86">
        <v>145.21</v>
      </c>
      <c r="S36" s="85"/>
      <c r="T36" s="87"/>
    </row>
    <row r="37" spans="1:20" ht="14.45" customHeight="1">
      <c r="A37" s="337"/>
      <c r="B37" s="73" t="s">
        <v>619</v>
      </c>
      <c r="C37" s="88">
        <v>21408</v>
      </c>
      <c r="D37" s="85"/>
      <c r="E37" s="88"/>
      <c r="F37" s="89">
        <v>27657</v>
      </c>
      <c r="G37" s="85"/>
      <c r="H37" s="85"/>
      <c r="I37" s="86">
        <v>104.12</v>
      </c>
      <c r="J37" s="85"/>
      <c r="K37" s="86"/>
      <c r="L37" s="88">
        <v>19055</v>
      </c>
      <c r="M37" s="85"/>
      <c r="N37" s="88"/>
      <c r="O37" s="88">
        <v>18516</v>
      </c>
      <c r="P37" s="85"/>
      <c r="Q37" s="85"/>
      <c r="R37" s="86">
        <v>130.09</v>
      </c>
      <c r="S37" s="85"/>
      <c r="T37" s="87"/>
    </row>
    <row r="38" spans="1:20" ht="14.45" customHeight="1">
      <c r="A38" s="337"/>
      <c r="B38" s="73" t="s">
        <v>792</v>
      </c>
      <c r="C38" s="88">
        <v>21032</v>
      </c>
      <c r="D38" s="85"/>
      <c r="E38" s="88"/>
      <c r="F38" s="89">
        <v>30129</v>
      </c>
      <c r="G38" s="85"/>
      <c r="H38" s="85"/>
      <c r="I38" s="86">
        <v>103.81</v>
      </c>
      <c r="J38" s="85"/>
      <c r="K38" s="86"/>
      <c r="L38" s="88">
        <v>18565</v>
      </c>
      <c r="M38" s="85"/>
      <c r="N38" s="88"/>
      <c r="O38" s="88">
        <v>19737</v>
      </c>
      <c r="P38" s="85"/>
      <c r="Q38" s="85"/>
      <c r="R38" s="86">
        <v>135.26</v>
      </c>
      <c r="S38" s="85"/>
      <c r="T38" s="87"/>
    </row>
    <row r="39" spans="1:20" ht="14.45" customHeight="1">
      <c r="A39" s="337"/>
      <c r="B39" s="73" t="s">
        <v>617</v>
      </c>
      <c r="C39" s="88">
        <v>24907</v>
      </c>
      <c r="D39" s="85"/>
      <c r="E39" s="88"/>
      <c r="F39" s="89">
        <v>37824</v>
      </c>
      <c r="G39" s="85"/>
      <c r="H39" s="85"/>
      <c r="I39" s="86">
        <v>106.72</v>
      </c>
      <c r="J39" s="85"/>
      <c r="K39" s="86"/>
      <c r="L39" s="88">
        <v>22082</v>
      </c>
      <c r="M39" s="85"/>
      <c r="N39" s="88"/>
      <c r="O39" s="88">
        <v>23664</v>
      </c>
      <c r="P39" s="85"/>
      <c r="Q39" s="85"/>
      <c r="R39" s="86">
        <v>139.66999999999999</v>
      </c>
      <c r="S39" s="85"/>
      <c r="T39" s="87"/>
    </row>
    <row r="40" spans="1:20" ht="14.45" customHeight="1">
      <c r="A40" s="337"/>
      <c r="B40" s="73"/>
      <c r="C40" s="88"/>
      <c r="D40" s="88"/>
      <c r="E40" s="88"/>
      <c r="F40" s="89"/>
      <c r="G40" s="88"/>
      <c r="H40" s="85"/>
      <c r="I40" s="86"/>
      <c r="J40" s="88"/>
      <c r="K40" s="86"/>
      <c r="L40" s="88"/>
      <c r="M40" s="88"/>
      <c r="N40" s="88"/>
      <c r="O40" s="88"/>
      <c r="P40" s="88"/>
      <c r="Q40" s="85"/>
      <c r="R40" s="86"/>
      <c r="S40" s="88"/>
      <c r="T40" s="87"/>
    </row>
    <row r="41" spans="1:20" ht="14.45" customHeight="1">
      <c r="A41" s="337">
        <v>2015</v>
      </c>
      <c r="B41" s="73" t="s">
        <v>618</v>
      </c>
      <c r="C41" s="88">
        <v>15139</v>
      </c>
      <c r="D41" s="85"/>
      <c r="E41" s="88"/>
      <c r="F41" s="89">
        <v>20985</v>
      </c>
      <c r="G41" s="85"/>
      <c r="H41" s="85"/>
      <c r="I41" s="86">
        <v>107.45</v>
      </c>
      <c r="J41" s="85"/>
      <c r="K41" s="86"/>
      <c r="L41" s="88">
        <v>13568</v>
      </c>
      <c r="M41" s="85"/>
      <c r="N41" s="88"/>
      <c r="O41" s="88">
        <v>13142</v>
      </c>
      <c r="P41" s="85"/>
      <c r="Q41" s="85"/>
      <c r="R41" s="86">
        <v>144.99</v>
      </c>
      <c r="S41" s="85"/>
      <c r="T41" s="87"/>
    </row>
    <row r="42" spans="1:20" ht="14.45" customHeight="1">
      <c r="A42" s="337"/>
      <c r="B42" s="73" t="s">
        <v>619</v>
      </c>
      <c r="C42" s="88">
        <v>21722</v>
      </c>
      <c r="D42" s="85"/>
      <c r="E42" s="88"/>
      <c r="F42" s="89">
        <v>29230</v>
      </c>
      <c r="G42" s="85"/>
      <c r="H42" s="85"/>
      <c r="I42" s="86">
        <v>99.92</v>
      </c>
      <c r="J42" s="85"/>
      <c r="K42" s="86"/>
      <c r="L42" s="88">
        <v>19479</v>
      </c>
      <c r="M42" s="85"/>
      <c r="N42" s="88"/>
      <c r="O42" s="88">
        <v>18614</v>
      </c>
      <c r="P42" s="85"/>
      <c r="Q42" s="85"/>
      <c r="R42" s="86">
        <v>132.04</v>
      </c>
      <c r="S42" s="85"/>
      <c r="T42" s="87"/>
    </row>
    <row r="43" spans="1:20" ht="14.45" customHeight="1">
      <c r="A43" s="337"/>
      <c r="B43" s="73" t="s">
        <v>792</v>
      </c>
      <c r="C43" s="88">
        <v>24527</v>
      </c>
      <c r="D43" s="85"/>
      <c r="E43" s="88"/>
      <c r="F43" s="89">
        <v>33909</v>
      </c>
      <c r="G43" s="85"/>
      <c r="H43" s="85"/>
      <c r="I43" s="86">
        <v>117.08</v>
      </c>
      <c r="J43" s="85"/>
      <c r="K43" s="86"/>
      <c r="L43" s="88">
        <v>21911</v>
      </c>
      <c r="M43" s="85"/>
      <c r="N43" s="88"/>
      <c r="O43" s="88">
        <v>21898</v>
      </c>
      <c r="P43" s="85"/>
      <c r="Q43" s="85"/>
      <c r="R43" s="86">
        <v>149.52000000000001</v>
      </c>
      <c r="S43" s="85"/>
      <c r="T43" s="87"/>
    </row>
    <row r="44" spans="1:20" ht="14.45" customHeight="1">
      <c r="A44" s="337"/>
      <c r="B44" s="73" t="s">
        <v>617</v>
      </c>
      <c r="C44" s="88">
        <v>25264</v>
      </c>
      <c r="D44" s="85"/>
      <c r="E44" s="88"/>
      <c r="F44" s="89">
        <v>36732</v>
      </c>
      <c r="G44" s="85"/>
      <c r="H44" s="85"/>
      <c r="I44" s="86">
        <v>116.81</v>
      </c>
      <c r="J44" s="85"/>
      <c r="K44" s="86"/>
      <c r="L44" s="88">
        <v>22167</v>
      </c>
      <c r="M44" s="85"/>
      <c r="N44" s="88"/>
      <c r="O44" s="88">
        <v>23271</v>
      </c>
      <c r="P44" s="85"/>
      <c r="Q44" s="85"/>
      <c r="R44" s="86">
        <v>154.44999999999999</v>
      </c>
      <c r="S44" s="85"/>
      <c r="T44" s="87"/>
    </row>
    <row r="45" spans="1:20" ht="14.45" customHeight="1">
      <c r="A45" s="337"/>
      <c r="B45" s="73"/>
      <c r="C45" s="88"/>
      <c r="D45" s="88"/>
      <c r="E45" s="88"/>
      <c r="F45" s="89"/>
      <c r="G45" s="88"/>
      <c r="H45" s="85"/>
      <c r="I45" s="86"/>
      <c r="J45" s="88"/>
      <c r="K45" s="86"/>
      <c r="L45" s="88"/>
      <c r="M45" s="88"/>
      <c r="N45" s="88"/>
      <c r="O45" s="88"/>
      <c r="P45" s="88"/>
      <c r="Q45" s="85"/>
      <c r="R45" s="86"/>
      <c r="S45" s="88"/>
      <c r="T45" s="87"/>
    </row>
    <row r="46" spans="1:20" ht="14.45" customHeight="1">
      <c r="A46" s="337">
        <v>2016</v>
      </c>
      <c r="B46" s="73" t="s">
        <v>618</v>
      </c>
      <c r="C46" s="88">
        <v>17052</v>
      </c>
      <c r="D46" s="85"/>
      <c r="E46" s="88"/>
      <c r="F46" s="89">
        <v>25718</v>
      </c>
      <c r="G46" s="85"/>
      <c r="H46" s="85"/>
      <c r="I46" s="86">
        <v>109.84</v>
      </c>
      <c r="J46" s="85"/>
      <c r="K46" s="86"/>
      <c r="L46" s="88">
        <v>15099</v>
      </c>
      <c r="M46" s="85"/>
      <c r="N46" s="88"/>
      <c r="O46" s="88">
        <v>15794</v>
      </c>
      <c r="P46" s="85"/>
      <c r="Q46" s="85"/>
      <c r="R46" s="86">
        <v>146.74</v>
      </c>
      <c r="S46" s="85"/>
      <c r="T46" s="87"/>
    </row>
    <row r="47" spans="1:20" ht="14.45" customHeight="1">
      <c r="A47" s="337"/>
      <c r="B47" s="73" t="s">
        <v>619</v>
      </c>
      <c r="C47" s="88">
        <v>22858</v>
      </c>
      <c r="D47" s="85"/>
      <c r="E47" s="88"/>
      <c r="F47" s="89">
        <v>30656</v>
      </c>
      <c r="G47" s="85"/>
      <c r="H47" s="85"/>
      <c r="I47" s="86">
        <v>118.29</v>
      </c>
      <c r="J47" s="85"/>
      <c r="K47" s="86"/>
      <c r="L47" s="88">
        <v>20428</v>
      </c>
      <c r="M47" s="85"/>
      <c r="N47" s="88"/>
      <c r="O47" s="88">
        <v>20499</v>
      </c>
      <c r="P47" s="85"/>
      <c r="Q47" s="85"/>
      <c r="R47" s="86">
        <v>146.57</v>
      </c>
      <c r="S47" s="85"/>
      <c r="T47" s="87"/>
    </row>
    <row r="48" spans="1:20" ht="14.45" customHeight="1">
      <c r="A48" s="337"/>
      <c r="B48" s="73" t="s">
        <v>792</v>
      </c>
      <c r="C48" s="88">
        <v>24741</v>
      </c>
      <c r="D48" s="85"/>
      <c r="E48" s="88"/>
      <c r="F48" s="89">
        <v>35473</v>
      </c>
      <c r="G48" s="85"/>
      <c r="H48" s="85"/>
      <c r="I48" s="86">
        <v>117.49</v>
      </c>
      <c r="J48" s="85"/>
      <c r="K48" s="86"/>
      <c r="L48" s="88">
        <v>21970</v>
      </c>
      <c r="M48" s="85"/>
      <c r="N48" s="88"/>
      <c r="O48" s="88">
        <v>22972</v>
      </c>
      <c r="P48" s="85"/>
      <c r="Q48" s="85"/>
      <c r="R48" s="86">
        <v>150.94</v>
      </c>
      <c r="S48" s="85"/>
      <c r="T48" s="87"/>
    </row>
    <row r="49" spans="1:20" ht="14.45" customHeight="1">
      <c r="A49" s="337"/>
      <c r="B49" s="73" t="s">
        <v>617</v>
      </c>
      <c r="C49" s="88">
        <v>27402</v>
      </c>
      <c r="D49" s="85"/>
      <c r="E49" s="88"/>
      <c r="F49" s="89">
        <v>42280</v>
      </c>
      <c r="G49" s="85"/>
      <c r="H49" s="85"/>
      <c r="I49" s="86">
        <v>128.06</v>
      </c>
      <c r="J49" s="85"/>
      <c r="K49" s="86"/>
      <c r="L49" s="88">
        <v>24216</v>
      </c>
      <c r="M49" s="85"/>
      <c r="N49" s="88"/>
      <c r="O49" s="88">
        <v>25233</v>
      </c>
      <c r="P49" s="85"/>
      <c r="Q49" s="85"/>
      <c r="R49" s="86">
        <v>177.24</v>
      </c>
      <c r="S49" s="85"/>
      <c r="T49" s="87"/>
    </row>
    <row r="50" spans="1:20" ht="14.45" customHeight="1">
      <c r="A50" s="337"/>
      <c r="B50" s="73"/>
      <c r="C50" s="88"/>
      <c r="D50" s="88"/>
      <c r="E50" s="88"/>
      <c r="F50" s="89"/>
      <c r="G50" s="89"/>
      <c r="H50" s="85"/>
      <c r="I50" s="86"/>
      <c r="J50" s="86"/>
      <c r="K50" s="86"/>
      <c r="L50" s="88"/>
      <c r="M50" s="88"/>
      <c r="N50" s="88"/>
      <c r="O50" s="88"/>
      <c r="P50" s="88"/>
      <c r="Q50" s="85"/>
      <c r="R50" s="86"/>
      <c r="S50" s="86"/>
      <c r="T50" s="87"/>
    </row>
    <row r="51" spans="1:20" ht="14.45" customHeight="1">
      <c r="A51" s="337">
        <v>2017</v>
      </c>
      <c r="B51" s="73" t="s">
        <v>618</v>
      </c>
      <c r="C51" s="88">
        <v>14803</v>
      </c>
      <c r="D51" s="85"/>
      <c r="E51" s="88"/>
      <c r="F51" s="89">
        <v>19758</v>
      </c>
      <c r="G51" s="85"/>
      <c r="H51" s="85"/>
      <c r="I51" s="86">
        <v>119</v>
      </c>
      <c r="J51" s="85"/>
      <c r="K51" s="86"/>
      <c r="L51" s="88">
        <v>13380</v>
      </c>
      <c r="M51" s="85"/>
      <c r="N51" s="88"/>
      <c r="O51" s="88">
        <v>13637</v>
      </c>
      <c r="P51" s="85"/>
      <c r="Q51" s="85"/>
      <c r="R51" s="86">
        <v>147.38</v>
      </c>
      <c r="S51" s="85"/>
      <c r="T51" s="87"/>
    </row>
    <row r="52" spans="1:20" ht="14.45" customHeight="1">
      <c r="A52" s="337"/>
      <c r="B52" s="73" t="s">
        <v>619</v>
      </c>
      <c r="C52" s="88">
        <v>21430</v>
      </c>
      <c r="D52" s="85"/>
      <c r="E52" s="88"/>
      <c r="F52" s="89">
        <v>30522</v>
      </c>
      <c r="G52" s="85"/>
      <c r="H52" s="85"/>
      <c r="I52" s="86">
        <v>134.21</v>
      </c>
      <c r="J52" s="85"/>
      <c r="K52" s="86"/>
      <c r="L52" s="88">
        <v>19114</v>
      </c>
      <c r="M52" s="85"/>
      <c r="N52" s="88"/>
      <c r="O52" s="88">
        <v>19803</v>
      </c>
      <c r="P52" s="85"/>
      <c r="Q52" s="85"/>
      <c r="R52" s="86">
        <v>177.31</v>
      </c>
      <c r="S52" s="85"/>
      <c r="T52" s="87"/>
    </row>
    <row r="53" spans="1:20" ht="14.45" customHeight="1">
      <c r="A53" s="337"/>
      <c r="B53" s="73" t="s">
        <v>792</v>
      </c>
      <c r="C53" s="88">
        <v>23086</v>
      </c>
      <c r="D53" s="85"/>
      <c r="E53" s="88"/>
      <c r="F53" s="89">
        <v>32885</v>
      </c>
      <c r="G53" s="85"/>
      <c r="H53" s="85"/>
      <c r="I53" s="86">
        <v>128.54</v>
      </c>
      <c r="J53" s="85"/>
      <c r="K53" s="86"/>
      <c r="L53" s="88">
        <v>20490</v>
      </c>
      <c r="M53" s="85"/>
      <c r="N53" s="88"/>
      <c r="O53" s="88">
        <v>20325</v>
      </c>
      <c r="P53" s="85"/>
      <c r="Q53" s="85"/>
      <c r="R53" s="86">
        <v>176.05</v>
      </c>
      <c r="S53" s="85"/>
      <c r="T53" s="87"/>
    </row>
    <row r="54" spans="1:20" s="394" customFormat="1" ht="14.45" customHeight="1">
      <c r="A54" s="395"/>
      <c r="B54" s="73" t="s">
        <v>617</v>
      </c>
      <c r="C54" s="88">
        <v>23440</v>
      </c>
      <c r="D54" s="85"/>
      <c r="E54" s="88"/>
      <c r="F54" s="89">
        <v>36855</v>
      </c>
      <c r="G54" s="85"/>
      <c r="H54" s="85"/>
      <c r="I54" s="86">
        <v>143.76</v>
      </c>
      <c r="J54" s="85"/>
      <c r="K54" s="86"/>
      <c r="L54" s="88">
        <v>20625</v>
      </c>
      <c r="M54" s="85"/>
      <c r="N54" s="88"/>
      <c r="O54" s="88">
        <v>22737</v>
      </c>
      <c r="P54" s="85"/>
      <c r="Q54" s="85"/>
      <c r="R54" s="86">
        <v>194.86</v>
      </c>
      <c r="S54" s="85"/>
      <c r="T54" s="87"/>
    </row>
    <row r="55" spans="1:20" s="409" customFormat="1" ht="14.45" customHeight="1">
      <c r="A55" s="410"/>
      <c r="B55" s="73"/>
      <c r="C55" s="88"/>
      <c r="D55" s="88"/>
      <c r="E55" s="88"/>
      <c r="F55" s="89"/>
      <c r="G55" s="89"/>
      <c r="H55" s="85"/>
      <c r="I55" s="86"/>
      <c r="J55" s="86"/>
      <c r="K55" s="86"/>
      <c r="L55" s="88"/>
      <c r="M55" s="88"/>
      <c r="N55" s="88"/>
      <c r="O55" s="88"/>
      <c r="P55" s="88"/>
      <c r="Q55" s="85"/>
      <c r="R55" s="86"/>
      <c r="S55" s="86"/>
      <c r="T55" s="87"/>
    </row>
    <row r="56" spans="1:20" s="409" customFormat="1" ht="14.45" customHeight="1">
      <c r="A56" s="410">
        <v>2018</v>
      </c>
      <c r="B56" s="73" t="s">
        <v>618</v>
      </c>
      <c r="C56" s="88">
        <v>16783</v>
      </c>
      <c r="D56" s="88"/>
      <c r="E56" s="88"/>
      <c r="F56" s="89">
        <v>23821</v>
      </c>
      <c r="G56" s="89"/>
      <c r="H56" s="85"/>
      <c r="I56" s="86">
        <v>139.82</v>
      </c>
      <c r="J56" s="86"/>
      <c r="K56" s="86"/>
      <c r="L56" s="88">
        <v>14836</v>
      </c>
      <c r="M56" s="88"/>
      <c r="N56" s="88"/>
      <c r="O56" s="88">
        <v>14805</v>
      </c>
      <c r="P56" s="88"/>
      <c r="Q56" s="85"/>
      <c r="R56" s="86">
        <v>184.03</v>
      </c>
      <c r="S56" s="86"/>
      <c r="T56" s="87"/>
    </row>
    <row r="57" spans="1:20" s="432" customFormat="1" ht="14.45" customHeight="1">
      <c r="A57" s="433"/>
      <c r="B57" s="73" t="s">
        <v>619</v>
      </c>
      <c r="C57" s="88">
        <v>20879</v>
      </c>
      <c r="D57" s="88"/>
      <c r="E57" s="88"/>
      <c r="F57" s="89">
        <v>30913</v>
      </c>
      <c r="G57" s="89"/>
      <c r="H57" s="85"/>
      <c r="I57" s="86">
        <v>134.37</v>
      </c>
      <c r="J57" s="86"/>
      <c r="K57" s="86"/>
      <c r="L57" s="88">
        <v>18497</v>
      </c>
      <c r="M57" s="88"/>
      <c r="N57" s="88"/>
      <c r="O57" s="88">
        <v>19215</v>
      </c>
      <c r="P57" s="88"/>
      <c r="Q57" s="85"/>
      <c r="R57" s="86">
        <v>178.72</v>
      </c>
      <c r="S57" s="86"/>
      <c r="T57" s="87"/>
    </row>
    <row r="58" spans="1:20" s="447" customFormat="1" ht="14.45" customHeight="1">
      <c r="A58" s="448"/>
      <c r="B58" s="73" t="s">
        <v>792</v>
      </c>
      <c r="C58" s="88">
        <v>22169</v>
      </c>
      <c r="D58" s="85"/>
      <c r="E58" s="88"/>
      <c r="F58" s="89">
        <v>33721</v>
      </c>
      <c r="G58" s="85"/>
      <c r="H58" s="85"/>
      <c r="I58" s="86">
        <v>130.83000000000001</v>
      </c>
      <c r="J58" s="85"/>
      <c r="K58" s="86"/>
      <c r="L58" s="88">
        <v>19774</v>
      </c>
      <c r="M58" s="85"/>
      <c r="N58" s="88"/>
      <c r="O58" s="88">
        <v>20217</v>
      </c>
      <c r="P58" s="85"/>
      <c r="Q58" s="85"/>
      <c r="R58" s="86">
        <v>178.87</v>
      </c>
      <c r="S58" s="86"/>
      <c r="T58" s="87"/>
    </row>
    <row r="59" spans="1:20" s="486" customFormat="1" ht="14.45" customHeight="1">
      <c r="A59" s="485"/>
      <c r="B59" s="73" t="s">
        <v>617</v>
      </c>
      <c r="C59" s="88">
        <v>22498</v>
      </c>
      <c r="D59" s="85"/>
      <c r="E59" s="88"/>
      <c r="F59" s="89">
        <v>38461</v>
      </c>
      <c r="G59" s="85"/>
      <c r="H59" s="85"/>
      <c r="I59" s="86">
        <v>147.72999999999999</v>
      </c>
      <c r="J59" s="85"/>
      <c r="K59" s="86"/>
      <c r="L59" s="88">
        <v>19834</v>
      </c>
      <c r="M59" s="85"/>
      <c r="N59" s="88"/>
      <c r="O59" s="88">
        <v>21290</v>
      </c>
      <c r="P59" s="85"/>
      <c r="Q59" s="85"/>
      <c r="R59" s="86">
        <v>211.82</v>
      </c>
      <c r="S59" s="86"/>
      <c r="T59" s="87"/>
    </row>
    <row r="60" spans="1:20" s="513" customFormat="1" ht="14.45" customHeight="1">
      <c r="A60" s="512"/>
      <c r="B60" s="73"/>
      <c r="C60" s="88"/>
      <c r="D60" s="85"/>
      <c r="E60" s="88"/>
      <c r="F60" s="89"/>
      <c r="G60" s="85"/>
      <c r="H60" s="85"/>
      <c r="I60" s="86"/>
      <c r="J60" s="85"/>
      <c r="K60" s="86"/>
      <c r="L60" s="88"/>
      <c r="M60" s="85"/>
      <c r="N60" s="88"/>
      <c r="O60" s="88"/>
      <c r="P60" s="85"/>
      <c r="Q60" s="85"/>
      <c r="R60" s="86"/>
      <c r="S60" s="86"/>
      <c r="T60" s="87"/>
    </row>
    <row r="61" spans="1:20" s="513" customFormat="1" ht="14.45" customHeight="1">
      <c r="A61" s="512">
        <v>2019</v>
      </c>
      <c r="B61" s="73" t="s">
        <v>618</v>
      </c>
      <c r="C61" s="88">
        <v>14883</v>
      </c>
      <c r="D61" s="88"/>
      <c r="E61" s="88"/>
      <c r="F61" s="89">
        <v>21789</v>
      </c>
      <c r="G61" s="89"/>
      <c r="H61" s="85"/>
      <c r="I61" s="86">
        <v>119.99</v>
      </c>
      <c r="J61" s="86"/>
      <c r="K61" s="86"/>
      <c r="L61" s="88">
        <v>13178</v>
      </c>
      <c r="M61" s="88"/>
      <c r="N61" s="88"/>
      <c r="O61" s="88">
        <v>13312</v>
      </c>
      <c r="P61" s="88"/>
      <c r="Q61" s="85"/>
      <c r="R61" s="86">
        <v>166.71</v>
      </c>
      <c r="S61" s="86"/>
      <c r="T61" s="87"/>
    </row>
    <row r="62" spans="1:20" s="531" customFormat="1" ht="14.45" customHeight="1">
      <c r="A62" s="530"/>
      <c r="B62" s="73" t="s">
        <v>619</v>
      </c>
      <c r="C62" s="88">
        <v>19892</v>
      </c>
      <c r="D62" s="88"/>
      <c r="E62" s="88"/>
      <c r="F62" s="89">
        <v>30007</v>
      </c>
      <c r="G62" s="89"/>
      <c r="H62" s="85"/>
      <c r="I62" s="86">
        <v>149.88</v>
      </c>
      <c r="J62" s="86"/>
      <c r="K62" s="86"/>
      <c r="L62" s="88">
        <v>17862</v>
      </c>
      <c r="M62" s="88"/>
      <c r="N62" s="88"/>
      <c r="O62" s="88">
        <v>19657</v>
      </c>
      <c r="P62" s="88"/>
      <c r="Q62" s="85"/>
      <c r="R62" s="86">
        <v>184.53</v>
      </c>
      <c r="S62" s="86"/>
      <c r="T62" s="87"/>
    </row>
    <row r="63" spans="1:20" s="547" customFormat="1" ht="14.45" customHeight="1">
      <c r="A63" s="546"/>
      <c r="B63" s="73" t="s">
        <v>792</v>
      </c>
      <c r="C63" s="88">
        <v>21804</v>
      </c>
      <c r="D63" s="88"/>
      <c r="E63" s="88"/>
      <c r="F63" s="89">
        <v>31795</v>
      </c>
      <c r="G63" s="89"/>
      <c r="H63" s="85"/>
      <c r="I63" s="86">
        <v>149.06</v>
      </c>
      <c r="J63" s="86"/>
      <c r="K63" s="86"/>
      <c r="L63" s="88">
        <v>19446</v>
      </c>
      <c r="M63" s="88"/>
      <c r="N63" s="88"/>
      <c r="O63" s="88">
        <v>19404</v>
      </c>
      <c r="P63" s="88"/>
      <c r="Q63" s="85"/>
      <c r="R63" s="86">
        <v>205.3</v>
      </c>
      <c r="S63" s="86"/>
      <c r="T63" s="87"/>
    </row>
    <row r="64" spans="1:20" s="596" customFormat="1" ht="14.45" customHeight="1">
      <c r="A64" s="595"/>
      <c r="B64" s="73" t="s">
        <v>617</v>
      </c>
      <c r="C64" s="88">
        <v>23362</v>
      </c>
      <c r="D64" s="85"/>
      <c r="E64" s="88"/>
      <c r="F64" s="89">
        <v>37810</v>
      </c>
      <c r="G64" s="85"/>
      <c r="H64" s="85"/>
      <c r="I64" s="86">
        <v>149.29</v>
      </c>
      <c r="J64" s="85"/>
      <c r="K64" s="86"/>
      <c r="L64" s="88">
        <v>20784</v>
      </c>
      <c r="M64" s="85"/>
      <c r="N64" s="88"/>
      <c r="O64" s="88">
        <v>22563</v>
      </c>
      <c r="P64" s="85"/>
      <c r="Q64" s="85"/>
      <c r="R64" s="86">
        <v>202.12</v>
      </c>
      <c r="S64" s="86"/>
      <c r="T64" s="87"/>
    </row>
    <row r="65" spans="1:20" s="641" customFormat="1" ht="14.45" customHeight="1">
      <c r="A65" s="640"/>
      <c r="B65" s="73"/>
      <c r="C65" s="88"/>
      <c r="D65" s="85"/>
      <c r="E65" s="88"/>
      <c r="F65" s="89"/>
      <c r="G65" s="85"/>
      <c r="H65" s="85"/>
      <c r="I65" s="86"/>
      <c r="J65" s="85"/>
      <c r="K65" s="86"/>
      <c r="L65" s="88"/>
      <c r="M65" s="85"/>
      <c r="N65" s="88"/>
      <c r="O65" s="88"/>
      <c r="P65" s="85"/>
      <c r="Q65" s="85"/>
      <c r="R65" s="86"/>
      <c r="S65" s="86"/>
      <c r="T65" s="87"/>
    </row>
    <row r="66" spans="1:20" s="641" customFormat="1" ht="14.45" customHeight="1">
      <c r="A66" s="640">
        <v>2020</v>
      </c>
      <c r="B66" s="73" t="s">
        <v>618</v>
      </c>
      <c r="C66" s="88">
        <v>14846</v>
      </c>
      <c r="D66" s="88"/>
      <c r="E66" s="88"/>
      <c r="F66" s="89">
        <v>23787</v>
      </c>
      <c r="G66" s="89"/>
      <c r="H66" s="85"/>
      <c r="I66" s="86">
        <v>119.54</v>
      </c>
      <c r="J66" s="86"/>
      <c r="K66" s="86"/>
      <c r="L66" s="88">
        <v>13330</v>
      </c>
      <c r="M66" s="88"/>
      <c r="N66" s="88"/>
      <c r="O66" s="88">
        <v>13766</v>
      </c>
      <c r="P66" s="88"/>
      <c r="Q66" s="85"/>
      <c r="R66" s="86">
        <v>166.93</v>
      </c>
      <c r="S66" s="86"/>
      <c r="T66" s="87"/>
    </row>
    <row r="67" spans="1:20" s="667" customFormat="1" ht="14.45" customHeight="1">
      <c r="A67" s="666"/>
      <c r="B67" s="73" t="s">
        <v>619</v>
      </c>
      <c r="C67" s="88">
        <v>20570</v>
      </c>
      <c r="D67" s="88"/>
      <c r="E67" s="88"/>
      <c r="F67" s="89">
        <v>31207</v>
      </c>
      <c r="G67" s="89"/>
      <c r="H67" s="85"/>
      <c r="I67" s="86">
        <v>137.37</v>
      </c>
      <c r="J67" s="86"/>
      <c r="K67" s="86"/>
      <c r="L67" s="88">
        <v>18511</v>
      </c>
      <c r="M67" s="88"/>
      <c r="N67" s="88"/>
      <c r="O67" s="88">
        <v>19294</v>
      </c>
      <c r="P67" s="88"/>
      <c r="Q67" s="85"/>
      <c r="R67" s="86">
        <v>186.04</v>
      </c>
      <c r="S67" s="86"/>
      <c r="T67" s="87"/>
    </row>
    <row r="68" spans="1:20" s="717" customFormat="1" ht="14.45" customHeight="1">
      <c r="A68" s="715"/>
      <c r="B68" s="73" t="s">
        <v>792</v>
      </c>
      <c r="C68" s="88">
        <v>23066</v>
      </c>
      <c r="D68" s="88"/>
      <c r="E68" s="88"/>
      <c r="F68" s="89">
        <v>33162</v>
      </c>
      <c r="G68" s="89"/>
      <c r="H68" s="85"/>
      <c r="I68" s="86">
        <v>163.95</v>
      </c>
      <c r="J68" s="86"/>
      <c r="K68" s="86"/>
      <c r="L68" s="88">
        <v>20874</v>
      </c>
      <c r="M68" s="88"/>
      <c r="N68" s="88"/>
      <c r="O68" s="88">
        <v>22026</v>
      </c>
      <c r="P68" s="88"/>
      <c r="Q68" s="85"/>
      <c r="R68" s="86">
        <v>212.92</v>
      </c>
      <c r="S68" s="86"/>
      <c r="T68" s="87"/>
    </row>
    <row r="69" spans="1:20" s="788" customFormat="1" ht="14.45" customHeight="1">
      <c r="A69" s="787"/>
      <c r="B69" s="73" t="s">
        <v>617</v>
      </c>
      <c r="C69" s="88">
        <v>24653</v>
      </c>
      <c r="D69" s="85"/>
      <c r="E69" s="88"/>
      <c r="F69" s="89">
        <v>38490</v>
      </c>
      <c r="G69" s="85"/>
      <c r="H69" s="85"/>
      <c r="I69" s="86">
        <v>154.34</v>
      </c>
      <c r="J69" s="85"/>
      <c r="K69" s="86"/>
      <c r="L69" s="88">
        <v>22193</v>
      </c>
      <c r="M69" s="85"/>
      <c r="N69" s="88"/>
      <c r="O69" s="88">
        <v>23404</v>
      </c>
      <c r="P69" s="85"/>
      <c r="Q69" s="85"/>
      <c r="R69" s="86">
        <v>213.97</v>
      </c>
      <c r="S69" s="86"/>
      <c r="T69" s="87"/>
    </row>
    <row r="70" spans="1:20" s="914" customFormat="1" ht="14.45" customHeight="1">
      <c r="A70" s="913"/>
      <c r="B70" s="73"/>
      <c r="C70" s="88"/>
      <c r="D70" s="85"/>
      <c r="E70" s="88"/>
      <c r="F70" s="89"/>
      <c r="G70" s="85"/>
      <c r="H70" s="85"/>
      <c r="I70" s="86"/>
      <c r="J70" s="85"/>
      <c r="K70" s="86"/>
      <c r="L70" s="88"/>
      <c r="M70" s="85"/>
      <c r="N70" s="88"/>
      <c r="O70" s="88"/>
      <c r="P70" s="85"/>
      <c r="Q70" s="85"/>
      <c r="R70" s="86"/>
      <c r="S70" s="86"/>
      <c r="T70" s="87"/>
    </row>
    <row r="71" spans="1:20" s="914" customFormat="1" ht="14.45" customHeight="1">
      <c r="A71" s="913">
        <v>2021</v>
      </c>
      <c r="B71" s="73" t="s">
        <v>618</v>
      </c>
      <c r="C71" s="88">
        <v>19523</v>
      </c>
      <c r="D71" s="88"/>
      <c r="E71" s="88"/>
      <c r="F71" s="89">
        <v>27553</v>
      </c>
      <c r="G71" s="89"/>
      <c r="H71" s="85"/>
      <c r="I71" s="86">
        <v>139.16</v>
      </c>
      <c r="J71" s="86"/>
      <c r="K71" s="86"/>
      <c r="L71" s="88">
        <v>16945</v>
      </c>
      <c r="M71" s="88"/>
      <c r="N71" s="88"/>
      <c r="O71" s="88">
        <v>17201</v>
      </c>
      <c r="P71" s="88"/>
      <c r="Q71" s="85"/>
      <c r="R71" s="86">
        <v>184.84</v>
      </c>
      <c r="S71" s="86"/>
      <c r="T71" s="87"/>
    </row>
    <row r="72" spans="1:20" s="962" customFormat="1" ht="14.45" customHeight="1">
      <c r="A72" s="961"/>
      <c r="B72" s="73" t="s">
        <v>619</v>
      </c>
      <c r="C72" s="88">
        <v>20070</v>
      </c>
      <c r="D72" s="88"/>
      <c r="E72" s="88"/>
      <c r="F72" s="89">
        <v>31304</v>
      </c>
      <c r="G72" s="89"/>
      <c r="H72" s="85"/>
      <c r="I72" s="86">
        <v>134.88999999999999</v>
      </c>
      <c r="J72" s="86"/>
      <c r="K72" s="86"/>
      <c r="L72" s="88">
        <v>17519</v>
      </c>
      <c r="M72" s="88"/>
      <c r="N72" s="88"/>
      <c r="O72" s="88">
        <v>18593</v>
      </c>
      <c r="P72" s="88"/>
      <c r="Q72" s="85"/>
      <c r="R72" s="86">
        <v>187.96</v>
      </c>
      <c r="S72" s="86"/>
      <c r="T72" s="87"/>
    </row>
    <row r="73" spans="1:20" ht="9.9499999999999993" customHeight="1">
      <c r="A73" s="221"/>
      <c r="B73" s="209"/>
      <c r="C73" s="88"/>
      <c r="D73" s="88"/>
      <c r="E73" s="88"/>
      <c r="F73" s="88"/>
      <c r="G73" s="88"/>
      <c r="H73" s="88"/>
      <c r="I73" s="86"/>
      <c r="J73" s="88"/>
      <c r="K73" s="88"/>
      <c r="L73" s="88"/>
      <c r="M73" s="88"/>
      <c r="N73" s="88"/>
      <c r="O73" s="88"/>
      <c r="P73" s="88"/>
      <c r="Q73" s="88"/>
      <c r="R73" s="86"/>
      <c r="S73" s="90"/>
      <c r="T73" s="87"/>
    </row>
    <row r="74" spans="1:20" ht="18" customHeight="1">
      <c r="A74" s="903" t="s">
        <v>1280</v>
      </c>
      <c r="C74" s="88"/>
      <c r="D74" s="88"/>
      <c r="E74" s="87"/>
      <c r="F74" s="88"/>
      <c r="G74" s="87"/>
      <c r="H74" s="87"/>
      <c r="I74" s="91"/>
      <c r="J74" s="91"/>
      <c r="K74" s="87"/>
      <c r="L74" s="88"/>
      <c r="M74" s="88"/>
      <c r="N74" s="87"/>
      <c r="O74" s="88"/>
      <c r="P74" s="87"/>
      <c r="Q74" s="87"/>
      <c r="R74" s="90"/>
      <c r="S74" s="90"/>
      <c r="T74" s="87"/>
    </row>
    <row r="75" spans="1:20" ht="18" customHeight="1">
      <c r="A75" s="902" t="s">
        <v>1171</v>
      </c>
      <c r="C75" s="88"/>
      <c r="D75" s="88"/>
      <c r="E75" s="87"/>
      <c r="F75" s="88"/>
      <c r="G75" s="87"/>
      <c r="H75" s="87"/>
      <c r="I75" s="91"/>
      <c r="J75" s="91"/>
      <c r="K75" s="87"/>
      <c r="L75" s="88"/>
      <c r="M75" s="88"/>
      <c r="N75" s="87"/>
      <c r="O75" s="88"/>
      <c r="P75" s="87"/>
      <c r="Q75" s="87"/>
      <c r="R75" s="90"/>
      <c r="S75" s="90"/>
      <c r="T75" s="87"/>
    </row>
    <row r="76" spans="1:20" ht="18" customHeight="1">
      <c r="A76" s="902" t="s">
        <v>1279</v>
      </c>
      <c r="C76" s="88"/>
      <c r="D76" s="88"/>
      <c r="E76" s="87"/>
      <c r="F76" s="88"/>
      <c r="G76" s="87"/>
      <c r="H76" s="87"/>
      <c r="I76" s="91"/>
      <c r="J76" s="91"/>
      <c r="K76" s="87"/>
      <c r="L76" s="88"/>
      <c r="M76" s="88"/>
      <c r="N76" s="87"/>
      <c r="O76" s="88"/>
      <c r="P76" s="87"/>
      <c r="Q76" s="87"/>
      <c r="R76" s="90"/>
      <c r="S76" s="90"/>
      <c r="T76" s="87"/>
    </row>
    <row r="77" spans="1:20" s="791" customFormat="1" ht="18" customHeight="1">
      <c r="A77" s="902" t="s">
        <v>1693</v>
      </c>
      <c r="C77" s="88"/>
      <c r="D77" s="88"/>
      <c r="E77" s="87"/>
      <c r="F77" s="88"/>
      <c r="G77" s="87"/>
      <c r="H77" s="87"/>
      <c r="I77" s="91"/>
      <c r="J77" s="91"/>
      <c r="K77" s="87"/>
      <c r="L77" s="88"/>
      <c r="M77" s="88"/>
      <c r="N77" s="87"/>
      <c r="O77" s="88"/>
      <c r="P77" s="87"/>
      <c r="Q77" s="87"/>
      <c r="R77" s="90"/>
      <c r="S77" s="90"/>
      <c r="T77" s="87"/>
    </row>
    <row r="78" spans="1:20" s="791" customFormat="1" ht="18" customHeight="1">
      <c r="A78" s="902" t="s">
        <v>1665</v>
      </c>
      <c r="C78" s="88"/>
      <c r="D78" s="88"/>
      <c r="E78" s="87"/>
      <c r="F78" s="88"/>
      <c r="G78" s="87"/>
      <c r="H78" s="87"/>
      <c r="I78" s="91"/>
      <c r="J78" s="91"/>
      <c r="K78" s="87"/>
      <c r="L78" s="88"/>
      <c r="M78" s="88"/>
      <c r="N78" s="87"/>
      <c r="O78" s="88"/>
      <c r="P78" s="87"/>
      <c r="Q78" s="87"/>
      <c r="R78" s="90"/>
      <c r="S78" s="90"/>
      <c r="T78" s="87"/>
    </row>
    <row r="79" spans="1:20" s="791" customFormat="1" ht="18" customHeight="1">
      <c r="A79" s="902" t="s">
        <v>1694</v>
      </c>
      <c r="C79" s="88"/>
      <c r="D79" s="88"/>
      <c r="E79" s="87"/>
      <c r="F79" s="88"/>
      <c r="G79" s="87"/>
      <c r="H79" s="87"/>
      <c r="I79" s="91"/>
      <c r="J79" s="91"/>
      <c r="K79" s="87"/>
      <c r="L79" s="88"/>
      <c r="M79" s="88"/>
      <c r="N79" s="87"/>
      <c r="O79" s="88"/>
      <c r="P79" s="87"/>
      <c r="Q79" s="87"/>
      <c r="R79" s="90"/>
      <c r="S79" s="90"/>
      <c r="T79" s="87"/>
    </row>
    <row r="80" spans="1:20" s="791" customFormat="1" ht="18" customHeight="1">
      <c r="A80" s="902" t="s">
        <v>1695</v>
      </c>
      <c r="C80" s="88"/>
      <c r="D80" s="88"/>
      <c r="E80" s="87"/>
      <c r="F80" s="88"/>
      <c r="G80" s="87"/>
      <c r="H80" s="87"/>
      <c r="I80" s="91"/>
      <c r="J80" s="91"/>
      <c r="K80" s="87"/>
      <c r="L80" s="88"/>
      <c r="M80" s="88"/>
      <c r="N80" s="87"/>
      <c r="O80" s="88"/>
      <c r="P80" s="87"/>
      <c r="Q80" s="87"/>
      <c r="R80" s="90"/>
      <c r="S80" s="90"/>
      <c r="T80" s="87"/>
    </row>
    <row r="81" spans="1:20" s="791" customFormat="1" ht="18" customHeight="1">
      <c r="A81" s="902" t="s">
        <v>1696</v>
      </c>
      <c r="C81" s="88"/>
      <c r="D81" s="88"/>
      <c r="E81" s="87"/>
      <c r="F81" s="88"/>
      <c r="G81" s="87"/>
      <c r="H81" s="87"/>
      <c r="I81" s="91"/>
      <c r="J81" s="91"/>
      <c r="K81" s="87"/>
      <c r="L81" s="88"/>
      <c r="M81" s="88"/>
      <c r="N81" s="87"/>
      <c r="O81" s="88"/>
      <c r="P81" s="87"/>
      <c r="Q81" s="87"/>
      <c r="R81" s="90"/>
      <c r="S81" s="90"/>
      <c r="T81" s="87"/>
    </row>
    <row r="82" spans="1:20" s="791" customFormat="1" ht="18" customHeight="1">
      <c r="A82" s="902" t="s">
        <v>1697</v>
      </c>
      <c r="C82" s="88"/>
      <c r="D82" s="88"/>
      <c r="E82" s="87"/>
      <c r="F82" s="88"/>
      <c r="G82" s="87"/>
      <c r="H82" s="87"/>
      <c r="I82" s="91"/>
      <c r="J82" s="91"/>
      <c r="K82" s="87"/>
      <c r="L82" s="88"/>
      <c r="M82" s="88"/>
      <c r="N82" s="87"/>
      <c r="O82" s="88"/>
      <c r="P82" s="87"/>
      <c r="Q82" s="87"/>
      <c r="R82" s="90"/>
      <c r="S82" s="90"/>
      <c r="T82" s="87"/>
    </row>
    <row r="83" spans="1:20" ht="18" customHeight="1">
      <c r="A83" s="902" t="s">
        <v>1733</v>
      </c>
      <c r="B83" s="317"/>
      <c r="C83" s="317"/>
      <c r="D83" s="317"/>
      <c r="E83" s="317"/>
      <c r="G83" s="337"/>
      <c r="H83" s="337"/>
      <c r="I83" s="337"/>
      <c r="J83" s="337"/>
      <c r="K83" s="337"/>
      <c r="L83" s="337"/>
      <c r="M83" s="337"/>
      <c r="N83" s="337"/>
      <c r="O83" s="337"/>
      <c r="P83" s="337"/>
      <c r="Q83" s="337"/>
      <c r="R83" s="1626"/>
      <c r="S83" s="1626"/>
      <c r="T83" s="1626"/>
    </row>
    <row r="84" spans="1:20" ht="15" customHeight="1"/>
    <row r="86"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3:T83"/>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69" customWidth="1"/>
    <col min="2" max="2" width="11.7109375" style="316" customWidth="1"/>
    <col min="3" max="3" width="12.28515625" style="316" customWidth="1"/>
    <col min="4" max="4" width="1.7109375" style="316" customWidth="1"/>
    <col min="5" max="5" width="10.7109375" style="316" customWidth="1"/>
    <col min="6" max="6" width="1.7109375" style="316" customWidth="1"/>
    <col min="7" max="7" width="10.7109375" style="316" customWidth="1"/>
    <col min="8" max="8" width="1.85546875" style="316" customWidth="1"/>
    <col min="9" max="9" width="12.5703125" style="316" customWidth="1"/>
    <col min="10" max="10" width="1.85546875" style="316" customWidth="1"/>
    <col min="11" max="11" width="12.5703125" style="316" customWidth="1"/>
    <col min="12" max="12" width="1.85546875" style="316" customWidth="1"/>
    <col min="13" max="13" width="10.7109375" style="316" customWidth="1"/>
    <col min="14" max="14" width="1.7109375" style="316" customWidth="1"/>
    <col min="15" max="15" width="12.28515625" style="316" customWidth="1"/>
    <col min="16" max="16" width="1.7109375" style="316" customWidth="1"/>
    <col min="17" max="17" width="10.7109375" style="316" customWidth="1"/>
    <col min="18" max="18" width="1.7109375" style="316" customWidth="1"/>
    <col min="19" max="19" width="10.7109375" style="316" customWidth="1"/>
    <col min="20" max="20" width="1.85546875" style="316" customWidth="1"/>
    <col min="21" max="256" width="12.5703125" style="316"/>
    <col min="257" max="257" width="5.7109375" style="316" customWidth="1"/>
    <col min="258" max="258" width="11.7109375" style="316" customWidth="1"/>
    <col min="259" max="259" width="12.28515625" style="316" customWidth="1"/>
    <col min="260" max="260" width="1.7109375" style="316" customWidth="1"/>
    <col min="261" max="261" width="10.7109375" style="316" customWidth="1"/>
    <col min="262" max="262" width="1.7109375" style="316" customWidth="1"/>
    <col min="263" max="263" width="10.7109375" style="316" customWidth="1"/>
    <col min="264" max="264" width="1.85546875" style="316" customWidth="1"/>
    <col min="265" max="265" width="12.5703125" style="316" customWidth="1"/>
    <col min="266" max="266" width="1.85546875" style="316" customWidth="1"/>
    <col min="267" max="267" width="12.5703125" style="316" customWidth="1"/>
    <col min="268" max="268" width="1.85546875" style="316" customWidth="1"/>
    <col min="269" max="269" width="10.7109375" style="316" customWidth="1"/>
    <col min="270" max="270" width="1.7109375" style="316" customWidth="1"/>
    <col min="271" max="271" width="12.28515625" style="316" customWidth="1"/>
    <col min="272" max="272" width="1.7109375" style="316" customWidth="1"/>
    <col min="273" max="273" width="10.7109375" style="316" customWidth="1"/>
    <col min="274" max="274" width="1.7109375" style="316" customWidth="1"/>
    <col min="275" max="275" width="10.7109375" style="316" customWidth="1"/>
    <col min="276" max="276" width="1.85546875" style="316" customWidth="1"/>
    <col min="277" max="512" width="12.5703125" style="316"/>
    <col min="513" max="513" width="5.7109375" style="316" customWidth="1"/>
    <col min="514" max="514" width="11.7109375" style="316" customWidth="1"/>
    <col min="515" max="515" width="12.28515625" style="316" customWidth="1"/>
    <col min="516" max="516" width="1.7109375" style="316" customWidth="1"/>
    <col min="517" max="517" width="10.7109375" style="316" customWidth="1"/>
    <col min="518" max="518" width="1.7109375" style="316" customWidth="1"/>
    <col min="519" max="519" width="10.7109375" style="316" customWidth="1"/>
    <col min="520" max="520" width="1.85546875" style="316" customWidth="1"/>
    <col min="521" max="521" width="12.5703125" style="316" customWidth="1"/>
    <col min="522" max="522" width="1.85546875" style="316" customWidth="1"/>
    <col min="523" max="523" width="12.5703125" style="316" customWidth="1"/>
    <col min="524" max="524" width="1.85546875" style="316" customWidth="1"/>
    <col min="525" max="525" width="10.7109375" style="316" customWidth="1"/>
    <col min="526" max="526" width="1.7109375" style="316" customWidth="1"/>
    <col min="527" max="527" width="12.28515625" style="316" customWidth="1"/>
    <col min="528" max="528" width="1.7109375" style="316" customWidth="1"/>
    <col min="529" max="529" width="10.7109375" style="316" customWidth="1"/>
    <col min="530" max="530" width="1.7109375" style="316" customWidth="1"/>
    <col min="531" max="531" width="10.7109375" style="316" customWidth="1"/>
    <col min="532" max="532" width="1.85546875" style="316" customWidth="1"/>
    <col min="533" max="768" width="12.5703125" style="316"/>
    <col min="769" max="769" width="5.7109375" style="316" customWidth="1"/>
    <col min="770" max="770" width="11.7109375" style="316" customWidth="1"/>
    <col min="771" max="771" width="12.28515625" style="316" customWidth="1"/>
    <col min="772" max="772" width="1.7109375" style="316" customWidth="1"/>
    <col min="773" max="773" width="10.7109375" style="316" customWidth="1"/>
    <col min="774" max="774" width="1.7109375" style="316" customWidth="1"/>
    <col min="775" max="775" width="10.7109375" style="316" customWidth="1"/>
    <col min="776" max="776" width="1.85546875" style="316" customWidth="1"/>
    <col min="777" max="777" width="12.5703125" style="316" customWidth="1"/>
    <col min="778" max="778" width="1.85546875" style="316" customWidth="1"/>
    <col min="779" max="779" width="12.5703125" style="316" customWidth="1"/>
    <col min="780" max="780" width="1.85546875" style="316" customWidth="1"/>
    <col min="781" max="781" width="10.7109375" style="316" customWidth="1"/>
    <col min="782" max="782" width="1.7109375" style="316" customWidth="1"/>
    <col min="783" max="783" width="12.28515625" style="316" customWidth="1"/>
    <col min="784" max="784" width="1.7109375" style="316" customWidth="1"/>
    <col min="785" max="785" width="10.7109375" style="316" customWidth="1"/>
    <col min="786" max="786" width="1.7109375" style="316" customWidth="1"/>
    <col min="787" max="787" width="10.7109375" style="316" customWidth="1"/>
    <col min="788" max="788" width="1.85546875" style="316" customWidth="1"/>
    <col min="789" max="1024" width="12.5703125" style="316"/>
    <col min="1025" max="1025" width="5.7109375" style="316" customWidth="1"/>
    <col min="1026" max="1026" width="11.7109375" style="316" customWidth="1"/>
    <col min="1027" max="1027" width="12.28515625" style="316" customWidth="1"/>
    <col min="1028" max="1028" width="1.7109375" style="316" customWidth="1"/>
    <col min="1029" max="1029" width="10.7109375" style="316" customWidth="1"/>
    <col min="1030" max="1030" width="1.7109375" style="316" customWidth="1"/>
    <col min="1031" max="1031" width="10.7109375" style="316" customWidth="1"/>
    <col min="1032" max="1032" width="1.85546875" style="316" customWidth="1"/>
    <col min="1033" max="1033" width="12.5703125" style="316" customWidth="1"/>
    <col min="1034" max="1034" width="1.85546875" style="316" customWidth="1"/>
    <col min="1035" max="1035" width="12.5703125" style="316" customWidth="1"/>
    <col min="1036" max="1036" width="1.85546875" style="316" customWidth="1"/>
    <col min="1037" max="1037" width="10.7109375" style="316" customWidth="1"/>
    <col min="1038" max="1038" width="1.7109375" style="316" customWidth="1"/>
    <col min="1039" max="1039" width="12.28515625" style="316" customWidth="1"/>
    <col min="1040" max="1040" width="1.7109375" style="316" customWidth="1"/>
    <col min="1041" max="1041" width="10.7109375" style="316" customWidth="1"/>
    <col min="1042" max="1042" width="1.7109375" style="316" customWidth="1"/>
    <col min="1043" max="1043" width="10.7109375" style="316" customWidth="1"/>
    <col min="1044" max="1044" width="1.85546875" style="316" customWidth="1"/>
    <col min="1045" max="1280" width="12.5703125" style="316"/>
    <col min="1281" max="1281" width="5.7109375" style="316" customWidth="1"/>
    <col min="1282" max="1282" width="11.7109375" style="316" customWidth="1"/>
    <col min="1283" max="1283" width="12.28515625" style="316" customWidth="1"/>
    <col min="1284" max="1284" width="1.7109375" style="316" customWidth="1"/>
    <col min="1285" max="1285" width="10.7109375" style="316" customWidth="1"/>
    <col min="1286" max="1286" width="1.7109375" style="316" customWidth="1"/>
    <col min="1287" max="1287" width="10.7109375" style="316" customWidth="1"/>
    <col min="1288" max="1288" width="1.85546875" style="316" customWidth="1"/>
    <col min="1289" max="1289" width="12.5703125" style="316" customWidth="1"/>
    <col min="1290" max="1290" width="1.85546875" style="316" customWidth="1"/>
    <col min="1291" max="1291" width="12.5703125" style="316" customWidth="1"/>
    <col min="1292" max="1292" width="1.85546875" style="316" customWidth="1"/>
    <col min="1293" max="1293" width="10.7109375" style="316" customWidth="1"/>
    <col min="1294" max="1294" width="1.7109375" style="316" customWidth="1"/>
    <col min="1295" max="1295" width="12.28515625" style="316" customWidth="1"/>
    <col min="1296" max="1296" width="1.7109375" style="316" customWidth="1"/>
    <col min="1297" max="1297" width="10.7109375" style="316" customWidth="1"/>
    <col min="1298" max="1298" width="1.7109375" style="316" customWidth="1"/>
    <col min="1299" max="1299" width="10.7109375" style="316" customWidth="1"/>
    <col min="1300" max="1300" width="1.85546875" style="316" customWidth="1"/>
    <col min="1301" max="1536" width="12.5703125" style="316"/>
    <col min="1537" max="1537" width="5.7109375" style="316" customWidth="1"/>
    <col min="1538" max="1538" width="11.7109375" style="316" customWidth="1"/>
    <col min="1539" max="1539" width="12.28515625" style="316" customWidth="1"/>
    <col min="1540" max="1540" width="1.7109375" style="316" customWidth="1"/>
    <col min="1541" max="1541" width="10.7109375" style="316" customWidth="1"/>
    <col min="1542" max="1542" width="1.7109375" style="316" customWidth="1"/>
    <col min="1543" max="1543" width="10.7109375" style="316" customWidth="1"/>
    <col min="1544" max="1544" width="1.85546875" style="316" customWidth="1"/>
    <col min="1545" max="1545" width="12.5703125" style="316" customWidth="1"/>
    <col min="1546" max="1546" width="1.85546875" style="316" customWidth="1"/>
    <col min="1547" max="1547" width="12.5703125" style="316" customWidth="1"/>
    <col min="1548" max="1548" width="1.85546875" style="316" customWidth="1"/>
    <col min="1549" max="1549" width="10.7109375" style="316" customWidth="1"/>
    <col min="1550" max="1550" width="1.7109375" style="316" customWidth="1"/>
    <col min="1551" max="1551" width="12.28515625" style="316" customWidth="1"/>
    <col min="1552" max="1552" width="1.7109375" style="316" customWidth="1"/>
    <col min="1553" max="1553" width="10.7109375" style="316" customWidth="1"/>
    <col min="1554" max="1554" width="1.7109375" style="316" customWidth="1"/>
    <col min="1555" max="1555" width="10.7109375" style="316" customWidth="1"/>
    <col min="1556" max="1556" width="1.85546875" style="316" customWidth="1"/>
    <col min="1557" max="1792" width="12.5703125" style="316"/>
    <col min="1793" max="1793" width="5.7109375" style="316" customWidth="1"/>
    <col min="1794" max="1794" width="11.7109375" style="316" customWidth="1"/>
    <col min="1795" max="1795" width="12.28515625" style="316" customWidth="1"/>
    <col min="1796" max="1796" width="1.7109375" style="316" customWidth="1"/>
    <col min="1797" max="1797" width="10.7109375" style="316" customWidth="1"/>
    <col min="1798" max="1798" width="1.7109375" style="316" customWidth="1"/>
    <col min="1799" max="1799" width="10.7109375" style="316" customWidth="1"/>
    <col min="1800" max="1800" width="1.85546875" style="316" customWidth="1"/>
    <col min="1801" max="1801" width="12.5703125" style="316" customWidth="1"/>
    <col min="1802" max="1802" width="1.85546875" style="316" customWidth="1"/>
    <col min="1803" max="1803" width="12.5703125" style="316" customWidth="1"/>
    <col min="1804" max="1804" width="1.85546875" style="316" customWidth="1"/>
    <col min="1805" max="1805" width="10.7109375" style="316" customWidth="1"/>
    <col min="1806" max="1806" width="1.7109375" style="316" customWidth="1"/>
    <col min="1807" max="1807" width="12.28515625" style="316" customWidth="1"/>
    <col min="1808" max="1808" width="1.7109375" style="316" customWidth="1"/>
    <col min="1809" max="1809" width="10.7109375" style="316" customWidth="1"/>
    <col min="1810" max="1810" width="1.7109375" style="316" customWidth="1"/>
    <col min="1811" max="1811" width="10.7109375" style="316" customWidth="1"/>
    <col min="1812" max="1812" width="1.85546875" style="316" customWidth="1"/>
    <col min="1813" max="2048" width="12.5703125" style="316"/>
    <col min="2049" max="2049" width="5.7109375" style="316" customWidth="1"/>
    <col min="2050" max="2050" width="11.7109375" style="316" customWidth="1"/>
    <col min="2051" max="2051" width="12.28515625" style="316" customWidth="1"/>
    <col min="2052" max="2052" width="1.7109375" style="316" customWidth="1"/>
    <col min="2053" max="2053" width="10.7109375" style="316" customWidth="1"/>
    <col min="2054" max="2054" width="1.7109375" style="316" customWidth="1"/>
    <col min="2055" max="2055" width="10.7109375" style="316" customWidth="1"/>
    <col min="2056" max="2056" width="1.85546875" style="316" customWidth="1"/>
    <col min="2057" max="2057" width="12.5703125" style="316" customWidth="1"/>
    <col min="2058" max="2058" width="1.85546875" style="316" customWidth="1"/>
    <col min="2059" max="2059" width="12.5703125" style="316" customWidth="1"/>
    <col min="2060" max="2060" width="1.85546875" style="316" customWidth="1"/>
    <col min="2061" max="2061" width="10.7109375" style="316" customWidth="1"/>
    <col min="2062" max="2062" width="1.7109375" style="316" customWidth="1"/>
    <col min="2063" max="2063" width="12.28515625" style="316" customWidth="1"/>
    <col min="2064" max="2064" width="1.7109375" style="316" customWidth="1"/>
    <col min="2065" max="2065" width="10.7109375" style="316" customWidth="1"/>
    <col min="2066" max="2066" width="1.7109375" style="316" customWidth="1"/>
    <col min="2067" max="2067" width="10.7109375" style="316" customWidth="1"/>
    <col min="2068" max="2068" width="1.85546875" style="316" customWidth="1"/>
    <col min="2069" max="2304" width="12.5703125" style="316"/>
    <col min="2305" max="2305" width="5.7109375" style="316" customWidth="1"/>
    <col min="2306" max="2306" width="11.7109375" style="316" customWidth="1"/>
    <col min="2307" max="2307" width="12.28515625" style="316" customWidth="1"/>
    <col min="2308" max="2308" width="1.7109375" style="316" customWidth="1"/>
    <col min="2309" max="2309" width="10.7109375" style="316" customWidth="1"/>
    <col min="2310" max="2310" width="1.7109375" style="316" customWidth="1"/>
    <col min="2311" max="2311" width="10.7109375" style="316" customWidth="1"/>
    <col min="2312" max="2312" width="1.85546875" style="316" customWidth="1"/>
    <col min="2313" max="2313" width="12.5703125" style="316" customWidth="1"/>
    <col min="2314" max="2314" width="1.85546875" style="316" customWidth="1"/>
    <col min="2315" max="2315" width="12.5703125" style="316" customWidth="1"/>
    <col min="2316" max="2316" width="1.85546875" style="316" customWidth="1"/>
    <col min="2317" max="2317" width="10.7109375" style="316" customWidth="1"/>
    <col min="2318" max="2318" width="1.7109375" style="316" customWidth="1"/>
    <col min="2319" max="2319" width="12.28515625" style="316" customWidth="1"/>
    <col min="2320" max="2320" width="1.7109375" style="316" customWidth="1"/>
    <col min="2321" max="2321" width="10.7109375" style="316" customWidth="1"/>
    <col min="2322" max="2322" width="1.7109375" style="316" customWidth="1"/>
    <col min="2323" max="2323" width="10.7109375" style="316" customWidth="1"/>
    <col min="2324" max="2324" width="1.85546875" style="316" customWidth="1"/>
    <col min="2325" max="2560" width="12.5703125" style="316"/>
    <col min="2561" max="2561" width="5.7109375" style="316" customWidth="1"/>
    <col min="2562" max="2562" width="11.7109375" style="316" customWidth="1"/>
    <col min="2563" max="2563" width="12.28515625" style="316" customWidth="1"/>
    <col min="2564" max="2564" width="1.7109375" style="316" customWidth="1"/>
    <col min="2565" max="2565" width="10.7109375" style="316" customWidth="1"/>
    <col min="2566" max="2566" width="1.7109375" style="316" customWidth="1"/>
    <col min="2567" max="2567" width="10.7109375" style="316" customWidth="1"/>
    <col min="2568" max="2568" width="1.85546875" style="316" customWidth="1"/>
    <col min="2569" max="2569" width="12.5703125" style="316" customWidth="1"/>
    <col min="2570" max="2570" width="1.85546875" style="316" customWidth="1"/>
    <col min="2571" max="2571" width="12.5703125" style="316" customWidth="1"/>
    <col min="2572" max="2572" width="1.85546875" style="316" customWidth="1"/>
    <col min="2573" max="2573" width="10.7109375" style="316" customWidth="1"/>
    <col min="2574" max="2574" width="1.7109375" style="316" customWidth="1"/>
    <col min="2575" max="2575" width="12.28515625" style="316" customWidth="1"/>
    <col min="2576" max="2576" width="1.7109375" style="316" customWidth="1"/>
    <col min="2577" max="2577" width="10.7109375" style="316" customWidth="1"/>
    <col min="2578" max="2578" width="1.7109375" style="316" customWidth="1"/>
    <col min="2579" max="2579" width="10.7109375" style="316" customWidth="1"/>
    <col min="2580" max="2580" width="1.85546875" style="316" customWidth="1"/>
    <col min="2581" max="2816" width="12.5703125" style="316"/>
    <col min="2817" max="2817" width="5.7109375" style="316" customWidth="1"/>
    <col min="2818" max="2818" width="11.7109375" style="316" customWidth="1"/>
    <col min="2819" max="2819" width="12.28515625" style="316" customWidth="1"/>
    <col min="2820" max="2820" width="1.7109375" style="316" customWidth="1"/>
    <col min="2821" max="2821" width="10.7109375" style="316" customWidth="1"/>
    <col min="2822" max="2822" width="1.7109375" style="316" customWidth="1"/>
    <col min="2823" max="2823" width="10.7109375" style="316" customWidth="1"/>
    <col min="2824" max="2824" width="1.85546875" style="316" customWidth="1"/>
    <col min="2825" max="2825" width="12.5703125" style="316" customWidth="1"/>
    <col min="2826" max="2826" width="1.85546875" style="316" customWidth="1"/>
    <col min="2827" max="2827" width="12.5703125" style="316" customWidth="1"/>
    <col min="2828" max="2828" width="1.85546875" style="316" customWidth="1"/>
    <col min="2829" max="2829" width="10.7109375" style="316" customWidth="1"/>
    <col min="2830" max="2830" width="1.7109375" style="316" customWidth="1"/>
    <col min="2831" max="2831" width="12.28515625" style="316" customWidth="1"/>
    <col min="2832" max="2832" width="1.7109375" style="316" customWidth="1"/>
    <col min="2833" max="2833" width="10.7109375" style="316" customWidth="1"/>
    <col min="2834" max="2834" width="1.7109375" style="316" customWidth="1"/>
    <col min="2835" max="2835" width="10.7109375" style="316" customWidth="1"/>
    <col min="2836" max="2836" width="1.85546875" style="316" customWidth="1"/>
    <col min="2837" max="3072" width="12.5703125" style="316"/>
    <col min="3073" max="3073" width="5.7109375" style="316" customWidth="1"/>
    <col min="3074" max="3074" width="11.7109375" style="316" customWidth="1"/>
    <col min="3075" max="3075" width="12.28515625" style="316" customWidth="1"/>
    <col min="3076" max="3076" width="1.7109375" style="316" customWidth="1"/>
    <col min="3077" max="3077" width="10.7109375" style="316" customWidth="1"/>
    <col min="3078" max="3078" width="1.7109375" style="316" customWidth="1"/>
    <col min="3079" max="3079" width="10.7109375" style="316" customWidth="1"/>
    <col min="3080" max="3080" width="1.85546875" style="316" customWidth="1"/>
    <col min="3081" max="3081" width="12.5703125" style="316" customWidth="1"/>
    <col min="3082" max="3082" width="1.85546875" style="316" customWidth="1"/>
    <col min="3083" max="3083" width="12.5703125" style="316" customWidth="1"/>
    <col min="3084" max="3084" width="1.85546875" style="316" customWidth="1"/>
    <col min="3085" max="3085" width="10.7109375" style="316" customWidth="1"/>
    <col min="3086" max="3086" width="1.7109375" style="316" customWidth="1"/>
    <col min="3087" max="3087" width="12.28515625" style="316" customWidth="1"/>
    <col min="3088" max="3088" width="1.7109375" style="316" customWidth="1"/>
    <col min="3089" max="3089" width="10.7109375" style="316" customWidth="1"/>
    <col min="3090" max="3090" width="1.7109375" style="316" customWidth="1"/>
    <col min="3091" max="3091" width="10.7109375" style="316" customWidth="1"/>
    <col min="3092" max="3092" width="1.85546875" style="316" customWidth="1"/>
    <col min="3093" max="3328" width="12.5703125" style="316"/>
    <col min="3329" max="3329" width="5.7109375" style="316" customWidth="1"/>
    <col min="3330" max="3330" width="11.7109375" style="316" customWidth="1"/>
    <col min="3331" max="3331" width="12.28515625" style="316" customWidth="1"/>
    <col min="3332" max="3332" width="1.7109375" style="316" customWidth="1"/>
    <col min="3333" max="3333" width="10.7109375" style="316" customWidth="1"/>
    <col min="3334" max="3334" width="1.7109375" style="316" customWidth="1"/>
    <col min="3335" max="3335" width="10.7109375" style="316" customWidth="1"/>
    <col min="3336" max="3336" width="1.85546875" style="316" customWidth="1"/>
    <col min="3337" max="3337" width="12.5703125" style="316" customWidth="1"/>
    <col min="3338" max="3338" width="1.85546875" style="316" customWidth="1"/>
    <col min="3339" max="3339" width="12.5703125" style="316" customWidth="1"/>
    <col min="3340" max="3340" width="1.85546875" style="316" customWidth="1"/>
    <col min="3341" max="3341" width="10.7109375" style="316" customWidth="1"/>
    <col min="3342" max="3342" width="1.7109375" style="316" customWidth="1"/>
    <col min="3343" max="3343" width="12.28515625" style="316" customWidth="1"/>
    <col min="3344" max="3344" width="1.7109375" style="316" customWidth="1"/>
    <col min="3345" max="3345" width="10.7109375" style="316" customWidth="1"/>
    <col min="3346" max="3346" width="1.7109375" style="316" customWidth="1"/>
    <col min="3347" max="3347" width="10.7109375" style="316" customWidth="1"/>
    <col min="3348" max="3348" width="1.85546875" style="316" customWidth="1"/>
    <col min="3349" max="3584" width="12.5703125" style="316"/>
    <col min="3585" max="3585" width="5.7109375" style="316" customWidth="1"/>
    <col min="3586" max="3586" width="11.7109375" style="316" customWidth="1"/>
    <col min="3587" max="3587" width="12.28515625" style="316" customWidth="1"/>
    <col min="3588" max="3588" width="1.7109375" style="316" customWidth="1"/>
    <col min="3589" max="3589" width="10.7109375" style="316" customWidth="1"/>
    <col min="3590" max="3590" width="1.7109375" style="316" customWidth="1"/>
    <col min="3591" max="3591" width="10.7109375" style="316" customWidth="1"/>
    <col min="3592" max="3592" width="1.85546875" style="316" customWidth="1"/>
    <col min="3593" max="3593" width="12.5703125" style="316" customWidth="1"/>
    <col min="3594" max="3594" width="1.85546875" style="316" customWidth="1"/>
    <col min="3595" max="3595" width="12.5703125" style="316" customWidth="1"/>
    <col min="3596" max="3596" width="1.85546875" style="316" customWidth="1"/>
    <col min="3597" max="3597" width="10.7109375" style="316" customWidth="1"/>
    <col min="3598" max="3598" width="1.7109375" style="316" customWidth="1"/>
    <col min="3599" max="3599" width="12.28515625" style="316" customWidth="1"/>
    <col min="3600" max="3600" width="1.7109375" style="316" customWidth="1"/>
    <col min="3601" max="3601" width="10.7109375" style="316" customWidth="1"/>
    <col min="3602" max="3602" width="1.7109375" style="316" customWidth="1"/>
    <col min="3603" max="3603" width="10.7109375" style="316" customWidth="1"/>
    <col min="3604" max="3604" width="1.85546875" style="316" customWidth="1"/>
    <col min="3605" max="3840" width="12.5703125" style="316"/>
    <col min="3841" max="3841" width="5.7109375" style="316" customWidth="1"/>
    <col min="3842" max="3842" width="11.7109375" style="316" customWidth="1"/>
    <col min="3843" max="3843" width="12.28515625" style="316" customWidth="1"/>
    <col min="3844" max="3844" width="1.7109375" style="316" customWidth="1"/>
    <col min="3845" max="3845" width="10.7109375" style="316" customWidth="1"/>
    <col min="3846" max="3846" width="1.7109375" style="316" customWidth="1"/>
    <col min="3847" max="3847" width="10.7109375" style="316" customWidth="1"/>
    <col min="3848" max="3848" width="1.85546875" style="316" customWidth="1"/>
    <col min="3849" max="3849" width="12.5703125" style="316" customWidth="1"/>
    <col min="3850" max="3850" width="1.85546875" style="316" customWidth="1"/>
    <col min="3851" max="3851" width="12.5703125" style="316" customWidth="1"/>
    <col min="3852" max="3852" width="1.85546875" style="316" customWidth="1"/>
    <col min="3853" max="3853" width="10.7109375" style="316" customWidth="1"/>
    <col min="3854" max="3854" width="1.7109375" style="316" customWidth="1"/>
    <col min="3855" max="3855" width="12.28515625" style="316" customWidth="1"/>
    <col min="3856" max="3856" width="1.7109375" style="316" customWidth="1"/>
    <col min="3857" max="3857" width="10.7109375" style="316" customWidth="1"/>
    <col min="3858" max="3858" width="1.7109375" style="316" customWidth="1"/>
    <col min="3859" max="3859" width="10.7109375" style="316" customWidth="1"/>
    <col min="3860" max="3860" width="1.85546875" style="316" customWidth="1"/>
    <col min="3861" max="4096" width="12.5703125" style="316"/>
    <col min="4097" max="4097" width="5.7109375" style="316" customWidth="1"/>
    <col min="4098" max="4098" width="11.7109375" style="316" customWidth="1"/>
    <col min="4099" max="4099" width="12.28515625" style="316" customWidth="1"/>
    <col min="4100" max="4100" width="1.7109375" style="316" customWidth="1"/>
    <col min="4101" max="4101" width="10.7109375" style="316" customWidth="1"/>
    <col min="4102" max="4102" width="1.7109375" style="316" customWidth="1"/>
    <col min="4103" max="4103" width="10.7109375" style="316" customWidth="1"/>
    <col min="4104" max="4104" width="1.85546875" style="316" customWidth="1"/>
    <col min="4105" max="4105" width="12.5703125" style="316" customWidth="1"/>
    <col min="4106" max="4106" width="1.85546875" style="316" customWidth="1"/>
    <col min="4107" max="4107" width="12.5703125" style="316" customWidth="1"/>
    <col min="4108" max="4108" width="1.85546875" style="316" customWidth="1"/>
    <col min="4109" max="4109" width="10.7109375" style="316" customWidth="1"/>
    <col min="4110" max="4110" width="1.7109375" style="316" customWidth="1"/>
    <col min="4111" max="4111" width="12.28515625" style="316" customWidth="1"/>
    <col min="4112" max="4112" width="1.7109375" style="316" customWidth="1"/>
    <col min="4113" max="4113" width="10.7109375" style="316" customWidth="1"/>
    <col min="4114" max="4114" width="1.7109375" style="316" customWidth="1"/>
    <col min="4115" max="4115" width="10.7109375" style="316" customWidth="1"/>
    <col min="4116" max="4116" width="1.85546875" style="316" customWidth="1"/>
    <col min="4117" max="4352" width="12.5703125" style="316"/>
    <col min="4353" max="4353" width="5.7109375" style="316" customWidth="1"/>
    <col min="4354" max="4354" width="11.7109375" style="316" customWidth="1"/>
    <col min="4355" max="4355" width="12.28515625" style="316" customWidth="1"/>
    <col min="4356" max="4356" width="1.7109375" style="316" customWidth="1"/>
    <col min="4357" max="4357" width="10.7109375" style="316" customWidth="1"/>
    <col min="4358" max="4358" width="1.7109375" style="316" customWidth="1"/>
    <col min="4359" max="4359" width="10.7109375" style="316" customWidth="1"/>
    <col min="4360" max="4360" width="1.85546875" style="316" customWidth="1"/>
    <col min="4361" max="4361" width="12.5703125" style="316" customWidth="1"/>
    <col min="4362" max="4362" width="1.85546875" style="316" customWidth="1"/>
    <col min="4363" max="4363" width="12.5703125" style="316" customWidth="1"/>
    <col min="4364" max="4364" width="1.85546875" style="316" customWidth="1"/>
    <col min="4365" max="4365" width="10.7109375" style="316" customWidth="1"/>
    <col min="4366" max="4366" width="1.7109375" style="316" customWidth="1"/>
    <col min="4367" max="4367" width="12.28515625" style="316" customWidth="1"/>
    <col min="4368" max="4368" width="1.7109375" style="316" customWidth="1"/>
    <col min="4369" max="4369" width="10.7109375" style="316" customWidth="1"/>
    <col min="4370" max="4370" width="1.7109375" style="316" customWidth="1"/>
    <col min="4371" max="4371" width="10.7109375" style="316" customWidth="1"/>
    <col min="4372" max="4372" width="1.85546875" style="316" customWidth="1"/>
    <col min="4373" max="4608" width="12.5703125" style="316"/>
    <col min="4609" max="4609" width="5.7109375" style="316" customWidth="1"/>
    <col min="4610" max="4610" width="11.7109375" style="316" customWidth="1"/>
    <col min="4611" max="4611" width="12.28515625" style="316" customWidth="1"/>
    <col min="4612" max="4612" width="1.7109375" style="316" customWidth="1"/>
    <col min="4613" max="4613" width="10.7109375" style="316" customWidth="1"/>
    <col min="4614" max="4614" width="1.7109375" style="316" customWidth="1"/>
    <col min="4615" max="4615" width="10.7109375" style="316" customWidth="1"/>
    <col min="4616" max="4616" width="1.85546875" style="316" customWidth="1"/>
    <col min="4617" max="4617" width="12.5703125" style="316" customWidth="1"/>
    <col min="4618" max="4618" width="1.85546875" style="316" customWidth="1"/>
    <col min="4619" max="4619" width="12.5703125" style="316" customWidth="1"/>
    <col min="4620" max="4620" width="1.85546875" style="316" customWidth="1"/>
    <col min="4621" max="4621" width="10.7109375" style="316" customWidth="1"/>
    <col min="4622" max="4622" width="1.7109375" style="316" customWidth="1"/>
    <col min="4623" max="4623" width="12.28515625" style="316" customWidth="1"/>
    <col min="4624" max="4624" width="1.7109375" style="316" customWidth="1"/>
    <col min="4625" max="4625" width="10.7109375" style="316" customWidth="1"/>
    <col min="4626" max="4626" width="1.7109375" style="316" customWidth="1"/>
    <col min="4627" max="4627" width="10.7109375" style="316" customWidth="1"/>
    <col min="4628" max="4628" width="1.85546875" style="316" customWidth="1"/>
    <col min="4629" max="4864" width="12.5703125" style="316"/>
    <col min="4865" max="4865" width="5.7109375" style="316" customWidth="1"/>
    <col min="4866" max="4866" width="11.7109375" style="316" customWidth="1"/>
    <col min="4867" max="4867" width="12.28515625" style="316" customWidth="1"/>
    <col min="4868" max="4868" width="1.7109375" style="316" customWidth="1"/>
    <col min="4869" max="4869" width="10.7109375" style="316" customWidth="1"/>
    <col min="4870" max="4870" width="1.7109375" style="316" customWidth="1"/>
    <col min="4871" max="4871" width="10.7109375" style="316" customWidth="1"/>
    <col min="4872" max="4872" width="1.85546875" style="316" customWidth="1"/>
    <col min="4873" max="4873" width="12.5703125" style="316" customWidth="1"/>
    <col min="4874" max="4874" width="1.85546875" style="316" customWidth="1"/>
    <col min="4875" max="4875" width="12.5703125" style="316" customWidth="1"/>
    <col min="4876" max="4876" width="1.85546875" style="316" customWidth="1"/>
    <col min="4877" max="4877" width="10.7109375" style="316" customWidth="1"/>
    <col min="4878" max="4878" width="1.7109375" style="316" customWidth="1"/>
    <col min="4879" max="4879" width="12.28515625" style="316" customWidth="1"/>
    <col min="4880" max="4880" width="1.7109375" style="316" customWidth="1"/>
    <col min="4881" max="4881" width="10.7109375" style="316" customWidth="1"/>
    <col min="4882" max="4882" width="1.7109375" style="316" customWidth="1"/>
    <col min="4883" max="4883" width="10.7109375" style="316" customWidth="1"/>
    <col min="4884" max="4884" width="1.85546875" style="316" customWidth="1"/>
    <col min="4885" max="5120" width="12.5703125" style="316"/>
    <col min="5121" max="5121" width="5.7109375" style="316" customWidth="1"/>
    <col min="5122" max="5122" width="11.7109375" style="316" customWidth="1"/>
    <col min="5123" max="5123" width="12.28515625" style="316" customWidth="1"/>
    <col min="5124" max="5124" width="1.7109375" style="316" customWidth="1"/>
    <col min="5125" max="5125" width="10.7109375" style="316" customWidth="1"/>
    <col min="5126" max="5126" width="1.7109375" style="316" customWidth="1"/>
    <col min="5127" max="5127" width="10.7109375" style="316" customWidth="1"/>
    <col min="5128" max="5128" width="1.85546875" style="316" customWidth="1"/>
    <col min="5129" max="5129" width="12.5703125" style="316" customWidth="1"/>
    <col min="5130" max="5130" width="1.85546875" style="316" customWidth="1"/>
    <col min="5131" max="5131" width="12.5703125" style="316" customWidth="1"/>
    <col min="5132" max="5132" width="1.85546875" style="316" customWidth="1"/>
    <col min="5133" max="5133" width="10.7109375" style="316" customWidth="1"/>
    <col min="5134" max="5134" width="1.7109375" style="316" customWidth="1"/>
    <col min="5135" max="5135" width="12.28515625" style="316" customWidth="1"/>
    <col min="5136" max="5136" width="1.7109375" style="316" customWidth="1"/>
    <col min="5137" max="5137" width="10.7109375" style="316" customWidth="1"/>
    <col min="5138" max="5138" width="1.7109375" style="316" customWidth="1"/>
    <col min="5139" max="5139" width="10.7109375" style="316" customWidth="1"/>
    <col min="5140" max="5140" width="1.85546875" style="316" customWidth="1"/>
    <col min="5141" max="5376" width="12.5703125" style="316"/>
    <col min="5377" max="5377" width="5.7109375" style="316" customWidth="1"/>
    <col min="5378" max="5378" width="11.7109375" style="316" customWidth="1"/>
    <col min="5379" max="5379" width="12.28515625" style="316" customWidth="1"/>
    <col min="5380" max="5380" width="1.7109375" style="316" customWidth="1"/>
    <col min="5381" max="5381" width="10.7109375" style="316" customWidth="1"/>
    <col min="5382" max="5382" width="1.7109375" style="316" customWidth="1"/>
    <col min="5383" max="5383" width="10.7109375" style="316" customWidth="1"/>
    <col min="5384" max="5384" width="1.85546875" style="316" customWidth="1"/>
    <col min="5385" max="5385" width="12.5703125" style="316" customWidth="1"/>
    <col min="5386" max="5386" width="1.85546875" style="316" customWidth="1"/>
    <col min="5387" max="5387" width="12.5703125" style="316" customWidth="1"/>
    <col min="5388" max="5388" width="1.85546875" style="316" customWidth="1"/>
    <col min="5389" max="5389" width="10.7109375" style="316" customWidth="1"/>
    <col min="5390" max="5390" width="1.7109375" style="316" customWidth="1"/>
    <col min="5391" max="5391" width="12.28515625" style="316" customWidth="1"/>
    <col min="5392" max="5392" width="1.7109375" style="316" customWidth="1"/>
    <col min="5393" max="5393" width="10.7109375" style="316" customWidth="1"/>
    <col min="5394" max="5394" width="1.7109375" style="316" customWidth="1"/>
    <col min="5395" max="5395" width="10.7109375" style="316" customWidth="1"/>
    <col min="5396" max="5396" width="1.85546875" style="316" customWidth="1"/>
    <col min="5397" max="5632" width="12.5703125" style="316"/>
    <col min="5633" max="5633" width="5.7109375" style="316" customWidth="1"/>
    <col min="5634" max="5634" width="11.7109375" style="316" customWidth="1"/>
    <col min="5635" max="5635" width="12.28515625" style="316" customWidth="1"/>
    <col min="5636" max="5636" width="1.7109375" style="316" customWidth="1"/>
    <col min="5637" max="5637" width="10.7109375" style="316" customWidth="1"/>
    <col min="5638" max="5638" width="1.7109375" style="316" customWidth="1"/>
    <col min="5639" max="5639" width="10.7109375" style="316" customWidth="1"/>
    <col min="5640" max="5640" width="1.85546875" style="316" customWidth="1"/>
    <col min="5641" max="5641" width="12.5703125" style="316" customWidth="1"/>
    <col min="5642" max="5642" width="1.85546875" style="316" customWidth="1"/>
    <col min="5643" max="5643" width="12.5703125" style="316" customWidth="1"/>
    <col min="5644" max="5644" width="1.85546875" style="316" customWidth="1"/>
    <col min="5645" max="5645" width="10.7109375" style="316" customWidth="1"/>
    <col min="5646" max="5646" width="1.7109375" style="316" customWidth="1"/>
    <col min="5647" max="5647" width="12.28515625" style="316" customWidth="1"/>
    <col min="5648" max="5648" width="1.7109375" style="316" customWidth="1"/>
    <col min="5649" max="5649" width="10.7109375" style="316" customWidth="1"/>
    <col min="5650" max="5650" width="1.7109375" style="316" customWidth="1"/>
    <col min="5651" max="5651" width="10.7109375" style="316" customWidth="1"/>
    <col min="5652" max="5652" width="1.85546875" style="316" customWidth="1"/>
    <col min="5653" max="5888" width="12.5703125" style="316"/>
    <col min="5889" max="5889" width="5.7109375" style="316" customWidth="1"/>
    <col min="5890" max="5890" width="11.7109375" style="316" customWidth="1"/>
    <col min="5891" max="5891" width="12.28515625" style="316" customWidth="1"/>
    <col min="5892" max="5892" width="1.7109375" style="316" customWidth="1"/>
    <col min="5893" max="5893" width="10.7109375" style="316" customWidth="1"/>
    <col min="5894" max="5894" width="1.7109375" style="316" customWidth="1"/>
    <col min="5895" max="5895" width="10.7109375" style="316" customWidth="1"/>
    <col min="5896" max="5896" width="1.85546875" style="316" customWidth="1"/>
    <col min="5897" max="5897" width="12.5703125" style="316" customWidth="1"/>
    <col min="5898" max="5898" width="1.85546875" style="316" customWidth="1"/>
    <col min="5899" max="5899" width="12.5703125" style="316" customWidth="1"/>
    <col min="5900" max="5900" width="1.85546875" style="316" customWidth="1"/>
    <col min="5901" max="5901" width="10.7109375" style="316" customWidth="1"/>
    <col min="5902" max="5902" width="1.7109375" style="316" customWidth="1"/>
    <col min="5903" max="5903" width="12.28515625" style="316" customWidth="1"/>
    <col min="5904" max="5904" width="1.7109375" style="316" customWidth="1"/>
    <col min="5905" max="5905" width="10.7109375" style="316" customWidth="1"/>
    <col min="5906" max="5906" width="1.7109375" style="316" customWidth="1"/>
    <col min="5907" max="5907" width="10.7109375" style="316" customWidth="1"/>
    <col min="5908" max="5908" width="1.85546875" style="316" customWidth="1"/>
    <col min="5909" max="6144" width="12.5703125" style="316"/>
    <col min="6145" max="6145" width="5.7109375" style="316" customWidth="1"/>
    <col min="6146" max="6146" width="11.7109375" style="316" customWidth="1"/>
    <col min="6147" max="6147" width="12.28515625" style="316" customWidth="1"/>
    <col min="6148" max="6148" width="1.7109375" style="316" customWidth="1"/>
    <col min="6149" max="6149" width="10.7109375" style="316" customWidth="1"/>
    <col min="6150" max="6150" width="1.7109375" style="316" customWidth="1"/>
    <col min="6151" max="6151" width="10.7109375" style="316" customWidth="1"/>
    <col min="6152" max="6152" width="1.85546875" style="316" customWidth="1"/>
    <col min="6153" max="6153" width="12.5703125" style="316" customWidth="1"/>
    <col min="6154" max="6154" width="1.85546875" style="316" customWidth="1"/>
    <col min="6155" max="6155" width="12.5703125" style="316" customWidth="1"/>
    <col min="6156" max="6156" width="1.85546875" style="316" customWidth="1"/>
    <col min="6157" max="6157" width="10.7109375" style="316" customWidth="1"/>
    <col min="6158" max="6158" width="1.7109375" style="316" customWidth="1"/>
    <col min="6159" max="6159" width="12.28515625" style="316" customWidth="1"/>
    <col min="6160" max="6160" width="1.7109375" style="316" customWidth="1"/>
    <col min="6161" max="6161" width="10.7109375" style="316" customWidth="1"/>
    <col min="6162" max="6162" width="1.7109375" style="316" customWidth="1"/>
    <col min="6163" max="6163" width="10.7109375" style="316" customWidth="1"/>
    <col min="6164" max="6164" width="1.85546875" style="316" customWidth="1"/>
    <col min="6165" max="6400" width="12.5703125" style="316"/>
    <col min="6401" max="6401" width="5.7109375" style="316" customWidth="1"/>
    <col min="6402" max="6402" width="11.7109375" style="316" customWidth="1"/>
    <col min="6403" max="6403" width="12.28515625" style="316" customWidth="1"/>
    <col min="6404" max="6404" width="1.7109375" style="316" customWidth="1"/>
    <col min="6405" max="6405" width="10.7109375" style="316" customWidth="1"/>
    <col min="6406" max="6406" width="1.7109375" style="316" customWidth="1"/>
    <col min="6407" max="6407" width="10.7109375" style="316" customWidth="1"/>
    <col min="6408" max="6408" width="1.85546875" style="316" customWidth="1"/>
    <col min="6409" max="6409" width="12.5703125" style="316" customWidth="1"/>
    <col min="6410" max="6410" width="1.85546875" style="316" customWidth="1"/>
    <col min="6411" max="6411" width="12.5703125" style="316" customWidth="1"/>
    <col min="6412" max="6412" width="1.85546875" style="316" customWidth="1"/>
    <col min="6413" max="6413" width="10.7109375" style="316" customWidth="1"/>
    <col min="6414" max="6414" width="1.7109375" style="316" customWidth="1"/>
    <col min="6415" max="6415" width="12.28515625" style="316" customWidth="1"/>
    <col min="6416" max="6416" width="1.7109375" style="316" customWidth="1"/>
    <col min="6417" max="6417" width="10.7109375" style="316" customWidth="1"/>
    <col min="6418" max="6418" width="1.7109375" style="316" customWidth="1"/>
    <col min="6419" max="6419" width="10.7109375" style="316" customWidth="1"/>
    <col min="6420" max="6420" width="1.85546875" style="316" customWidth="1"/>
    <col min="6421" max="6656" width="12.5703125" style="316"/>
    <col min="6657" max="6657" width="5.7109375" style="316" customWidth="1"/>
    <col min="6658" max="6658" width="11.7109375" style="316" customWidth="1"/>
    <col min="6659" max="6659" width="12.28515625" style="316" customWidth="1"/>
    <col min="6660" max="6660" width="1.7109375" style="316" customWidth="1"/>
    <col min="6661" max="6661" width="10.7109375" style="316" customWidth="1"/>
    <col min="6662" max="6662" width="1.7109375" style="316" customWidth="1"/>
    <col min="6663" max="6663" width="10.7109375" style="316" customWidth="1"/>
    <col min="6664" max="6664" width="1.85546875" style="316" customWidth="1"/>
    <col min="6665" max="6665" width="12.5703125" style="316" customWidth="1"/>
    <col min="6666" max="6666" width="1.85546875" style="316" customWidth="1"/>
    <col min="6667" max="6667" width="12.5703125" style="316" customWidth="1"/>
    <col min="6668" max="6668" width="1.85546875" style="316" customWidth="1"/>
    <col min="6669" max="6669" width="10.7109375" style="316" customWidth="1"/>
    <col min="6670" max="6670" width="1.7109375" style="316" customWidth="1"/>
    <col min="6671" max="6671" width="12.28515625" style="316" customWidth="1"/>
    <col min="6672" max="6672" width="1.7109375" style="316" customWidth="1"/>
    <col min="6673" max="6673" width="10.7109375" style="316" customWidth="1"/>
    <col min="6674" max="6674" width="1.7109375" style="316" customWidth="1"/>
    <col min="6675" max="6675" width="10.7109375" style="316" customWidth="1"/>
    <col min="6676" max="6676" width="1.85546875" style="316" customWidth="1"/>
    <col min="6677" max="6912" width="12.5703125" style="316"/>
    <col min="6913" max="6913" width="5.7109375" style="316" customWidth="1"/>
    <col min="6914" max="6914" width="11.7109375" style="316" customWidth="1"/>
    <col min="6915" max="6915" width="12.28515625" style="316" customWidth="1"/>
    <col min="6916" max="6916" width="1.7109375" style="316" customWidth="1"/>
    <col min="6917" max="6917" width="10.7109375" style="316" customWidth="1"/>
    <col min="6918" max="6918" width="1.7109375" style="316" customWidth="1"/>
    <col min="6919" max="6919" width="10.7109375" style="316" customWidth="1"/>
    <col min="6920" max="6920" width="1.85546875" style="316" customWidth="1"/>
    <col min="6921" max="6921" width="12.5703125" style="316" customWidth="1"/>
    <col min="6922" max="6922" width="1.85546875" style="316" customWidth="1"/>
    <col min="6923" max="6923" width="12.5703125" style="316" customWidth="1"/>
    <col min="6924" max="6924" width="1.85546875" style="316" customWidth="1"/>
    <col min="6925" max="6925" width="10.7109375" style="316" customWidth="1"/>
    <col min="6926" max="6926" width="1.7109375" style="316" customWidth="1"/>
    <col min="6927" max="6927" width="12.28515625" style="316" customWidth="1"/>
    <col min="6928" max="6928" width="1.7109375" style="316" customWidth="1"/>
    <col min="6929" max="6929" width="10.7109375" style="316" customWidth="1"/>
    <col min="6930" max="6930" width="1.7109375" style="316" customWidth="1"/>
    <col min="6931" max="6931" width="10.7109375" style="316" customWidth="1"/>
    <col min="6932" max="6932" width="1.85546875" style="316" customWidth="1"/>
    <col min="6933" max="7168" width="12.5703125" style="316"/>
    <col min="7169" max="7169" width="5.7109375" style="316" customWidth="1"/>
    <col min="7170" max="7170" width="11.7109375" style="316" customWidth="1"/>
    <col min="7171" max="7171" width="12.28515625" style="316" customWidth="1"/>
    <col min="7172" max="7172" width="1.7109375" style="316" customWidth="1"/>
    <col min="7173" max="7173" width="10.7109375" style="316" customWidth="1"/>
    <col min="7174" max="7174" width="1.7109375" style="316" customWidth="1"/>
    <col min="7175" max="7175" width="10.7109375" style="316" customWidth="1"/>
    <col min="7176" max="7176" width="1.85546875" style="316" customWidth="1"/>
    <col min="7177" max="7177" width="12.5703125" style="316" customWidth="1"/>
    <col min="7178" max="7178" width="1.85546875" style="316" customWidth="1"/>
    <col min="7179" max="7179" width="12.5703125" style="316" customWidth="1"/>
    <col min="7180" max="7180" width="1.85546875" style="316" customWidth="1"/>
    <col min="7181" max="7181" width="10.7109375" style="316" customWidth="1"/>
    <col min="7182" max="7182" width="1.7109375" style="316" customWidth="1"/>
    <col min="7183" max="7183" width="12.28515625" style="316" customWidth="1"/>
    <col min="7184" max="7184" width="1.7109375" style="316" customWidth="1"/>
    <col min="7185" max="7185" width="10.7109375" style="316" customWidth="1"/>
    <col min="7186" max="7186" width="1.7109375" style="316" customWidth="1"/>
    <col min="7187" max="7187" width="10.7109375" style="316" customWidth="1"/>
    <col min="7188" max="7188" width="1.85546875" style="316" customWidth="1"/>
    <col min="7189" max="7424" width="12.5703125" style="316"/>
    <col min="7425" max="7425" width="5.7109375" style="316" customWidth="1"/>
    <col min="7426" max="7426" width="11.7109375" style="316" customWidth="1"/>
    <col min="7427" max="7427" width="12.28515625" style="316" customWidth="1"/>
    <col min="7428" max="7428" width="1.7109375" style="316" customWidth="1"/>
    <col min="7429" max="7429" width="10.7109375" style="316" customWidth="1"/>
    <col min="7430" max="7430" width="1.7109375" style="316" customWidth="1"/>
    <col min="7431" max="7431" width="10.7109375" style="316" customWidth="1"/>
    <col min="7432" max="7432" width="1.85546875" style="316" customWidth="1"/>
    <col min="7433" max="7433" width="12.5703125" style="316" customWidth="1"/>
    <col min="7434" max="7434" width="1.85546875" style="316" customWidth="1"/>
    <col min="7435" max="7435" width="12.5703125" style="316" customWidth="1"/>
    <col min="7436" max="7436" width="1.85546875" style="316" customWidth="1"/>
    <col min="7437" max="7437" width="10.7109375" style="316" customWidth="1"/>
    <col min="7438" max="7438" width="1.7109375" style="316" customWidth="1"/>
    <col min="7439" max="7439" width="12.28515625" style="316" customWidth="1"/>
    <col min="7440" max="7440" width="1.7109375" style="316" customWidth="1"/>
    <col min="7441" max="7441" width="10.7109375" style="316" customWidth="1"/>
    <col min="7442" max="7442" width="1.7109375" style="316" customWidth="1"/>
    <col min="7443" max="7443" width="10.7109375" style="316" customWidth="1"/>
    <col min="7444" max="7444" width="1.85546875" style="316" customWidth="1"/>
    <col min="7445" max="7680" width="12.5703125" style="316"/>
    <col min="7681" max="7681" width="5.7109375" style="316" customWidth="1"/>
    <col min="7682" max="7682" width="11.7109375" style="316" customWidth="1"/>
    <col min="7683" max="7683" width="12.28515625" style="316" customWidth="1"/>
    <col min="7684" max="7684" width="1.7109375" style="316" customWidth="1"/>
    <col min="7685" max="7685" width="10.7109375" style="316" customWidth="1"/>
    <col min="7686" max="7686" width="1.7109375" style="316" customWidth="1"/>
    <col min="7687" max="7687" width="10.7109375" style="316" customWidth="1"/>
    <col min="7688" max="7688" width="1.85546875" style="316" customWidth="1"/>
    <col min="7689" max="7689" width="12.5703125" style="316" customWidth="1"/>
    <col min="7690" max="7690" width="1.85546875" style="316" customWidth="1"/>
    <col min="7691" max="7691" width="12.5703125" style="316" customWidth="1"/>
    <col min="7692" max="7692" width="1.85546875" style="316" customWidth="1"/>
    <col min="7693" max="7693" width="10.7109375" style="316" customWidth="1"/>
    <col min="7694" max="7694" width="1.7109375" style="316" customWidth="1"/>
    <col min="7695" max="7695" width="12.28515625" style="316" customWidth="1"/>
    <col min="7696" max="7696" width="1.7109375" style="316" customWidth="1"/>
    <col min="7697" max="7697" width="10.7109375" style="316" customWidth="1"/>
    <col min="7698" max="7698" width="1.7109375" style="316" customWidth="1"/>
    <col min="7699" max="7699" width="10.7109375" style="316" customWidth="1"/>
    <col min="7700" max="7700" width="1.85546875" style="316" customWidth="1"/>
    <col min="7701" max="7936" width="12.5703125" style="316"/>
    <col min="7937" max="7937" width="5.7109375" style="316" customWidth="1"/>
    <col min="7938" max="7938" width="11.7109375" style="316" customWidth="1"/>
    <col min="7939" max="7939" width="12.28515625" style="316" customWidth="1"/>
    <col min="7940" max="7940" width="1.7109375" style="316" customWidth="1"/>
    <col min="7941" max="7941" width="10.7109375" style="316" customWidth="1"/>
    <col min="7942" max="7942" width="1.7109375" style="316" customWidth="1"/>
    <col min="7943" max="7943" width="10.7109375" style="316" customWidth="1"/>
    <col min="7944" max="7944" width="1.85546875" style="316" customWidth="1"/>
    <col min="7945" max="7945" width="12.5703125" style="316" customWidth="1"/>
    <col min="7946" max="7946" width="1.85546875" style="316" customWidth="1"/>
    <col min="7947" max="7947" width="12.5703125" style="316" customWidth="1"/>
    <col min="7948" max="7948" width="1.85546875" style="316" customWidth="1"/>
    <col min="7949" max="7949" width="10.7109375" style="316" customWidth="1"/>
    <col min="7950" max="7950" width="1.7109375" style="316" customWidth="1"/>
    <col min="7951" max="7951" width="12.28515625" style="316" customWidth="1"/>
    <col min="7952" max="7952" width="1.7109375" style="316" customWidth="1"/>
    <col min="7953" max="7953" width="10.7109375" style="316" customWidth="1"/>
    <col min="7954" max="7954" width="1.7109375" style="316" customWidth="1"/>
    <col min="7955" max="7955" width="10.7109375" style="316" customWidth="1"/>
    <col min="7956" max="7956" width="1.85546875" style="316" customWidth="1"/>
    <col min="7957" max="8192" width="12.5703125" style="316"/>
    <col min="8193" max="8193" width="5.7109375" style="316" customWidth="1"/>
    <col min="8194" max="8194" width="11.7109375" style="316" customWidth="1"/>
    <col min="8195" max="8195" width="12.28515625" style="316" customWidth="1"/>
    <col min="8196" max="8196" width="1.7109375" style="316" customWidth="1"/>
    <col min="8197" max="8197" width="10.7109375" style="316" customWidth="1"/>
    <col min="8198" max="8198" width="1.7109375" style="316" customWidth="1"/>
    <col min="8199" max="8199" width="10.7109375" style="316" customWidth="1"/>
    <col min="8200" max="8200" width="1.85546875" style="316" customWidth="1"/>
    <col min="8201" max="8201" width="12.5703125" style="316" customWidth="1"/>
    <col min="8202" max="8202" width="1.85546875" style="316" customWidth="1"/>
    <col min="8203" max="8203" width="12.5703125" style="316" customWidth="1"/>
    <col min="8204" max="8204" width="1.85546875" style="316" customWidth="1"/>
    <col min="8205" max="8205" width="10.7109375" style="316" customWidth="1"/>
    <col min="8206" max="8206" width="1.7109375" style="316" customWidth="1"/>
    <col min="8207" max="8207" width="12.28515625" style="316" customWidth="1"/>
    <col min="8208" max="8208" width="1.7109375" style="316" customWidth="1"/>
    <col min="8209" max="8209" width="10.7109375" style="316" customWidth="1"/>
    <col min="8210" max="8210" width="1.7109375" style="316" customWidth="1"/>
    <col min="8211" max="8211" width="10.7109375" style="316" customWidth="1"/>
    <col min="8212" max="8212" width="1.85546875" style="316" customWidth="1"/>
    <col min="8213" max="8448" width="12.5703125" style="316"/>
    <col min="8449" max="8449" width="5.7109375" style="316" customWidth="1"/>
    <col min="8450" max="8450" width="11.7109375" style="316" customWidth="1"/>
    <col min="8451" max="8451" width="12.28515625" style="316" customWidth="1"/>
    <col min="8452" max="8452" width="1.7109375" style="316" customWidth="1"/>
    <col min="8453" max="8453" width="10.7109375" style="316" customWidth="1"/>
    <col min="8454" max="8454" width="1.7109375" style="316" customWidth="1"/>
    <col min="8455" max="8455" width="10.7109375" style="316" customWidth="1"/>
    <col min="8456" max="8456" width="1.85546875" style="316" customWidth="1"/>
    <col min="8457" max="8457" width="12.5703125" style="316" customWidth="1"/>
    <col min="8458" max="8458" width="1.85546875" style="316" customWidth="1"/>
    <col min="8459" max="8459" width="12.5703125" style="316" customWidth="1"/>
    <col min="8460" max="8460" width="1.85546875" style="316" customWidth="1"/>
    <col min="8461" max="8461" width="10.7109375" style="316" customWidth="1"/>
    <col min="8462" max="8462" width="1.7109375" style="316" customWidth="1"/>
    <col min="8463" max="8463" width="12.28515625" style="316" customWidth="1"/>
    <col min="8464" max="8464" width="1.7109375" style="316" customWidth="1"/>
    <col min="8465" max="8465" width="10.7109375" style="316" customWidth="1"/>
    <col min="8466" max="8466" width="1.7109375" style="316" customWidth="1"/>
    <col min="8467" max="8467" width="10.7109375" style="316" customWidth="1"/>
    <col min="8468" max="8468" width="1.85546875" style="316" customWidth="1"/>
    <col min="8469" max="8704" width="12.5703125" style="316"/>
    <col min="8705" max="8705" width="5.7109375" style="316" customWidth="1"/>
    <col min="8706" max="8706" width="11.7109375" style="316" customWidth="1"/>
    <col min="8707" max="8707" width="12.28515625" style="316" customWidth="1"/>
    <col min="8708" max="8708" width="1.7109375" style="316" customWidth="1"/>
    <col min="8709" max="8709" width="10.7109375" style="316" customWidth="1"/>
    <col min="8710" max="8710" width="1.7109375" style="316" customWidth="1"/>
    <col min="8711" max="8711" width="10.7109375" style="316" customWidth="1"/>
    <col min="8712" max="8712" width="1.85546875" style="316" customWidth="1"/>
    <col min="8713" max="8713" width="12.5703125" style="316" customWidth="1"/>
    <col min="8714" max="8714" width="1.85546875" style="316" customWidth="1"/>
    <col min="8715" max="8715" width="12.5703125" style="316" customWidth="1"/>
    <col min="8716" max="8716" width="1.85546875" style="316" customWidth="1"/>
    <col min="8717" max="8717" width="10.7109375" style="316" customWidth="1"/>
    <col min="8718" max="8718" width="1.7109375" style="316" customWidth="1"/>
    <col min="8719" max="8719" width="12.28515625" style="316" customWidth="1"/>
    <col min="8720" max="8720" width="1.7109375" style="316" customWidth="1"/>
    <col min="8721" max="8721" width="10.7109375" style="316" customWidth="1"/>
    <col min="8722" max="8722" width="1.7109375" style="316" customWidth="1"/>
    <col min="8723" max="8723" width="10.7109375" style="316" customWidth="1"/>
    <col min="8724" max="8724" width="1.85546875" style="316" customWidth="1"/>
    <col min="8725" max="8960" width="12.5703125" style="316"/>
    <col min="8961" max="8961" width="5.7109375" style="316" customWidth="1"/>
    <col min="8962" max="8962" width="11.7109375" style="316" customWidth="1"/>
    <col min="8963" max="8963" width="12.28515625" style="316" customWidth="1"/>
    <col min="8964" max="8964" width="1.7109375" style="316" customWidth="1"/>
    <col min="8965" max="8965" width="10.7109375" style="316" customWidth="1"/>
    <col min="8966" max="8966" width="1.7109375" style="316" customWidth="1"/>
    <col min="8967" max="8967" width="10.7109375" style="316" customWidth="1"/>
    <col min="8968" max="8968" width="1.85546875" style="316" customWidth="1"/>
    <col min="8969" max="8969" width="12.5703125" style="316" customWidth="1"/>
    <col min="8970" max="8970" width="1.85546875" style="316" customWidth="1"/>
    <col min="8971" max="8971" width="12.5703125" style="316" customWidth="1"/>
    <col min="8972" max="8972" width="1.85546875" style="316" customWidth="1"/>
    <col min="8973" max="8973" width="10.7109375" style="316" customWidth="1"/>
    <col min="8974" max="8974" width="1.7109375" style="316" customWidth="1"/>
    <col min="8975" max="8975" width="12.28515625" style="316" customWidth="1"/>
    <col min="8976" max="8976" width="1.7109375" style="316" customWidth="1"/>
    <col min="8977" max="8977" width="10.7109375" style="316" customWidth="1"/>
    <col min="8978" max="8978" width="1.7109375" style="316" customWidth="1"/>
    <col min="8979" max="8979" width="10.7109375" style="316" customWidth="1"/>
    <col min="8980" max="8980" width="1.85546875" style="316" customWidth="1"/>
    <col min="8981" max="9216" width="12.5703125" style="316"/>
    <col min="9217" max="9217" width="5.7109375" style="316" customWidth="1"/>
    <col min="9218" max="9218" width="11.7109375" style="316" customWidth="1"/>
    <col min="9219" max="9219" width="12.28515625" style="316" customWidth="1"/>
    <col min="9220" max="9220" width="1.7109375" style="316" customWidth="1"/>
    <col min="9221" max="9221" width="10.7109375" style="316" customWidth="1"/>
    <col min="9222" max="9222" width="1.7109375" style="316" customWidth="1"/>
    <col min="9223" max="9223" width="10.7109375" style="316" customWidth="1"/>
    <col min="9224" max="9224" width="1.85546875" style="316" customWidth="1"/>
    <col min="9225" max="9225" width="12.5703125" style="316" customWidth="1"/>
    <col min="9226" max="9226" width="1.85546875" style="316" customWidth="1"/>
    <col min="9227" max="9227" width="12.5703125" style="316" customWidth="1"/>
    <col min="9228" max="9228" width="1.85546875" style="316" customWidth="1"/>
    <col min="9229" max="9229" width="10.7109375" style="316" customWidth="1"/>
    <col min="9230" max="9230" width="1.7109375" style="316" customWidth="1"/>
    <col min="9231" max="9231" width="12.28515625" style="316" customWidth="1"/>
    <col min="9232" max="9232" width="1.7109375" style="316" customWidth="1"/>
    <col min="9233" max="9233" width="10.7109375" style="316" customWidth="1"/>
    <col min="9234" max="9234" width="1.7109375" style="316" customWidth="1"/>
    <col min="9235" max="9235" width="10.7109375" style="316" customWidth="1"/>
    <col min="9236" max="9236" width="1.85546875" style="316" customWidth="1"/>
    <col min="9237" max="9472" width="12.5703125" style="316"/>
    <col min="9473" max="9473" width="5.7109375" style="316" customWidth="1"/>
    <col min="9474" max="9474" width="11.7109375" style="316" customWidth="1"/>
    <col min="9475" max="9475" width="12.28515625" style="316" customWidth="1"/>
    <col min="9476" max="9476" width="1.7109375" style="316" customWidth="1"/>
    <col min="9477" max="9477" width="10.7109375" style="316" customWidth="1"/>
    <col min="9478" max="9478" width="1.7109375" style="316" customWidth="1"/>
    <col min="9479" max="9479" width="10.7109375" style="316" customWidth="1"/>
    <col min="9480" max="9480" width="1.85546875" style="316" customWidth="1"/>
    <col min="9481" max="9481" width="12.5703125" style="316" customWidth="1"/>
    <col min="9482" max="9482" width="1.85546875" style="316" customWidth="1"/>
    <col min="9483" max="9483" width="12.5703125" style="316" customWidth="1"/>
    <col min="9484" max="9484" width="1.85546875" style="316" customWidth="1"/>
    <col min="9485" max="9485" width="10.7109375" style="316" customWidth="1"/>
    <col min="9486" max="9486" width="1.7109375" style="316" customWidth="1"/>
    <col min="9487" max="9487" width="12.28515625" style="316" customWidth="1"/>
    <col min="9488" max="9488" width="1.7109375" style="316" customWidth="1"/>
    <col min="9489" max="9489" width="10.7109375" style="316" customWidth="1"/>
    <col min="9490" max="9490" width="1.7109375" style="316" customWidth="1"/>
    <col min="9491" max="9491" width="10.7109375" style="316" customWidth="1"/>
    <col min="9492" max="9492" width="1.85546875" style="316" customWidth="1"/>
    <col min="9493" max="9728" width="12.5703125" style="316"/>
    <col min="9729" max="9729" width="5.7109375" style="316" customWidth="1"/>
    <col min="9730" max="9730" width="11.7109375" style="316" customWidth="1"/>
    <col min="9731" max="9731" width="12.28515625" style="316" customWidth="1"/>
    <col min="9732" max="9732" width="1.7109375" style="316" customWidth="1"/>
    <col min="9733" max="9733" width="10.7109375" style="316" customWidth="1"/>
    <col min="9734" max="9734" width="1.7109375" style="316" customWidth="1"/>
    <col min="9735" max="9735" width="10.7109375" style="316" customWidth="1"/>
    <col min="9736" max="9736" width="1.85546875" style="316" customWidth="1"/>
    <col min="9737" max="9737" width="12.5703125" style="316" customWidth="1"/>
    <col min="9738" max="9738" width="1.85546875" style="316" customWidth="1"/>
    <col min="9739" max="9739" width="12.5703125" style="316" customWidth="1"/>
    <col min="9740" max="9740" width="1.85546875" style="316" customWidth="1"/>
    <col min="9741" max="9741" width="10.7109375" style="316" customWidth="1"/>
    <col min="9742" max="9742" width="1.7109375" style="316" customWidth="1"/>
    <col min="9743" max="9743" width="12.28515625" style="316" customWidth="1"/>
    <col min="9744" max="9744" width="1.7109375" style="316" customWidth="1"/>
    <col min="9745" max="9745" width="10.7109375" style="316" customWidth="1"/>
    <col min="9746" max="9746" width="1.7109375" style="316" customWidth="1"/>
    <col min="9747" max="9747" width="10.7109375" style="316" customWidth="1"/>
    <col min="9748" max="9748" width="1.85546875" style="316" customWidth="1"/>
    <col min="9749" max="9984" width="12.5703125" style="316"/>
    <col min="9985" max="9985" width="5.7109375" style="316" customWidth="1"/>
    <col min="9986" max="9986" width="11.7109375" style="316" customWidth="1"/>
    <col min="9987" max="9987" width="12.28515625" style="316" customWidth="1"/>
    <col min="9988" max="9988" width="1.7109375" style="316" customWidth="1"/>
    <col min="9989" max="9989" width="10.7109375" style="316" customWidth="1"/>
    <col min="9990" max="9990" width="1.7109375" style="316" customWidth="1"/>
    <col min="9991" max="9991" width="10.7109375" style="316" customWidth="1"/>
    <col min="9992" max="9992" width="1.85546875" style="316" customWidth="1"/>
    <col min="9993" max="9993" width="12.5703125" style="316" customWidth="1"/>
    <col min="9994" max="9994" width="1.85546875" style="316" customWidth="1"/>
    <col min="9995" max="9995" width="12.5703125" style="316" customWidth="1"/>
    <col min="9996" max="9996" width="1.85546875" style="316" customWidth="1"/>
    <col min="9997" max="9997" width="10.7109375" style="316" customWidth="1"/>
    <col min="9998" max="9998" width="1.7109375" style="316" customWidth="1"/>
    <col min="9999" max="9999" width="12.28515625" style="316" customWidth="1"/>
    <col min="10000" max="10000" width="1.7109375" style="316" customWidth="1"/>
    <col min="10001" max="10001" width="10.7109375" style="316" customWidth="1"/>
    <col min="10002" max="10002" width="1.7109375" style="316" customWidth="1"/>
    <col min="10003" max="10003" width="10.7109375" style="316" customWidth="1"/>
    <col min="10004" max="10004" width="1.85546875" style="316" customWidth="1"/>
    <col min="10005" max="10240" width="12.5703125" style="316"/>
    <col min="10241" max="10241" width="5.7109375" style="316" customWidth="1"/>
    <col min="10242" max="10242" width="11.7109375" style="316" customWidth="1"/>
    <col min="10243" max="10243" width="12.28515625" style="316" customWidth="1"/>
    <col min="10244" max="10244" width="1.7109375" style="316" customWidth="1"/>
    <col min="10245" max="10245" width="10.7109375" style="316" customWidth="1"/>
    <col min="10246" max="10246" width="1.7109375" style="316" customWidth="1"/>
    <col min="10247" max="10247" width="10.7109375" style="316" customWidth="1"/>
    <col min="10248" max="10248" width="1.85546875" style="316" customWidth="1"/>
    <col min="10249" max="10249" width="12.5703125" style="316" customWidth="1"/>
    <col min="10250" max="10250" width="1.85546875" style="316" customWidth="1"/>
    <col min="10251" max="10251" width="12.5703125" style="316" customWidth="1"/>
    <col min="10252" max="10252" width="1.85546875" style="316" customWidth="1"/>
    <col min="10253" max="10253" width="10.7109375" style="316" customWidth="1"/>
    <col min="10254" max="10254" width="1.7109375" style="316" customWidth="1"/>
    <col min="10255" max="10255" width="12.28515625" style="316" customWidth="1"/>
    <col min="10256" max="10256" width="1.7109375" style="316" customWidth="1"/>
    <col min="10257" max="10257" width="10.7109375" style="316" customWidth="1"/>
    <col min="10258" max="10258" width="1.7109375" style="316" customWidth="1"/>
    <col min="10259" max="10259" width="10.7109375" style="316" customWidth="1"/>
    <col min="10260" max="10260" width="1.85546875" style="316" customWidth="1"/>
    <col min="10261" max="10496" width="12.5703125" style="316"/>
    <col min="10497" max="10497" width="5.7109375" style="316" customWidth="1"/>
    <col min="10498" max="10498" width="11.7109375" style="316" customWidth="1"/>
    <col min="10499" max="10499" width="12.28515625" style="316" customWidth="1"/>
    <col min="10500" max="10500" width="1.7109375" style="316" customWidth="1"/>
    <col min="10501" max="10501" width="10.7109375" style="316" customWidth="1"/>
    <col min="10502" max="10502" width="1.7109375" style="316" customWidth="1"/>
    <col min="10503" max="10503" width="10.7109375" style="316" customWidth="1"/>
    <col min="10504" max="10504" width="1.85546875" style="316" customWidth="1"/>
    <col min="10505" max="10505" width="12.5703125" style="316" customWidth="1"/>
    <col min="10506" max="10506" width="1.85546875" style="316" customWidth="1"/>
    <col min="10507" max="10507" width="12.5703125" style="316" customWidth="1"/>
    <col min="10508" max="10508" width="1.85546875" style="316" customWidth="1"/>
    <col min="10509" max="10509" width="10.7109375" style="316" customWidth="1"/>
    <col min="10510" max="10510" width="1.7109375" style="316" customWidth="1"/>
    <col min="10511" max="10511" width="12.28515625" style="316" customWidth="1"/>
    <col min="10512" max="10512" width="1.7109375" style="316" customWidth="1"/>
    <col min="10513" max="10513" width="10.7109375" style="316" customWidth="1"/>
    <col min="10514" max="10514" width="1.7109375" style="316" customWidth="1"/>
    <col min="10515" max="10515" width="10.7109375" style="316" customWidth="1"/>
    <col min="10516" max="10516" width="1.85546875" style="316" customWidth="1"/>
    <col min="10517" max="10752" width="12.5703125" style="316"/>
    <col min="10753" max="10753" width="5.7109375" style="316" customWidth="1"/>
    <col min="10754" max="10754" width="11.7109375" style="316" customWidth="1"/>
    <col min="10755" max="10755" width="12.28515625" style="316" customWidth="1"/>
    <col min="10756" max="10756" width="1.7109375" style="316" customWidth="1"/>
    <col min="10757" max="10757" width="10.7109375" style="316" customWidth="1"/>
    <col min="10758" max="10758" width="1.7109375" style="316" customWidth="1"/>
    <col min="10759" max="10759" width="10.7109375" style="316" customWidth="1"/>
    <col min="10760" max="10760" width="1.85546875" style="316" customWidth="1"/>
    <col min="10761" max="10761" width="12.5703125" style="316" customWidth="1"/>
    <col min="10762" max="10762" width="1.85546875" style="316" customWidth="1"/>
    <col min="10763" max="10763" width="12.5703125" style="316" customWidth="1"/>
    <col min="10764" max="10764" width="1.85546875" style="316" customWidth="1"/>
    <col min="10765" max="10765" width="10.7109375" style="316" customWidth="1"/>
    <col min="10766" max="10766" width="1.7109375" style="316" customWidth="1"/>
    <col min="10767" max="10767" width="12.28515625" style="316" customWidth="1"/>
    <col min="10768" max="10768" width="1.7109375" style="316" customWidth="1"/>
    <col min="10769" max="10769" width="10.7109375" style="316" customWidth="1"/>
    <col min="10770" max="10770" width="1.7109375" style="316" customWidth="1"/>
    <col min="10771" max="10771" width="10.7109375" style="316" customWidth="1"/>
    <col min="10772" max="10772" width="1.85546875" style="316" customWidth="1"/>
    <col min="10773" max="11008" width="12.5703125" style="316"/>
    <col min="11009" max="11009" width="5.7109375" style="316" customWidth="1"/>
    <col min="11010" max="11010" width="11.7109375" style="316" customWidth="1"/>
    <col min="11011" max="11011" width="12.28515625" style="316" customWidth="1"/>
    <col min="11012" max="11012" width="1.7109375" style="316" customWidth="1"/>
    <col min="11013" max="11013" width="10.7109375" style="316" customWidth="1"/>
    <col min="11014" max="11014" width="1.7109375" style="316" customWidth="1"/>
    <col min="11015" max="11015" width="10.7109375" style="316" customWidth="1"/>
    <col min="11016" max="11016" width="1.85546875" style="316" customWidth="1"/>
    <col min="11017" max="11017" width="12.5703125" style="316" customWidth="1"/>
    <col min="11018" max="11018" width="1.85546875" style="316" customWidth="1"/>
    <col min="11019" max="11019" width="12.5703125" style="316" customWidth="1"/>
    <col min="11020" max="11020" width="1.85546875" style="316" customWidth="1"/>
    <col min="11021" max="11021" width="10.7109375" style="316" customWidth="1"/>
    <col min="11022" max="11022" width="1.7109375" style="316" customWidth="1"/>
    <col min="11023" max="11023" width="12.28515625" style="316" customWidth="1"/>
    <col min="11024" max="11024" width="1.7109375" style="316" customWidth="1"/>
    <col min="11025" max="11025" width="10.7109375" style="316" customWidth="1"/>
    <col min="11026" max="11026" width="1.7109375" style="316" customWidth="1"/>
    <col min="11027" max="11027" width="10.7109375" style="316" customWidth="1"/>
    <col min="11028" max="11028" width="1.85546875" style="316" customWidth="1"/>
    <col min="11029" max="11264" width="12.5703125" style="316"/>
    <col min="11265" max="11265" width="5.7109375" style="316" customWidth="1"/>
    <col min="11266" max="11266" width="11.7109375" style="316" customWidth="1"/>
    <col min="11267" max="11267" width="12.28515625" style="316" customWidth="1"/>
    <col min="11268" max="11268" width="1.7109375" style="316" customWidth="1"/>
    <col min="11269" max="11269" width="10.7109375" style="316" customWidth="1"/>
    <col min="11270" max="11270" width="1.7109375" style="316" customWidth="1"/>
    <col min="11271" max="11271" width="10.7109375" style="316" customWidth="1"/>
    <col min="11272" max="11272" width="1.85546875" style="316" customWidth="1"/>
    <col min="11273" max="11273" width="12.5703125" style="316" customWidth="1"/>
    <col min="11274" max="11274" width="1.85546875" style="316" customWidth="1"/>
    <col min="11275" max="11275" width="12.5703125" style="316" customWidth="1"/>
    <col min="11276" max="11276" width="1.85546875" style="316" customWidth="1"/>
    <col min="11277" max="11277" width="10.7109375" style="316" customWidth="1"/>
    <col min="11278" max="11278" width="1.7109375" style="316" customWidth="1"/>
    <col min="11279" max="11279" width="12.28515625" style="316" customWidth="1"/>
    <col min="11280" max="11280" width="1.7109375" style="316" customWidth="1"/>
    <col min="11281" max="11281" width="10.7109375" style="316" customWidth="1"/>
    <col min="11282" max="11282" width="1.7109375" style="316" customWidth="1"/>
    <col min="11283" max="11283" width="10.7109375" style="316" customWidth="1"/>
    <col min="11284" max="11284" width="1.85546875" style="316" customWidth="1"/>
    <col min="11285" max="11520" width="12.5703125" style="316"/>
    <col min="11521" max="11521" width="5.7109375" style="316" customWidth="1"/>
    <col min="11522" max="11522" width="11.7109375" style="316" customWidth="1"/>
    <col min="11523" max="11523" width="12.28515625" style="316" customWidth="1"/>
    <col min="11524" max="11524" width="1.7109375" style="316" customWidth="1"/>
    <col min="11525" max="11525" width="10.7109375" style="316" customWidth="1"/>
    <col min="11526" max="11526" width="1.7109375" style="316" customWidth="1"/>
    <col min="11527" max="11527" width="10.7109375" style="316" customWidth="1"/>
    <col min="11528" max="11528" width="1.85546875" style="316" customWidth="1"/>
    <col min="11529" max="11529" width="12.5703125" style="316" customWidth="1"/>
    <col min="11530" max="11530" width="1.85546875" style="316" customWidth="1"/>
    <col min="11531" max="11531" width="12.5703125" style="316" customWidth="1"/>
    <col min="11532" max="11532" width="1.85546875" style="316" customWidth="1"/>
    <col min="11533" max="11533" width="10.7109375" style="316" customWidth="1"/>
    <col min="11534" max="11534" width="1.7109375" style="316" customWidth="1"/>
    <col min="11535" max="11535" width="12.28515625" style="316" customWidth="1"/>
    <col min="11536" max="11536" width="1.7109375" style="316" customWidth="1"/>
    <col min="11537" max="11537" width="10.7109375" style="316" customWidth="1"/>
    <col min="11538" max="11538" width="1.7109375" style="316" customWidth="1"/>
    <col min="11539" max="11539" width="10.7109375" style="316" customWidth="1"/>
    <col min="11540" max="11540" width="1.85546875" style="316" customWidth="1"/>
    <col min="11541" max="11776" width="12.5703125" style="316"/>
    <col min="11777" max="11777" width="5.7109375" style="316" customWidth="1"/>
    <col min="11778" max="11778" width="11.7109375" style="316" customWidth="1"/>
    <col min="11779" max="11779" width="12.28515625" style="316" customWidth="1"/>
    <col min="11780" max="11780" width="1.7109375" style="316" customWidth="1"/>
    <col min="11781" max="11781" width="10.7109375" style="316" customWidth="1"/>
    <col min="11782" max="11782" width="1.7109375" style="316" customWidth="1"/>
    <col min="11783" max="11783" width="10.7109375" style="316" customWidth="1"/>
    <col min="11784" max="11784" width="1.85546875" style="316" customWidth="1"/>
    <col min="11785" max="11785" width="12.5703125" style="316" customWidth="1"/>
    <col min="11786" max="11786" width="1.85546875" style="316" customWidth="1"/>
    <col min="11787" max="11787" width="12.5703125" style="316" customWidth="1"/>
    <col min="11788" max="11788" width="1.85546875" style="316" customWidth="1"/>
    <col min="11789" max="11789" width="10.7109375" style="316" customWidth="1"/>
    <col min="11790" max="11790" width="1.7109375" style="316" customWidth="1"/>
    <col min="11791" max="11791" width="12.28515625" style="316" customWidth="1"/>
    <col min="11792" max="11792" width="1.7109375" style="316" customWidth="1"/>
    <col min="11793" max="11793" width="10.7109375" style="316" customWidth="1"/>
    <col min="11794" max="11794" width="1.7109375" style="316" customWidth="1"/>
    <col min="11795" max="11795" width="10.7109375" style="316" customWidth="1"/>
    <col min="11796" max="11796" width="1.85546875" style="316" customWidth="1"/>
    <col min="11797" max="12032" width="12.5703125" style="316"/>
    <col min="12033" max="12033" width="5.7109375" style="316" customWidth="1"/>
    <col min="12034" max="12034" width="11.7109375" style="316" customWidth="1"/>
    <col min="12035" max="12035" width="12.28515625" style="316" customWidth="1"/>
    <col min="12036" max="12036" width="1.7109375" style="316" customWidth="1"/>
    <col min="12037" max="12037" width="10.7109375" style="316" customWidth="1"/>
    <col min="12038" max="12038" width="1.7109375" style="316" customWidth="1"/>
    <col min="12039" max="12039" width="10.7109375" style="316" customWidth="1"/>
    <col min="12040" max="12040" width="1.85546875" style="316" customWidth="1"/>
    <col min="12041" max="12041" width="12.5703125" style="316" customWidth="1"/>
    <col min="12042" max="12042" width="1.85546875" style="316" customWidth="1"/>
    <col min="12043" max="12043" width="12.5703125" style="316" customWidth="1"/>
    <col min="12044" max="12044" width="1.85546875" style="316" customWidth="1"/>
    <col min="12045" max="12045" width="10.7109375" style="316" customWidth="1"/>
    <col min="12046" max="12046" width="1.7109375" style="316" customWidth="1"/>
    <col min="12047" max="12047" width="12.28515625" style="316" customWidth="1"/>
    <col min="12048" max="12048" width="1.7109375" style="316" customWidth="1"/>
    <col min="12049" max="12049" width="10.7109375" style="316" customWidth="1"/>
    <col min="12050" max="12050" width="1.7109375" style="316" customWidth="1"/>
    <col min="12051" max="12051" width="10.7109375" style="316" customWidth="1"/>
    <col min="12052" max="12052" width="1.85546875" style="316" customWidth="1"/>
    <col min="12053" max="12288" width="12.5703125" style="316"/>
    <col min="12289" max="12289" width="5.7109375" style="316" customWidth="1"/>
    <col min="12290" max="12290" width="11.7109375" style="316" customWidth="1"/>
    <col min="12291" max="12291" width="12.28515625" style="316" customWidth="1"/>
    <col min="12292" max="12292" width="1.7109375" style="316" customWidth="1"/>
    <col min="12293" max="12293" width="10.7109375" style="316" customWidth="1"/>
    <col min="12294" max="12294" width="1.7109375" style="316" customWidth="1"/>
    <col min="12295" max="12295" width="10.7109375" style="316" customWidth="1"/>
    <col min="12296" max="12296" width="1.85546875" style="316" customWidth="1"/>
    <col min="12297" max="12297" width="12.5703125" style="316" customWidth="1"/>
    <col min="12298" max="12298" width="1.85546875" style="316" customWidth="1"/>
    <col min="12299" max="12299" width="12.5703125" style="316" customWidth="1"/>
    <col min="12300" max="12300" width="1.85546875" style="316" customWidth="1"/>
    <col min="12301" max="12301" width="10.7109375" style="316" customWidth="1"/>
    <col min="12302" max="12302" width="1.7109375" style="316" customWidth="1"/>
    <col min="12303" max="12303" width="12.28515625" style="316" customWidth="1"/>
    <col min="12304" max="12304" width="1.7109375" style="316" customWidth="1"/>
    <col min="12305" max="12305" width="10.7109375" style="316" customWidth="1"/>
    <col min="12306" max="12306" width="1.7109375" style="316" customWidth="1"/>
    <col min="12307" max="12307" width="10.7109375" style="316" customWidth="1"/>
    <col min="12308" max="12308" width="1.85546875" style="316" customWidth="1"/>
    <col min="12309" max="12544" width="12.5703125" style="316"/>
    <col min="12545" max="12545" width="5.7109375" style="316" customWidth="1"/>
    <col min="12546" max="12546" width="11.7109375" style="316" customWidth="1"/>
    <col min="12547" max="12547" width="12.28515625" style="316" customWidth="1"/>
    <col min="12548" max="12548" width="1.7109375" style="316" customWidth="1"/>
    <col min="12549" max="12549" width="10.7109375" style="316" customWidth="1"/>
    <col min="12550" max="12550" width="1.7109375" style="316" customWidth="1"/>
    <col min="12551" max="12551" width="10.7109375" style="316" customWidth="1"/>
    <col min="12552" max="12552" width="1.85546875" style="316" customWidth="1"/>
    <col min="12553" max="12553" width="12.5703125" style="316" customWidth="1"/>
    <col min="12554" max="12554" width="1.85546875" style="316" customWidth="1"/>
    <col min="12555" max="12555" width="12.5703125" style="316" customWidth="1"/>
    <col min="12556" max="12556" width="1.85546875" style="316" customWidth="1"/>
    <col min="12557" max="12557" width="10.7109375" style="316" customWidth="1"/>
    <col min="12558" max="12558" width="1.7109375" style="316" customWidth="1"/>
    <col min="12559" max="12559" width="12.28515625" style="316" customWidth="1"/>
    <col min="12560" max="12560" width="1.7109375" style="316" customWidth="1"/>
    <col min="12561" max="12561" width="10.7109375" style="316" customWidth="1"/>
    <col min="12562" max="12562" width="1.7109375" style="316" customWidth="1"/>
    <col min="12563" max="12563" width="10.7109375" style="316" customWidth="1"/>
    <col min="12564" max="12564" width="1.85546875" style="316" customWidth="1"/>
    <col min="12565" max="12800" width="12.5703125" style="316"/>
    <col min="12801" max="12801" width="5.7109375" style="316" customWidth="1"/>
    <col min="12802" max="12802" width="11.7109375" style="316" customWidth="1"/>
    <col min="12803" max="12803" width="12.28515625" style="316" customWidth="1"/>
    <col min="12804" max="12804" width="1.7109375" style="316" customWidth="1"/>
    <col min="12805" max="12805" width="10.7109375" style="316" customWidth="1"/>
    <col min="12806" max="12806" width="1.7109375" style="316" customWidth="1"/>
    <col min="12807" max="12807" width="10.7109375" style="316" customWidth="1"/>
    <col min="12808" max="12808" width="1.85546875" style="316" customWidth="1"/>
    <col min="12809" max="12809" width="12.5703125" style="316" customWidth="1"/>
    <col min="12810" max="12810" width="1.85546875" style="316" customWidth="1"/>
    <col min="12811" max="12811" width="12.5703125" style="316" customWidth="1"/>
    <col min="12812" max="12812" width="1.85546875" style="316" customWidth="1"/>
    <col min="12813" max="12813" width="10.7109375" style="316" customWidth="1"/>
    <col min="12814" max="12814" width="1.7109375" style="316" customWidth="1"/>
    <col min="12815" max="12815" width="12.28515625" style="316" customWidth="1"/>
    <col min="12816" max="12816" width="1.7109375" style="316" customWidth="1"/>
    <col min="12817" max="12817" width="10.7109375" style="316" customWidth="1"/>
    <col min="12818" max="12818" width="1.7109375" style="316" customWidth="1"/>
    <col min="12819" max="12819" width="10.7109375" style="316" customWidth="1"/>
    <col min="12820" max="12820" width="1.85546875" style="316" customWidth="1"/>
    <col min="12821" max="13056" width="12.5703125" style="316"/>
    <col min="13057" max="13057" width="5.7109375" style="316" customWidth="1"/>
    <col min="13058" max="13058" width="11.7109375" style="316" customWidth="1"/>
    <col min="13059" max="13059" width="12.28515625" style="316" customWidth="1"/>
    <col min="13060" max="13060" width="1.7109375" style="316" customWidth="1"/>
    <col min="13061" max="13061" width="10.7109375" style="316" customWidth="1"/>
    <col min="13062" max="13062" width="1.7109375" style="316" customWidth="1"/>
    <col min="13063" max="13063" width="10.7109375" style="316" customWidth="1"/>
    <col min="13064" max="13064" width="1.85546875" style="316" customWidth="1"/>
    <col min="13065" max="13065" width="12.5703125" style="316" customWidth="1"/>
    <col min="13066" max="13066" width="1.85546875" style="316" customWidth="1"/>
    <col min="13067" max="13067" width="12.5703125" style="316" customWidth="1"/>
    <col min="13068" max="13068" width="1.85546875" style="316" customWidth="1"/>
    <col min="13069" max="13069" width="10.7109375" style="316" customWidth="1"/>
    <col min="13070" max="13070" width="1.7109375" style="316" customWidth="1"/>
    <col min="13071" max="13071" width="12.28515625" style="316" customWidth="1"/>
    <col min="13072" max="13072" width="1.7109375" style="316" customWidth="1"/>
    <col min="13073" max="13073" width="10.7109375" style="316" customWidth="1"/>
    <col min="13074" max="13074" width="1.7109375" style="316" customWidth="1"/>
    <col min="13075" max="13075" width="10.7109375" style="316" customWidth="1"/>
    <col min="13076" max="13076" width="1.85546875" style="316" customWidth="1"/>
    <col min="13077" max="13312" width="12.5703125" style="316"/>
    <col min="13313" max="13313" width="5.7109375" style="316" customWidth="1"/>
    <col min="13314" max="13314" width="11.7109375" style="316" customWidth="1"/>
    <col min="13315" max="13315" width="12.28515625" style="316" customWidth="1"/>
    <col min="13316" max="13316" width="1.7109375" style="316" customWidth="1"/>
    <col min="13317" max="13317" width="10.7109375" style="316" customWidth="1"/>
    <col min="13318" max="13318" width="1.7109375" style="316" customWidth="1"/>
    <col min="13319" max="13319" width="10.7109375" style="316" customWidth="1"/>
    <col min="13320" max="13320" width="1.85546875" style="316" customWidth="1"/>
    <col min="13321" max="13321" width="12.5703125" style="316" customWidth="1"/>
    <col min="13322" max="13322" width="1.85546875" style="316" customWidth="1"/>
    <col min="13323" max="13323" width="12.5703125" style="316" customWidth="1"/>
    <col min="13324" max="13324" width="1.85546875" style="316" customWidth="1"/>
    <col min="13325" max="13325" width="10.7109375" style="316" customWidth="1"/>
    <col min="13326" max="13326" width="1.7109375" style="316" customWidth="1"/>
    <col min="13327" max="13327" width="12.28515625" style="316" customWidth="1"/>
    <col min="13328" max="13328" width="1.7109375" style="316" customWidth="1"/>
    <col min="13329" max="13329" width="10.7109375" style="316" customWidth="1"/>
    <col min="13330" max="13330" width="1.7109375" style="316" customWidth="1"/>
    <col min="13331" max="13331" width="10.7109375" style="316" customWidth="1"/>
    <col min="13332" max="13332" width="1.85546875" style="316" customWidth="1"/>
    <col min="13333" max="13568" width="12.5703125" style="316"/>
    <col min="13569" max="13569" width="5.7109375" style="316" customWidth="1"/>
    <col min="13570" max="13570" width="11.7109375" style="316" customWidth="1"/>
    <col min="13571" max="13571" width="12.28515625" style="316" customWidth="1"/>
    <col min="13572" max="13572" width="1.7109375" style="316" customWidth="1"/>
    <col min="13573" max="13573" width="10.7109375" style="316" customWidth="1"/>
    <col min="13574" max="13574" width="1.7109375" style="316" customWidth="1"/>
    <col min="13575" max="13575" width="10.7109375" style="316" customWidth="1"/>
    <col min="13576" max="13576" width="1.85546875" style="316" customWidth="1"/>
    <col min="13577" max="13577" width="12.5703125" style="316" customWidth="1"/>
    <col min="13578" max="13578" width="1.85546875" style="316" customWidth="1"/>
    <col min="13579" max="13579" width="12.5703125" style="316" customWidth="1"/>
    <col min="13580" max="13580" width="1.85546875" style="316" customWidth="1"/>
    <col min="13581" max="13581" width="10.7109375" style="316" customWidth="1"/>
    <col min="13582" max="13582" width="1.7109375" style="316" customWidth="1"/>
    <col min="13583" max="13583" width="12.28515625" style="316" customWidth="1"/>
    <col min="13584" max="13584" width="1.7109375" style="316" customWidth="1"/>
    <col min="13585" max="13585" width="10.7109375" style="316" customWidth="1"/>
    <col min="13586" max="13586" width="1.7109375" style="316" customWidth="1"/>
    <col min="13587" max="13587" width="10.7109375" style="316" customWidth="1"/>
    <col min="13588" max="13588" width="1.85546875" style="316" customWidth="1"/>
    <col min="13589" max="13824" width="12.5703125" style="316"/>
    <col min="13825" max="13825" width="5.7109375" style="316" customWidth="1"/>
    <col min="13826" max="13826" width="11.7109375" style="316" customWidth="1"/>
    <col min="13827" max="13827" width="12.28515625" style="316" customWidth="1"/>
    <col min="13828" max="13828" width="1.7109375" style="316" customWidth="1"/>
    <col min="13829" max="13829" width="10.7109375" style="316" customWidth="1"/>
    <col min="13830" max="13830" width="1.7109375" style="316" customWidth="1"/>
    <col min="13831" max="13831" width="10.7109375" style="316" customWidth="1"/>
    <col min="13832" max="13832" width="1.85546875" style="316" customWidth="1"/>
    <col min="13833" max="13833" width="12.5703125" style="316" customWidth="1"/>
    <col min="13834" max="13834" width="1.85546875" style="316" customWidth="1"/>
    <col min="13835" max="13835" width="12.5703125" style="316" customWidth="1"/>
    <col min="13836" max="13836" width="1.85546875" style="316" customWidth="1"/>
    <col min="13837" max="13837" width="10.7109375" style="316" customWidth="1"/>
    <col min="13838" max="13838" width="1.7109375" style="316" customWidth="1"/>
    <col min="13839" max="13839" width="12.28515625" style="316" customWidth="1"/>
    <col min="13840" max="13840" width="1.7109375" style="316" customWidth="1"/>
    <col min="13841" max="13841" width="10.7109375" style="316" customWidth="1"/>
    <col min="13842" max="13842" width="1.7109375" style="316" customWidth="1"/>
    <col min="13843" max="13843" width="10.7109375" style="316" customWidth="1"/>
    <col min="13844" max="13844" width="1.85546875" style="316" customWidth="1"/>
    <col min="13845" max="14080" width="12.5703125" style="316"/>
    <col min="14081" max="14081" width="5.7109375" style="316" customWidth="1"/>
    <col min="14082" max="14082" width="11.7109375" style="316" customWidth="1"/>
    <col min="14083" max="14083" width="12.28515625" style="316" customWidth="1"/>
    <col min="14084" max="14084" width="1.7109375" style="316" customWidth="1"/>
    <col min="14085" max="14085" width="10.7109375" style="316" customWidth="1"/>
    <col min="14086" max="14086" width="1.7109375" style="316" customWidth="1"/>
    <col min="14087" max="14087" width="10.7109375" style="316" customWidth="1"/>
    <col min="14088" max="14088" width="1.85546875" style="316" customWidth="1"/>
    <col min="14089" max="14089" width="12.5703125" style="316" customWidth="1"/>
    <col min="14090" max="14090" width="1.85546875" style="316" customWidth="1"/>
    <col min="14091" max="14091" width="12.5703125" style="316" customWidth="1"/>
    <col min="14092" max="14092" width="1.85546875" style="316" customWidth="1"/>
    <col min="14093" max="14093" width="10.7109375" style="316" customWidth="1"/>
    <col min="14094" max="14094" width="1.7109375" style="316" customWidth="1"/>
    <col min="14095" max="14095" width="12.28515625" style="316" customWidth="1"/>
    <col min="14096" max="14096" width="1.7109375" style="316" customWidth="1"/>
    <col min="14097" max="14097" width="10.7109375" style="316" customWidth="1"/>
    <col min="14098" max="14098" width="1.7109375" style="316" customWidth="1"/>
    <col min="14099" max="14099" width="10.7109375" style="316" customWidth="1"/>
    <col min="14100" max="14100" width="1.85546875" style="316" customWidth="1"/>
    <col min="14101" max="14336" width="12.5703125" style="316"/>
    <col min="14337" max="14337" width="5.7109375" style="316" customWidth="1"/>
    <col min="14338" max="14338" width="11.7109375" style="316" customWidth="1"/>
    <col min="14339" max="14339" width="12.28515625" style="316" customWidth="1"/>
    <col min="14340" max="14340" width="1.7109375" style="316" customWidth="1"/>
    <col min="14341" max="14341" width="10.7109375" style="316" customWidth="1"/>
    <col min="14342" max="14342" width="1.7109375" style="316" customWidth="1"/>
    <col min="14343" max="14343" width="10.7109375" style="316" customWidth="1"/>
    <col min="14344" max="14344" width="1.85546875" style="316" customWidth="1"/>
    <col min="14345" max="14345" width="12.5703125" style="316" customWidth="1"/>
    <col min="14346" max="14346" width="1.85546875" style="316" customWidth="1"/>
    <col min="14347" max="14347" width="12.5703125" style="316" customWidth="1"/>
    <col min="14348" max="14348" width="1.85546875" style="316" customWidth="1"/>
    <col min="14349" max="14349" width="10.7109375" style="316" customWidth="1"/>
    <col min="14350" max="14350" width="1.7109375" style="316" customWidth="1"/>
    <col min="14351" max="14351" width="12.28515625" style="316" customWidth="1"/>
    <col min="14352" max="14352" width="1.7109375" style="316" customWidth="1"/>
    <col min="14353" max="14353" width="10.7109375" style="316" customWidth="1"/>
    <col min="14354" max="14354" width="1.7109375" style="316" customWidth="1"/>
    <col min="14355" max="14355" width="10.7109375" style="316" customWidth="1"/>
    <col min="14356" max="14356" width="1.85546875" style="316" customWidth="1"/>
    <col min="14357" max="14592" width="12.5703125" style="316"/>
    <col min="14593" max="14593" width="5.7109375" style="316" customWidth="1"/>
    <col min="14594" max="14594" width="11.7109375" style="316" customWidth="1"/>
    <col min="14595" max="14595" width="12.28515625" style="316" customWidth="1"/>
    <col min="14596" max="14596" width="1.7109375" style="316" customWidth="1"/>
    <col min="14597" max="14597" width="10.7109375" style="316" customWidth="1"/>
    <col min="14598" max="14598" width="1.7109375" style="316" customWidth="1"/>
    <col min="14599" max="14599" width="10.7109375" style="316" customWidth="1"/>
    <col min="14600" max="14600" width="1.85546875" style="316" customWidth="1"/>
    <col min="14601" max="14601" width="12.5703125" style="316" customWidth="1"/>
    <col min="14602" max="14602" width="1.85546875" style="316" customWidth="1"/>
    <col min="14603" max="14603" width="12.5703125" style="316" customWidth="1"/>
    <col min="14604" max="14604" width="1.85546875" style="316" customWidth="1"/>
    <col min="14605" max="14605" width="10.7109375" style="316" customWidth="1"/>
    <col min="14606" max="14606" width="1.7109375" style="316" customWidth="1"/>
    <col min="14607" max="14607" width="12.28515625" style="316" customWidth="1"/>
    <col min="14608" max="14608" width="1.7109375" style="316" customWidth="1"/>
    <col min="14609" max="14609" width="10.7109375" style="316" customWidth="1"/>
    <col min="14610" max="14610" width="1.7109375" style="316" customWidth="1"/>
    <col min="14611" max="14611" width="10.7109375" style="316" customWidth="1"/>
    <col min="14612" max="14612" width="1.85546875" style="316" customWidth="1"/>
    <col min="14613" max="14848" width="12.5703125" style="316"/>
    <col min="14849" max="14849" width="5.7109375" style="316" customWidth="1"/>
    <col min="14850" max="14850" width="11.7109375" style="316" customWidth="1"/>
    <col min="14851" max="14851" width="12.28515625" style="316" customWidth="1"/>
    <col min="14852" max="14852" width="1.7109375" style="316" customWidth="1"/>
    <col min="14853" max="14853" width="10.7109375" style="316" customWidth="1"/>
    <col min="14854" max="14854" width="1.7109375" style="316" customWidth="1"/>
    <col min="14855" max="14855" width="10.7109375" style="316" customWidth="1"/>
    <col min="14856" max="14856" width="1.85546875" style="316" customWidth="1"/>
    <col min="14857" max="14857" width="12.5703125" style="316" customWidth="1"/>
    <col min="14858" max="14858" width="1.85546875" style="316" customWidth="1"/>
    <col min="14859" max="14859" width="12.5703125" style="316" customWidth="1"/>
    <col min="14860" max="14860" width="1.85546875" style="316" customWidth="1"/>
    <col min="14861" max="14861" width="10.7109375" style="316" customWidth="1"/>
    <col min="14862" max="14862" width="1.7109375" style="316" customWidth="1"/>
    <col min="14863" max="14863" width="12.28515625" style="316" customWidth="1"/>
    <col min="14864" max="14864" width="1.7109375" style="316" customWidth="1"/>
    <col min="14865" max="14865" width="10.7109375" style="316" customWidth="1"/>
    <col min="14866" max="14866" width="1.7109375" style="316" customWidth="1"/>
    <col min="14867" max="14867" width="10.7109375" style="316" customWidth="1"/>
    <col min="14868" max="14868" width="1.85546875" style="316" customWidth="1"/>
    <col min="14869" max="15104" width="12.5703125" style="316"/>
    <col min="15105" max="15105" width="5.7109375" style="316" customWidth="1"/>
    <col min="15106" max="15106" width="11.7109375" style="316" customWidth="1"/>
    <col min="15107" max="15107" width="12.28515625" style="316" customWidth="1"/>
    <col min="15108" max="15108" width="1.7109375" style="316" customWidth="1"/>
    <col min="15109" max="15109" width="10.7109375" style="316" customWidth="1"/>
    <col min="15110" max="15110" width="1.7109375" style="316" customWidth="1"/>
    <col min="15111" max="15111" width="10.7109375" style="316" customWidth="1"/>
    <col min="15112" max="15112" width="1.85546875" style="316" customWidth="1"/>
    <col min="15113" max="15113" width="12.5703125" style="316" customWidth="1"/>
    <col min="15114" max="15114" width="1.85546875" style="316" customWidth="1"/>
    <col min="15115" max="15115" width="12.5703125" style="316" customWidth="1"/>
    <col min="15116" max="15116" width="1.85546875" style="316" customWidth="1"/>
    <col min="15117" max="15117" width="10.7109375" style="316" customWidth="1"/>
    <col min="15118" max="15118" width="1.7109375" style="316" customWidth="1"/>
    <col min="15119" max="15119" width="12.28515625" style="316" customWidth="1"/>
    <col min="15120" max="15120" width="1.7109375" style="316" customWidth="1"/>
    <col min="15121" max="15121" width="10.7109375" style="316" customWidth="1"/>
    <col min="15122" max="15122" width="1.7109375" style="316" customWidth="1"/>
    <col min="15123" max="15123" width="10.7109375" style="316" customWidth="1"/>
    <col min="15124" max="15124" width="1.85546875" style="316" customWidth="1"/>
    <col min="15125" max="15360" width="12.5703125" style="316"/>
    <col min="15361" max="15361" width="5.7109375" style="316" customWidth="1"/>
    <col min="15362" max="15362" width="11.7109375" style="316" customWidth="1"/>
    <col min="15363" max="15363" width="12.28515625" style="316" customWidth="1"/>
    <col min="15364" max="15364" width="1.7109375" style="316" customWidth="1"/>
    <col min="15365" max="15365" width="10.7109375" style="316" customWidth="1"/>
    <col min="15366" max="15366" width="1.7109375" style="316" customWidth="1"/>
    <col min="15367" max="15367" width="10.7109375" style="316" customWidth="1"/>
    <col min="15368" max="15368" width="1.85546875" style="316" customWidth="1"/>
    <col min="15369" max="15369" width="12.5703125" style="316" customWidth="1"/>
    <col min="15370" max="15370" width="1.85546875" style="316" customWidth="1"/>
    <col min="15371" max="15371" width="12.5703125" style="316" customWidth="1"/>
    <col min="15372" max="15372" width="1.85546875" style="316" customWidth="1"/>
    <col min="15373" max="15373" width="10.7109375" style="316" customWidth="1"/>
    <col min="15374" max="15374" width="1.7109375" style="316" customWidth="1"/>
    <col min="15375" max="15375" width="12.28515625" style="316" customWidth="1"/>
    <col min="15376" max="15376" width="1.7109375" style="316" customWidth="1"/>
    <col min="15377" max="15377" width="10.7109375" style="316" customWidth="1"/>
    <col min="15378" max="15378" width="1.7109375" style="316" customWidth="1"/>
    <col min="15379" max="15379" width="10.7109375" style="316" customWidth="1"/>
    <col min="15380" max="15380" width="1.85546875" style="316" customWidth="1"/>
    <col min="15381" max="15616" width="12.5703125" style="316"/>
    <col min="15617" max="15617" width="5.7109375" style="316" customWidth="1"/>
    <col min="15618" max="15618" width="11.7109375" style="316" customWidth="1"/>
    <col min="15619" max="15619" width="12.28515625" style="316" customWidth="1"/>
    <col min="15620" max="15620" width="1.7109375" style="316" customWidth="1"/>
    <col min="15621" max="15621" width="10.7109375" style="316" customWidth="1"/>
    <col min="15622" max="15622" width="1.7109375" style="316" customWidth="1"/>
    <col min="15623" max="15623" width="10.7109375" style="316" customWidth="1"/>
    <col min="15624" max="15624" width="1.85546875" style="316" customWidth="1"/>
    <col min="15625" max="15625" width="12.5703125" style="316" customWidth="1"/>
    <col min="15626" max="15626" width="1.85546875" style="316" customWidth="1"/>
    <col min="15627" max="15627" width="12.5703125" style="316" customWidth="1"/>
    <col min="15628" max="15628" width="1.85546875" style="316" customWidth="1"/>
    <col min="15629" max="15629" width="10.7109375" style="316" customWidth="1"/>
    <col min="15630" max="15630" width="1.7109375" style="316" customWidth="1"/>
    <col min="15631" max="15631" width="12.28515625" style="316" customWidth="1"/>
    <col min="15632" max="15632" width="1.7109375" style="316" customWidth="1"/>
    <col min="15633" max="15633" width="10.7109375" style="316" customWidth="1"/>
    <col min="15634" max="15634" width="1.7109375" style="316" customWidth="1"/>
    <col min="15635" max="15635" width="10.7109375" style="316" customWidth="1"/>
    <col min="15636" max="15636" width="1.85546875" style="316" customWidth="1"/>
    <col min="15637" max="15872" width="12.5703125" style="316"/>
    <col min="15873" max="15873" width="5.7109375" style="316" customWidth="1"/>
    <col min="15874" max="15874" width="11.7109375" style="316" customWidth="1"/>
    <col min="15875" max="15875" width="12.28515625" style="316" customWidth="1"/>
    <col min="15876" max="15876" width="1.7109375" style="316" customWidth="1"/>
    <col min="15877" max="15877" width="10.7109375" style="316" customWidth="1"/>
    <col min="15878" max="15878" width="1.7109375" style="316" customWidth="1"/>
    <col min="15879" max="15879" width="10.7109375" style="316" customWidth="1"/>
    <col min="15880" max="15880" width="1.85546875" style="316" customWidth="1"/>
    <col min="15881" max="15881" width="12.5703125" style="316" customWidth="1"/>
    <col min="15882" max="15882" width="1.85546875" style="316" customWidth="1"/>
    <col min="15883" max="15883" width="12.5703125" style="316" customWidth="1"/>
    <col min="15884" max="15884" width="1.85546875" style="316" customWidth="1"/>
    <col min="15885" max="15885" width="10.7109375" style="316" customWidth="1"/>
    <col min="15886" max="15886" width="1.7109375" style="316" customWidth="1"/>
    <col min="15887" max="15887" width="12.28515625" style="316" customWidth="1"/>
    <col min="15888" max="15888" width="1.7109375" style="316" customWidth="1"/>
    <col min="15889" max="15889" width="10.7109375" style="316" customWidth="1"/>
    <col min="15890" max="15890" width="1.7109375" style="316" customWidth="1"/>
    <col min="15891" max="15891" width="10.7109375" style="316" customWidth="1"/>
    <col min="15892" max="15892" width="1.85546875" style="316" customWidth="1"/>
    <col min="15893" max="16128" width="12.5703125" style="316"/>
    <col min="16129" max="16129" width="5.7109375" style="316" customWidth="1"/>
    <col min="16130" max="16130" width="11.7109375" style="316" customWidth="1"/>
    <col min="16131" max="16131" width="12.28515625" style="316" customWidth="1"/>
    <col min="16132" max="16132" width="1.7109375" style="316" customWidth="1"/>
    <col min="16133" max="16133" width="10.7109375" style="316" customWidth="1"/>
    <col min="16134" max="16134" width="1.7109375" style="316" customWidth="1"/>
    <col min="16135" max="16135" width="10.7109375" style="316" customWidth="1"/>
    <col min="16136" max="16136" width="1.85546875" style="316" customWidth="1"/>
    <col min="16137" max="16137" width="12.5703125" style="316" customWidth="1"/>
    <col min="16138" max="16138" width="1.85546875" style="316" customWidth="1"/>
    <col min="16139" max="16139" width="12.5703125" style="316" customWidth="1"/>
    <col min="16140" max="16140" width="1.85546875" style="316" customWidth="1"/>
    <col min="16141" max="16141" width="10.7109375" style="316" customWidth="1"/>
    <col min="16142" max="16142" width="1.7109375" style="316" customWidth="1"/>
    <col min="16143" max="16143" width="12.28515625" style="316" customWidth="1"/>
    <col min="16144" max="16144" width="1.7109375" style="316" customWidth="1"/>
    <col min="16145" max="16145" width="10.7109375" style="316" customWidth="1"/>
    <col min="16146" max="16146" width="1.7109375" style="316" customWidth="1"/>
    <col min="16147" max="16147" width="10.7109375" style="316" customWidth="1"/>
    <col min="16148" max="16148" width="1.85546875" style="316" customWidth="1"/>
    <col min="16149" max="16384" width="12.5703125" style="316"/>
  </cols>
  <sheetData>
    <row r="1" spans="1:20" s="1100" customFormat="1" ht="15" customHeight="1">
      <c r="A1" s="1106" t="s">
        <v>1750</v>
      </c>
    </row>
    <row r="2" spans="1:20" ht="15" customHeight="1">
      <c r="A2" s="462" t="s">
        <v>130</v>
      </c>
      <c r="B2" s="459"/>
      <c r="C2" s="459"/>
      <c r="D2" s="459"/>
      <c r="E2" s="459"/>
      <c r="F2" s="459"/>
      <c r="G2" s="459"/>
      <c r="H2" s="459"/>
      <c r="I2" s="459"/>
      <c r="J2" s="459"/>
      <c r="K2" s="459"/>
      <c r="L2" s="459"/>
      <c r="M2" s="459"/>
      <c r="N2" s="459"/>
      <c r="O2" s="459"/>
      <c r="P2" s="459"/>
      <c r="Q2" s="459"/>
      <c r="R2" s="459"/>
      <c r="S2" s="459"/>
      <c r="T2" s="459"/>
    </row>
    <row r="3" spans="1:20" ht="15" customHeight="1">
      <c r="A3" s="1613" t="s">
        <v>608</v>
      </c>
      <c r="B3" s="1613"/>
      <c r="C3" s="1613"/>
      <c r="D3" s="1613"/>
      <c r="E3" s="1613"/>
      <c r="F3" s="1613"/>
      <c r="G3" s="1613"/>
      <c r="H3" s="1613"/>
      <c r="I3" s="1613"/>
      <c r="J3" s="1613"/>
      <c r="K3" s="1613"/>
      <c r="L3" s="1613"/>
      <c r="M3" s="1613"/>
      <c r="N3" s="1613"/>
      <c r="O3" s="1613"/>
      <c r="P3" s="1613"/>
      <c r="Q3" s="1613"/>
      <c r="R3" s="1613"/>
      <c r="S3" s="1613"/>
      <c r="T3" s="1613"/>
    </row>
    <row r="4" spans="1:20" ht="15" customHeight="1">
      <c r="A4" s="1613" t="s">
        <v>1172</v>
      </c>
      <c r="B4" s="1613"/>
      <c r="C4" s="1613"/>
      <c r="D4" s="1613"/>
      <c r="E4" s="1613"/>
      <c r="F4" s="1613"/>
      <c r="G4" s="1613"/>
      <c r="H4" s="1613"/>
      <c r="I4" s="1613"/>
      <c r="J4" s="1613"/>
      <c r="K4" s="1613"/>
      <c r="L4" s="1613"/>
      <c r="M4" s="1613"/>
      <c r="N4" s="1613"/>
      <c r="O4" s="1613"/>
      <c r="P4" s="1613"/>
      <c r="Q4" s="1613"/>
      <c r="R4" s="1613"/>
      <c r="S4" s="1613"/>
      <c r="T4" s="1613"/>
    </row>
    <row r="5" spans="1:20" ht="15" customHeight="1">
      <c r="A5" s="1613" t="s">
        <v>1424</v>
      </c>
      <c r="B5" s="1613"/>
      <c r="C5" s="1613"/>
      <c r="D5" s="1613"/>
      <c r="E5" s="1613"/>
      <c r="F5" s="1613"/>
      <c r="G5" s="1613"/>
      <c r="H5" s="1613"/>
      <c r="I5" s="1613"/>
      <c r="J5" s="1613"/>
      <c r="K5" s="1613"/>
      <c r="L5" s="1613"/>
      <c r="M5" s="1613"/>
      <c r="N5" s="1613"/>
      <c r="O5" s="1613"/>
      <c r="P5" s="1613"/>
      <c r="Q5" s="1613"/>
      <c r="R5" s="1613"/>
      <c r="S5" s="1613"/>
      <c r="T5" s="1613"/>
    </row>
    <row r="6" spans="1:20" ht="15" customHeight="1">
      <c r="A6" s="1613" t="s">
        <v>335</v>
      </c>
      <c r="B6" s="1613"/>
      <c r="C6" s="1613"/>
      <c r="D6" s="1613"/>
      <c r="E6" s="1613"/>
      <c r="F6" s="1613"/>
      <c r="G6" s="1613"/>
      <c r="H6" s="1613"/>
      <c r="I6" s="1613"/>
      <c r="J6" s="1613"/>
      <c r="K6" s="1613"/>
      <c r="L6" s="1613"/>
      <c r="M6" s="1613"/>
      <c r="N6" s="1613"/>
      <c r="O6" s="1613"/>
      <c r="P6" s="1613"/>
      <c r="Q6" s="1613"/>
      <c r="R6" s="1613"/>
      <c r="S6" s="1613"/>
      <c r="T6" s="1613"/>
    </row>
    <row r="7" spans="1:20" ht="9.9499999999999993" customHeight="1">
      <c r="A7" s="353"/>
      <c r="B7" s="353"/>
      <c r="C7" s="353"/>
      <c r="D7" s="353"/>
      <c r="E7" s="353"/>
      <c r="F7" s="353"/>
      <c r="G7" s="353"/>
      <c r="H7" s="353"/>
      <c r="I7" s="353"/>
      <c r="J7" s="353"/>
      <c r="K7" s="353"/>
      <c r="L7" s="353"/>
      <c r="M7" s="353"/>
      <c r="N7" s="353"/>
      <c r="O7" s="353"/>
      <c r="P7" s="353"/>
      <c r="Q7" s="353"/>
      <c r="R7" s="353"/>
      <c r="S7" s="353"/>
      <c r="T7" s="353"/>
    </row>
    <row r="8" spans="1:20" ht="6.95" customHeight="1">
      <c r="A8" s="1615" t="s">
        <v>422</v>
      </c>
      <c r="B8" s="1274"/>
      <c r="C8" s="1353"/>
      <c r="D8" s="1360"/>
      <c r="E8" s="1353"/>
      <c r="F8" s="1360"/>
      <c r="G8" s="1361" t="s">
        <v>494</v>
      </c>
      <c r="H8" s="1264"/>
      <c r="I8" s="1264"/>
      <c r="J8" s="1264"/>
      <c r="K8" s="1264"/>
      <c r="L8" s="1265"/>
      <c r="M8" s="1361" t="s">
        <v>897</v>
      </c>
      <c r="N8" s="1264"/>
      <c r="O8" s="1264"/>
      <c r="P8" s="1264"/>
      <c r="Q8" s="1264"/>
      <c r="R8" s="1264"/>
      <c r="S8" s="1264"/>
      <c r="T8" s="1264"/>
    </row>
    <row r="9" spans="1:20" ht="6.95" customHeight="1">
      <c r="A9" s="1369"/>
      <c r="B9" s="1276"/>
      <c r="C9" s="1354"/>
      <c r="D9" s="1367"/>
      <c r="E9" s="1354"/>
      <c r="F9" s="1367"/>
      <c r="G9" s="1362"/>
      <c r="H9" s="1266"/>
      <c r="I9" s="1266"/>
      <c r="J9" s="1266"/>
      <c r="K9" s="1266"/>
      <c r="L9" s="1267"/>
      <c r="M9" s="1362"/>
      <c r="N9" s="1266"/>
      <c r="O9" s="1266"/>
      <c r="P9" s="1266"/>
      <c r="Q9" s="1266"/>
      <c r="R9" s="1266"/>
      <c r="S9" s="1266"/>
      <c r="T9" s="1266"/>
    </row>
    <row r="10" spans="1:20" ht="6.95" customHeight="1">
      <c r="A10" s="1369"/>
      <c r="B10" s="1276"/>
      <c r="C10" s="1354"/>
      <c r="D10" s="1367"/>
      <c r="E10" s="1354"/>
      <c r="F10" s="1367"/>
      <c r="G10" s="1363"/>
      <c r="H10" s="1268"/>
      <c r="I10" s="1268"/>
      <c r="J10" s="1268"/>
      <c r="K10" s="1268"/>
      <c r="L10" s="1269"/>
      <c r="M10" s="1363"/>
      <c r="N10" s="1268"/>
      <c r="O10" s="1268"/>
      <c r="P10" s="1268"/>
      <c r="Q10" s="1268"/>
      <c r="R10" s="1268"/>
      <c r="S10" s="1268"/>
      <c r="T10" s="1268"/>
    </row>
    <row r="11" spans="1:20" ht="6.95" customHeight="1">
      <c r="A11" s="1275"/>
      <c r="B11" s="1276"/>
      <c r="C11" s="1651"/>
      <c r="D11" s="1652"/>
      <c r="E11" s="1651"/>
      <c r="F11" s="1652"/>
      <c r="G11" s="1361" t="s">
        <v>529</v>
      </c>
      <c r="H11" s="1265"/>
      <c r="I11" s="1353" t="s">
        <v>114</v>
      </c>
      <c r="J11" s="1265"/>
      <c r="K11" s="1653"/>
      <c r="L11" s="1654"/>
      <c r="M11" s="1362" t="s">
        <v>529</v>
      </c>
      <c r="N11" s="1267"/>
      <c r="O11" s="1651"/>
      <c r="P11" s="1652"/>
      <c r="Q11" s="1354"/>
      <c r="R11" s="1367"/>
      <c r="S11" s="1354"/>
      <c r="T11" s="1369"/>
    </row>
    <row r="12" spans="1:20" ht="6.95" customHeight="1">
      <c r="A12" s="1275"/>
      <c r="B12" s="1276"/>
      <c r="C12" s="1354" t="s">
        <v>115</v>
      </c>
      <c r="D12" s="1367"/>
      <c r="E12" s="1354" t="s">
        <v>717</v>
      </c>
      <c r="F12" s="1367"/>
      <c r="G12" s="1362"/>
      <c r="H12" s="1267"/>
      <c r="I12" s="1362"/>
      <c r="J12" s="1267"/>
      <c r="K12" s="1354" t="s">
        <v>718</v>
      </c>
      <c r="L12" s="1367"/>
      <c r="M12" s="1362"/>
      <c r="N12" s="1267"/>
      <c r="O12" s="1354" t="s">
        <v>1025</v>
      </c>
      <c r="P12" s="1367"/>
      <c r="Q12" s="1354"/>
      <c r="R12" s="1367"/>
      <c r="S12" s="1354"/>
      <c r="T12" s="1369"/>
    </row>
    <row r="13" spans="1:20" ht="6.95" customHeight="1">
      <c r="A13" s="1275"/>
      <c r="B13" s="1276"/>
      <c r="C13" s="1354"/>
      <c r="D13" s="1367"/>
      <c r="E13" s="1354"/>
      <c r="F13" s="1367"/>
      <c r="G13" s="1362"/>
      <c r="H13" s="1267"/>
      <c r="I13" s="1362"/>
      <c r="J13" s="1267"/>
      <c r="K13" s="1354"/>
      <c r="L13" s="1367"/>
      <c r="M13" s="1362"/>
      <c r="N13" s="1267"/>
      <c r="O13" s="1354"/>
      <c r="P13" s="1367"/>
      <c r="Q13" s="1354" t="s">
        <v>979</v>
      </c>
      <c r="R13" s="1369"/>
      <c r="S13" s="1354" t="s">
        <v>980</v>
      </c>
      <c r="T13" s="1369"/>
    </row>
    <row r="14" spans="1:20" ht="6.95" customHeight="1">
      <c r="A14" s="1275"/>
      <c r="B14" s="1276"/>
      <c r="C14" s="1354" t="s">
        <v>21</v>
      </c>
      <c r="D14" s="1367"/>
      <c r="E14" s="1354" t="s">
        <v>22</v>
      </c>
      <c r="F14" s="1367"/>
      <c r="G14" s="1362"/>
      <c r="H14" s="1267"/>
      <c r="I14" s="1362"/>
      <c r="J14" s="1267"/>
      <c r="K14" s="1354" t="s">
        <v>23</v>
      </c>
      <c r="L14" s="1367"/>
      <c r="M14" s="1362"/>
      <c r="N14" s="1267"/>
      <c r="O14" s="1354" t="s">
        <v>24</v>
      </c>
      <c r="P14" s="1367"/>
      <c r="Q14" s="1354"/>
      <c r="R14" s="1369"/>
      <c r="S14" s="1354"/>
      <c r="T14" s="1369"/>
    </row>
    <row r="15" spans="1:20" ht="6.95" customHeight="1">
      <c r="A15" s="1275"/>
      <c r="B15" s="1276"/>
      <c r="C15" s="1354"/>
      <c r="D15" s="1367"/>
      <c r="E15" s="1354"/>
      <c r="F15" s="1367"/>
      <c r="G15" s="1362"/>
      <c r="H15" s="1267"/>
      <c r="I15" s="1362"/>
      <c r="J15" s="1267"/>
      <c r="K15" s="1354"/>
      <c r="L15" s="1367"/>
      <c r="M15" s="1362"/>
      <c r="N15" s="1267"/>
      <c r="O15" s="1354"/>
      <c r="P15" s="1367"/>
      <c r="Q15" s="1354" t="s">
        <v>486</v>
      </c>
      <c r="R15" s="1369"/>
      <c r="S15" s="1354" t="s">
        <v>487</v>
      </c>
      <c r="T15" s="1369"/>
    </row>
    <row r="16" spans="1:20" ht="6.95" customHeight="1">
      <c r="A16" s="1275"/>
      <c r="B16" s="1276"/>
      <c r="C16" s="1354" t="s">
        <v>529</v>
      </c>
      <c r="D16" s="1367"/>
      <c r="E16" s="1354" t="s">
        <v>488</v>
      </c>
      <c r="F16" s="1367"/>
      <c r="G16" s="1362"/>
      <c r="H16" s="1267"/>
      <c r="I16" s="1362"/>
      <c r="J16" s="1267"/>
      <c r="K16" s="1354" t="s">
        <v>489</v>
      </c>
      <c r="L16" s="1367"/>
      <c r="M16" s="1362"/>
      <c r="N16" s="1267"/>
      <c r="O16" s="1354" t="s">
        <v>79</v>
      </c>
      <c r="P16" s="1367"/>
      <c r="Q16" s="1354"/>
      <c r="R16" s="1369"/>
      <c r="S16" s="1354"/>
      <c r="T16" s="1369"/>
    </row>
    <row r="17" spans="1:20" ht="6.95" customHeight="1">
      <c r="A17" s="1275"/>
      <c r="B17" s="1276"/>
      <c r="C17" s="1354"/>
      <c r="D17" s="1367"/>
      <c r="E17" s="1354"/>
      <c r="F17" s="1367"/>
      <c r="G17" s="1362"/>
      <c r="H17" s="1267"/>
      <c r="I17" s="1362"/>
      <c r="J17" s="1267"/>
      <c r="K17" s="1354"/>
      <c r="L17" s="1367"/>
      <c r="M17" s="1362"/>
      <c r="N17" s="1267"/>
      <c r="O17" s="1354"/>
      <c r="P17" s="1367"/>
      <c r="Q17" s="1354" t="s">
        <v>80</v>
      </c>
      <c r="R17" s="1369"/>
      <c r="S17" s="1354" t="s">
        <v>81</v>
      </c>
      <c r="T17" s="1369"/>
    </row>
    <row r="18" spans="1:20" ht="6.95" customHeight="1">
      <c r="A18" s="1275"/>
      <c r="B18" s="1276"/>
      <c r="C18" s="1354"/>
      <c r="D18" s="1367"/>
      <c r="E18" s="1354"/>
      <c r="F18" s="1367"/>
      <c r="G18" s="1362"/>
      <c r="H18" s="1267"/>
      <c r="I18" s="1362"/>
      <c r="J18" s="1267"/>
      <c r="K18" s="1354" t="s">
        <v>82</v>
      </c>
      <c r="L18" s="1367"/>
      <c r="M18" s="1362"/>
      <c r="N18" s="1267"/>
      <c r="O18" s="1655" t="s">
        <v>83</v>
      </c>
      <c r="P18" s="1656"/>
      <c r="Q18" s="1354"/>
      <c r="R18" s="1369"/>
      <c r="S18" s="1354"/>
      <c r="T18" s="1369"/>
    </row>
    <row r="19" spans="1:20" ht="6.95" customHeight="1">
      <c r="A19" s="1275"/>
      <c r="B19" s="1276"/>
      <c r="C19" s="1354"/>
      <c r="D19" s="1367"/>
      <c r="E19" s="1354"/>
      <c r="F19" s="1367"/>
      <c r="G19" s="1362"/>
      <c r="H19" s="1267"/>
      <c r="I19" s="1362"/>
      <c r="J19" s="1267"/>
      <c r="K19" s="1354"/>
      <c r="L19" s="1367"/>
      <c r="M19" s="1362"/>
      <c r="N19" s="1267"/>
      <c r="O19" s="1655"/>
      <c r="P19" s="1656"/>
      <c r="Q19" s="1354"/>
      <c r="R19" s="1367"/>
      <c r="S19" s="1354"/>
      <c r="T19" s="1369"/>
    </row>
    <row r="20" spans="1:20" ht="6.95" customHeight="1">
      <c r="A20" s="1277"/>
      <c r="B20" s="1278"/>
      <c r="C20" s="1355"/>
      <c r="D20" s="1368"/>
      <c r="E20" s="1355"/>
      <c r="F20" s="1368"/>
      <c r="G20" s="1363"/>
      <c r="H20" s="1269"/>
      <c r="I20" s="1363"/>
      <c r="J20" s="1269"/>
      <c r="K20" s="1355"/>
      <c r="L20" s="1368"/>
      <c r="M20" s="1363"/>
      <c r="N20" s="1269"/>
      <c r="O20" s="1355"/>
      <c r="P20" s="1368"/>
      <c r="Q20" s="1355"/>
      <c r="R20" s="1368"/>
      <c r="S20" s="1355"/>
      <c r="T20" s="1370"/>
    </row>
    <row r="21" spans="1:20" ht="12.6" customHeight="1">
      <c r="B21" s="221"/>
      <c r="D21" s="221"/>
      <c r="F21" s="221"/>
      <c r="H21" s="221"/>
      <c r="J21" s="221"/>
      <c r="L21" s="221"/>
      <c r="N21" s="221"/>
      <c r="P21" s="221"/>
      <c r="R21" s="221"/>
    </row>
    <row r="22" spans="1:20" ht="12.6" customHeight="1">
      <c r="A22" s="511">
        <v>2019</v>
      </c>
      <c r="B22" s="73" t="s">
        <v>84</v>
      </c>
      <c r="C22" s="92">
        <v>104.8</v>
      </c>
      <c r="D22" s="92"/>
      <c r="E22" s="92">
        <v>104.9</v>
      </c>
      <c r="F22" s="92"/>
      <c r="G22" s="92">
        <v>107.8</v>
      </c>
      <c r="H22" s="92"/>
      <c r="I22" s="92">
        <v>109.3</v>
      </c>
      <c r="J22" s="92"/>
      <c r="K22" s="92">
        <v>112.9</v>
      </c>
      <c r="L22" s="92"/>
      <c r="M22" s="92">
        <v>108.1</v>
      </c>
      <c r="N22" s="92"/>
      <c r="O22" s="92">
        <v>104.9</v>
      </c>
      <c r="P22" s="92"/>
      <c r="Q22" s="92">
        <v>106.9</v>
      </c>
      <c r="R22" s="92"/>
      <c r="S22" s="92">
        <v>108.2</v>
      </c>
    </row>
    <row r="23" spans="1:20" ht="12.6" customHeight="1">
      <c r="A23" s="269">
        <v>2020</v>
      </c>
      <c r="B23" s="73" t="s">
        <v>84</v>
      </c>
      <c r="C23" s="92">
        <v>103.8</v>
      </c>
      <c r="D23" s="92"/>
      <c r="E23" s="92">
        <v>107.1</v>
      </c>
      <c r="F23" s="92"/>
      <c r="G23" s="92">
        <v>110.9</v>
      </c>
      <c r="H23" s="92"/>
      <c r="I23" s="92">
        <v>113.4</v>
      </c>
      <c r="J23" s="92"/>
      <c r="K23" s="92">
        <v>118.7</v>
      </c>
      <c r="L23" s="92"/>
      <c r="M23" s="92">
        <v>110.4</v>
      </c>
      <c r="N23" s="92"/>
      <c r="O23" s="92">
        <v>105.8</v>
      </c>
      <c r="P23" s="92"/>
      <c r="Q23" s="92">
        <v>108.8</v>
      </c>
      <c r="R23" s="92"/>
      <c r="S23" s="92">
        <v>113.3</v>
      </c>
    </row>
    <row r="24" spans="1:20" ht="12.6" customHeight="1">
      <c r="B24" s="73"/>
      <c r="C24" s="92"/>
      <c r="D24" s="92"/>
      <c r="E24" s="92"/>
      <c r="F24" s="92"/>
      <c r="G24" s="92"/>
      <c r="H24" s="92"/>
      <c r="I24" s="92"/>
      <c r="J24" s="92"/>
      <c r="K24" s="92"/>
      <c r="L24" s="92"/>
      <c r="M24" s="92"/>
      <c r="N24" s="92"/>
      <c r="O24" s="92"/>
      <c r="P24" s="92"/>
      <c r="Q24" s="92"/>
      <c r="R24" s="92"/>
      <c r="S24" s="92"/>
    </row>
    <row r="25" spans="1:20" s="532" customFormat="1" ht="12.6" customHeight="1">
      <c r="A25" s="269">
        <v>2019</v>
      </c>
      <c r="B25" s="73" t="s">
        <v>193</v>
      </c>
      <c r="C25" s="92">
        <v>104.4</v>
      </c>
      <c r="D25" s="92"/>
      <c r="E25" s="92">
        <v>105.3</v>
      </c>
      <c r="F25" s="92"/>
      <c r="G25" s="92">
        <v>108.2</v>
      </c>
      <c r="H25" s="92"/>
      <c r="I25" s="92">
        <v>110.2</v>
      </c>
      <c r="J25" s="92"/>
      <c r="K25" s="92">
        <v>114.2</v>
      </c>
      <c r="L25" s="92"/>
      <c r="M25" s="92">
        <v>108.5</v>
      </c>
      <c r="N25" s="92"/>
      <c r="O25" s="92">
        <v>104.8</v>
      </c>
      <c r="P25" s="92"/>
      <c r="Q25" s="92">
        <v>107.1</v>
      </c>
      <c r="R25" s="92"/>
      <c r="S25" s="92">
        <v>107.9</v>
      </c>
    </row>
    <row r="26" spans="1:20" s="543" customFormat="1" ht="12.6" customHeight="1">
      <c r="A26" s="511"/>
      <c r="B26" s="73" t="s">
        <v>194</v>
      </c>
      <c r="C26" s="92">
        <v>104.4</v>
      </c>
      <c r="D26" s="92"/>
      <c r="E26" s="92">
        <v>105.5</v>
      </c>
      <c r="F26" s="92"/>
      <c r="G26" s="92">
        <v>108.6</v>
      </c>
      <c r="H26" s="92"/>
      <c r="I26" s="92">
        <v>110.2</v>
      </c>
      <c r="J26" s="92"/>
      <c r="K26" s="92">
        <v>114.1</v>
      </c>
      <c r="L26" s="92"/>
      <c r="M26" s="92">
        <v>108.5</v>
      </c>
      <c r="N26" s="92"/>
      <c r="O26" s="92">
        <v>105.1</v>
      </c>
      <c r="P26" s="92"/>
      <c r="Q26" s="92">
        <v>107.4</v>
      </c>
      <c r="R26" s="92"/>
      <c r="S26" s="92">
        <v>108.8</v>
      </c>
    </row>
    <row r="27" spans="1:20" s="547" customFormat="1" ht="12.6" customHeight="1">
      <c r="A27" s="511"/>
      <c r="B27" s="73" t="s">
        <v>643</v>
      </c>
      <c r="C27" s="92">
        <v>104.5</v>
      </c>
      <c r="D27" s="92"/>
      <c r="E27" s="92">
        <v>105.5</v>
      </c>
      <c r="F27" s="92"/>
      <c r="G27" s="92">
        <v>109.1</v>
      </c>
      <c r="H27" s="92"/>
      <c r="I27" s="92">
        <v>110.3</v>
      </c>
      <c r="J27" s="92"/>
      <c r="K27" s="92">
        <v>114.2</v>
      </c>
      <c r="L27" s="92"/>
      <c r="M27" s="92">
        <v>108.5</v>
      </c>
      <c r="N27" s="92"/>
      <c r="O27" s="92">
        <v>104.9</v>
      </c>
      <c r="P27" s="92"/>
      <c r="Q27" s="92">
        <v>107.6</v>
      </c>
      <c r="R27" s="92"/>
      <c r="S27" s="92">
        <v>109.2</v>
      </c>
    </row>
    <row r="28" spans="1:20" s="553" customFormat="1" ht="12.6" customHeight="1">
      <c r="A28" s="511"/>
      <c r="B28" s="73"/>
      <c r="C28" s="92"/>
      <c r="D28" s="92"/>
      <c r="E28" s="92"/>
      <c r="F28" s="92"/>
      <c r="G28" s="92"/>
      <c r="H28" s="92"/>
      <c r="I28" s="92"/>
      <c r="J28" s="92"/>
      <c r="K28" s="92"/>
      <c r="L28" s="92"/>
      <c r="M28" s="92"/>
      <c r="N28" s="92"/>
      <c r="O28" s="92"/>
      <c r="P28" s="92"/>
      <c r="Q28" s="92"/>
      <c r="R28" s="92"/>
      <c r="S28" s="92"/>
    </row>
    <row r="29" spans="1:20" s="553" customFormat="1" ht="12.6" customHeight="1">
      <c r="A29" s="511">
        <v>2020</v>
      </c>
      <c r="B29" s="73" t="s">
        <v>85</v>
      </c>
      <c r="C29" s="92">
        <v>105.3</v>
      </c>
      <c r="D29" s="92"/>
      <c r="E29" s="92">
        <v>106.4</v>
      </c>
      <c r="F29" s="92"/>
      <c r="G29" s="92">
        <v>110.4</v>
      </c>
      <c r="H29" s="92"/>
      <c r="I29" s="92">
        <v>111.9</v>
      </c>
      <c r="J29" s="92"/>
      <c r="K29" s="92">
        <v>116.6</v>
      </c>
      <c r="L29" s="92"/>
      <c r="M29" s="92">
        <v>109.6</v>
      </c>
      <c r="N29" s="92"/>
      <c r="O29" s="92">
        <v>105.2</v>
      </c>
      <c r="P29" s="92"/>
      <c r="Q29" s="92">
        <v>107.9</v>
      </c>
      <c r="R29" s="92"/>
      <c r="S29" s="92">
        <v>110.9</v>
      </c>
    </row>
    <row r="30" spans="1:20" s="571" customFormat="1" ht="12.6" customHeight="1">
      <c r="A30" s="511"/>
      <c r="B30" s="73" t="s">
        <v>53</v>
      </c>
      <c r="C30" s="92">
        <v>104.9</v>
      </c>
      <c r="D30" s="92"/>
      <c r="E30" s="92">
        <v>106.9</v>
      </c>
      <c r="F30" s="92"/>
      <c r="G30" s="92">
        <v>110.6</v>
      </c>
      <c r="H30" s="92"/>
      <c r="I30" s="92">
        <v>112.1</v>
      </c>
      <c r="J30" s="92"/>
      <c r="K30" s="92">
        <v>116.8</v>
      </c>
      <c r="L30" s="92"/>
      <c r="M30" s="92">
        <v>110.1</v>
      </c>
      <c r="N30" s="92"/>
      <c r="O30" s="92">
        <v>105.2</v>
      </c>
      <c r="P30" s="92"/>
      <c r="Q30" s="92">
        <v>108</v>
      </c>
      <c r="R30" s="92"/>
      <c r="S30" s="92">
        <v>113.3</v>
      </c>
    </row>
    <row r="31" spans="1:20" s="596" customFormat="1" ht="12.6" customHeight="1">
      <c r="A31" s="511"/>
      <c r="B31" s="73" t="s">
        <v>58</v>
      </c>
      <c r="C31" s="92">
        <v>104.1</v>
      </c>
      <c r="D31" s="92"/>
      <c r="E31" s="92">
        <v>107</v>
      </c>
      <c r="F31" s="92"/>
      <c r="G31" s="92">
        <v>110.4</v>
      </c>
      <c r="H31" s="92"/>
      <c r="I31" s="92">
        <v>111.9</v>
      </c>
      <c r="J31" s="92"/>
      <c r="K31" s="92">
        <v>116.7</v>
      </c>
      <c r="L31" s="92"/>
      <c r="M31" s="92">
        <v>110.3</v>
      </c>
      <c r="N31" s="92"/>
      <c r="O31" s="92">
        <v>105.8</v>
      </c>
      <c r="P31" s="92"/>
      <c r="Q31" s="92">
        <v>108.3</v>
      </c>
      <c r="R31" s="92"/>
      <c r="S31" s="92">
        <v>113.6</v>
      </c>
    </row>
    <row r="32" spans="1:20" s="620" customFormat="1" ht="12.6" customHeight="1">
      <c r="A32" s="511"/>
      <c r="B32" s="73" t="s">
        <v>59</v>
      </c>
      <c r="C32" s="92">
        <v>103.4</v>
      </c>
      <c r="D32" s="92"/>
      <c r="E32" s="92">
        <v>107</v>
      </c>
      <c r="F32" s="92"/>
      <c r="G32" s="92">
        <v>110.8</v>
      </c>
      <c r="H32" s="92"/>
      <c r="I32" s="92">
        <v>112.7</v>
      </c>
      <c r="J32" s="92"/>
      <c r="K32" s="92">
        <v>117.7</v>
      </c>
      <c r="L32" s="92"/>
      <c r="M32" s="92">
        <v>110.5</v>
      </c>
      <c r="N32" s="92"/>
      <c r="O32" s="92">
        <v>105.8</v>
      </c>
      <c r="P32" s="92"/>
      <c r="Q32" s="92">
        <v>108.9</v>
      </c>
      <c r="R32" s="92"/>
      <c r="S32" s="92">
        <v>114.3</v>
      </c>
    </row>
    <row r="33" spans="1:19" s="629" customFormat="1" ht="12.6" customHeight="1">
      <c r="A33" s="511"/>
      <c r="B33" s="73" t="s">
        <v>676</v>
      </c>
      <c r="C33" s="92">
        <v>103</v>
      </c>
      <c r="D33" s="92"/>
      <c r="E33" s="92">
        <v>107.1</v>
      </c>
      <c r="F33" s="92"/>
      <c r="G33" s="92">
        <v>110.5</v>
      </c>
      <c r="H33" s="92"/>
      <c r="I33" s="92">
        <v>113.2</v>
      </c>
      <c r="J33" s="92"/>
      <c r="K33" s="92">
        <v>118.2</v>
      </c>
      <c r="L33" s="92"/>
      <c r="M33" s="92">
        <v>110.5</v>
      </c>
      <c r="N33" s="92"/>
      <c r="O33" s="92">
        <v>105.8</v>
      </c>
      <c r="P33" s="92"/>
      <c r="Q33" s="92">
        <v>109</v>
      </c>
      <c r="R33" s="92"/>
      <c r="S33" s="92">
        <v>113.4</v>
      </c>
    </row>
    <row r="34" spans="1:19" s="639" customFormat="1" ht="12.6" customHeight="1">
      <c r="A34" s="511"/>
      <c r="B34" s="73" t="s">
        <v>677</v>
      </c>
      <c r="C34" s="92">
        <v>103</v>
      </c>
      <c r="D34" s="92"/>
      <c r="E34" s="92">
        <v>107.1</v>
      </c>
      <c r="F34" s="92"/>
      <c r="G34" s="92">
        <v>110.7</v>
      </c>
      <c r="H34" s="92"/>
      <c r="I34" s="92">
        <v>113.6</v>
      </c>
      <c r="J34" s="92"/>
      <c r="K34" s="92">
        <v>119</v>
      </c>
      <c r="L34" s="92"/>
      <c r="M34" s="92">
        <v>110.5</v>
      </c>
      <c r="N34" s="92"/>
      <c r="O34" s="92">
        <v>105.9</v>
      </c>
      <c r="P34" s="92"/>
      <c r="Q34" s="92">
        <v>109.2</v>
      </c>
      <c r="R34" s="92"/>
      <c r="S34" s="92">
        <v>113</v>
      </c>
    </row>
    <row r="35" spans="1:19" s="652" customFormat="1" ht="12.6" customHeight="1">
      <c r="A35" s="511"/>
      <c r="B35" s="73" t="s">
        <v>678</v>
      </c>
      <c r="C35" s="92">
        <v>103.2</v>
      </c>
      <c r="D35" s="92"/>
      <c r="E35" s="92">
        <v>107.1</v>
      </c>
      <c r="F35" s="92"/>
      <c r="G35" s="92">
        <v>111</v>
      </c>
      <c r="H35" s="92"/>
      <c r="I35" s="92">
        <v>113.9</v>
      </c>
      <c r="J35" s="92"/>
      <c r="K35" s="92">
        <v>119.7</v>
      </c>
      <c r="L35" s="92"/>
      <c r="M35" s="92">
        <v>110.4</v>
      </c>
      <c r="N35" s="92"/>
      <c r="O35" s="92">
        <v>105.9</v>
      </c>
      <c r="P35" s="92"/>
      <c r="Q35" s="92">
        <v>109.2</v>
      </c>
      <c r="R35" s="92"/>
      <c r="S35" s="92">
        <v>113.5</v>
      </c>
    </row>
    <row r="36" spans="1:19" s="657" customFormat="1" ht="12.6" customHeight="1">
      <c r="A36" s="511"/>
      <c r="B36" s="73" t="s">
        <v>214</v>
      </c>
      <c r="C36" s="92">
        <v>103.2</v>
      </c>
      <c r="D36" s="92"/>
      <c r="E36" s="92">
        <v>107.1</v>
      </c>
      <c r="F36" s="92"/>
      <c r="G36" s="92">
        <v>111.2</v>
      </c>
      <c r="H36" s="92"/>
      <c r="I36" s="92">
        <v>114.2</v>
      </c>
      <c r="J36" s="92"/>
      <c r="K36" s="92">
        <v>120.2</v>
      </c>
      <c r="L36" s="92"/>
      <c r="M36" s="92">
        <v>110.6</v>
      </c>
      <c r="N36" s="92"/>
      <c r="O36" s="92">
        <v>106.2</v>
      </c>
      <c r="P36" s="92"/>
      <c r="Q36" s="92">
        <v>109.3</v>
      </c>
      <c r="R36" s="92"/>
      <c r="S36" s="92">
        <v>113.7</v>
      </c>
    </row>
    <row r="37" spans="1:19" s="664" customFormat="1" ht="12.6" customHeight="1">
      <c r="A37" s="511"/>
      <c r="B37" s="73" t="s">
        <v>192</v>
      </c>
      <c r="C37" s="92">
        <v>103.6</v>
      </c>
      <c r="D37" s="92"/>
      <c r="E37" s="92">
        <v>107.2</v>
      </c>
      <c r="F37" s="92"/>
      <c r="G37" s="92">
        <v>111</v>
      </c>
      <c r="H37" s="92"/>
      <c r="I37" s="92">
        <v>114</v>
      </c>
      <c r="J37" s="92"/>
      <c r="K37" s="92">
        <v>119.6</v>
      </c>
      <c r="L37" s="92"/>
      <c r="M37" s="92">
        <v>110.6</v>
      </c>
      <c r="N37" s="92"/>
      <c r="O37" s="92">
        <v>106</v>
      </c>
      <c r="P37" s="92"/>
      <c r="Q37" s="92">
        <v>109.1</v>
      </c>
      <c r="R37" s="92"/>
      <c r="S37" s="92">
        <v>113.5</v>
      </c>
    </row>
    <row r="38" spans="1:19" s="674" customFormat="1" ht="12.6" customHeight="1">
      <c r="A38" s="511"/>
      <c r="B38" s="73" t="s">
        <v>193</v>
      </c>
      <c r="C38" s="92">
        <v>103.7</v>
      </c>
      <c r="D38" s="92"/>
      <c r="E38" s="92">
        <v>107.2</v>
      </c>
      <c r="F38" s="92"/>
      <c r="G38" s="92">
        <v>111.2</v>
      </c>
      <c r="H38" s="92"/>
      <c r="I38" s="92">
        <v>114.2</v>
      </c>
      <c r="J38" s="92"/>
      <c r="K38" s="92">
        <v>119.9</v>
      </c>
      <c r="L38" s="92"/>
      <c r="M38" s="92">
        <v>110.6</v>
      </c>
      <c r="N38" s="92"/>
      <c r="O38" s="92">
        <v>106.2</v>
      </c>
      <c r="P38" s="92"/>
      <c r="Q38" s="92">
        <v>109</v>
      </c>
      <c r="R38" s="92"/>
      <c r="S38" s="92">
        <v>113.3</v>
      </c>
    </row>
    <row r="39" spans="1:19" s="677" customFormat="1" ht="12.6" customHeight="1">
      <c r="A39" s="511"/>
      <c r="B39" s="73" t="s">
        <v>194</v>
      </c>
      <c r="C39" s="92">
        <v>103.9</v>
      </c>
      <c r="D39" s="92"/>
      <c r="E39" s="92">
        <v>107.3</v>
      </c>
      <c r="F39" s="92"/>
      <c r="G39" s="92">
        <v>111.5</v>
      </c>
      <c r="H39" s="92"/>
      <c r="I39" s="92">
        <v>114.3</v>
      </c>
      <c r="J39" s="92"/>
      <c r="K39" s="92">
        <v>120</v>
      </c>
      <c r="L39" s="92"/>
      <c r="M39" s="92">
        <v>110.8</v>
      </c>
      <c r="N39" s="92"/>
      <c r="O39" s="92">
        <v>106</v>
      </c>
      <c r="P39" s="92"/>
      <c r="Q39" s="92">
        <v>109.1</v>
      </c>
      <c r="R39" s="92"/>
      <c r="S39" s="92">
        <v>113.5</v>
      </c>
    </row>
    <row r="40" spans="1:19" s="717" customFormat="1" ht="12.6" customHeight="1">
      <c r="A40" s="511"/>
      <c r="B40" s="73" t="s">
        <v>643</v>
      </c>
      <c r="C40" s="92">
        <v>104.7</v>
      </c>
      <c r="D40" s="92"/>
      <c r="E40" s="92">
        <v>107.4</v>
      </c>
      <c r="F40" s="92"/>
      <c r="G40" s="92">
        <v>111.8</v>
      </c>
      <c r="H40" s="92"/>
      <c r="I40" s="92">
        <v>114.3</v>
      </c>
      <c r="J40" s="92"/>
      <c r="K40" s="92">
        <v>120</v>
      </c>
      <c r="L40" s="92"/>
      <c r="M40" s="92">
        <v>110.7</v>
      </c>
      <c r="N40" s="92"/>
      <c r="O40" s="92">
        <v>105.9</v>
      </c>
      <c r="P40" s="92"/>
      <c r="Q40" s="92">
        <v>108.6</v>
      </c>
      <c r="R40" s="92"/>
      <c r="S40" s="92">
        <v>113.8</v>
      </c>
    </row>
    <row r="41" spans="1:19" s="767" customFormat="1" ht="12.6" customHeight="1">
      <c r="A41" s="511"/>
      <c r="B41" s="73"/>
      <c r="C41" s="92"/>
      <c r="D41" s="92"/>
      <c r="E41" s="92"/>
      <c r="F41" s="92"/>
      <c r="G41" s="92"/>
      <c r="H41" s="92"/>
      <c r="I41" s="92"/>
      <c r="J41" s="92"/>
      <c r="K41" s="92"/>
      <c r="L41" s="92"/>
      <c r="M41" s="92"/>
      <c r="N41" s="92"/>
      <c r="O41" s="92"/>
      <c r="P41" s="92"/>
      <c r="Q41" s="92"/>
      <c r="R41" s="92"/>
      <c r="S41" s="92"/>
    </row>
    <row r="42" spans="1:19" s="767" customFormat="1" ht="12.6" customHeight="1">
      <c r="A42" s="511">
        <v>2021</v>
      </c>
      <c r="B42" s="73" t="s">
        <v>85</v>
      </c>
      <c r="C42" s="92">
        <v>106.2</v>
      </c>
      <c r="D42" s="92"/>
      <c r="E42" s="92">
        <v>107.9</v>
      </c>
      <c r="F42" s="92"/>
      <c r="G42" s="92">
        <v>113.8</v>
      </c>
      <c r="H42" s="92"/>
      <c r="I42" s="92">
        <v>115.7</v>
      </c>
      <c r="J42" s="92"/>
      <c r="K42" s="92">
        <v>121.3</v>
      </c>
      <c r="L42" s="92"/>
      <c r="M42" s="92">
        <v>111.8</v>
      </c>
      <c r="N42" s="92"/>
      <c r="O42" s="92">
        <v>107.7</v>
      </c>
      <c r="P42" s="92"/>
      <c r="Q42" s="92">
        <v>110.6</v>
      </c>
      <c r="R42" s="92"/>
      <c r="S42" s="92">
        <v>114.1</v>
      </c>
    </row>
    <row r="43" spans="1:19" s="779" customFormat="1" ht="12.6" customHeight="1">
      <c r="A43" s="511"/>
      <c r="B43" s="73" t="s">
        <v>53</v>
      </c>
      <c r="C43" s="92">
        <v>106.9</v>
      </c>
      <c r="D43" s="92"/>
      <c r="E43" s="92">
        <v>108</v>
      </c>
      <c r="F43" s="92"/>
      <c r="G43" s="92">
        <v>114.3</v>
      </c>
      <c r="H43" s="92"/>
      <c r="I43" s="92">
        <v>116.3</v>
      </c>
      <c r="J43" s="92"/>
      <c r="K43" s="92">
        <v>127.7</v>
      </c>
      <c r="L43" s="92"/>
      <c r="M43" s="92">
        <v>112.1</v>
      </c>
      <c r="N43" s="92"/>
      <c r="O43" s="92">
        <v>107.9</v>
      </c>
      <c r="P43" s="92"/>
      <c r="Q43" s="92">
        <v>110.4</v>
      </c>
      <c r="R43" s="92"/>
      <c r="S43" s="92">
        <v>115.2</v>
      </c>
    </row>
    <row r="44" spans="1:19" s="791" customFormat="1" ht="12.6" customHeight="1">
      <c r="A44" s="511"/>
      <c r="B44" s="73" t="s">
        <v>58</v>
      </c>
      <c r="C44" s="92">
        <v>107.9</v>
      </c>
      <c r="D44" s="92"/>
      <c r="E44" s="92">
        <v>108.3</v>
      </c>
      <c r="F44" s="92"/>
      <c r="G44" s="92">
        <v>113.9</v>
      </c>
      <c r="H44" s="92"/>
      <c r="I44" s="92">
        <v>116.1</v>
      </c>
      <c r="J44" s="92"/>
      <c r="K44" s="92">
        <v>122.3</v>
      </c>
      <c r="L44" s="92"/>
      <c r="M44" s="92">
        <v>112.4</v>
      </c>
      <c r="N44" s="92"/>
      <c r="O44" s="92">
        <v>108.3</v>
      </c>
      <c r="P44" s="92"/>
      <c r="Q44" s="92">
        <v>110.8</v>
      </c>
      <c r="R44" s="92"/>
      <c r="S44" s="92">
        <v>114.9</v>
      </c>
    </row>
    <row r="45" spans="1:19" s="836" customFormat="1" ht="12.6" customHeight="1">
      <c r="A45" s="511"/>
      <c r="B45" s="73" t="s">
        <v>59</v>
      </c>
      <c r="C45" s="92">
        <v>108.8</v>
      </c>
      <c r="D45" s="92"/>
      <c r="E45" s="92">
        <v>108.3</v>
      </c>
      <c r="F45" s="92"/>
      <c r="G45" s="92">
        <v>113.9</v>
      </c>
      <c r="H45" s="92"/>
      <c r="I45" s="92">
        <v>116.9</v>
      </c>
      <c r="J45" s="92"/>
      <c r="K45" s="92">
        <v>123.6</v>
      </c>
      <c r="L45" s="92"/>
      <c r="M45" s="92">
        <v>112.7</v>
      </c>
      <c r="N45" s="92"/>
      <c r="O45" s="92">
        <v>108.3</v>
      </c>
      <c r="P45" s="92"/>
      <c r="Q45" s="92">
        <v>111.3</v>
      </c>
      <c r="R45" s="92"/>
      <c r="S45" s="92">
        <v>115</v>
      </c>
    </row>
    <row r="46" spans="1:19" s="863" customFormat="1" ht="12.6" customHeight="1">
      <c r="A46" s="511"/>
      <c r="B46" s="73" t="s">
        <v>676</v>
      </c>
      <c r="C46" s="92">
        <v>110.4</v>
      </c>
      <c r="D46" s="92"/>
      <c r="E46" s="92">
        <v>108.4</v>
      </c>
      <c r="F46" s="92"/>
      <c r="G46" s="92">
        <v>113.5</v>
      </c>
      <c r="H46" s="92"/>
      <c r="I46" s="92">
        <v>116.5</v>
      </c>
      <c r="J46" s="92"/>
      <c r="K46" s="92">
        <v>123.9</v>
      </c>
      <c r="L46" s="92"/>
      <c r="M46" s="92">
        <v>112.9</v>
      </c>
      <c r="N46" s="92"/>
      <c r="O46" s="92">
        <v>108.3</v>
      </c>
      <c r="P46" s="92"/>
      <c r="Q46" s="92">
        <v>111.4</v>
      </c>
      <c r="R46" s="92"/>
      <c r="S46" s="92">
        <v>115</v>
      </c>
    </row>
    <row r="47" spans="1:19" s="897" customFormat="1" ht="12.6" customHeight="1">
      <c r="A47" s="511"/>
      <c r="B47" s="73" t="s">
        <v>677</v>
      </c>
      <c r="C47" s="92">
        <v>111.8</v>
      </c>
      <c r="D47" s="92"/>
      <c r="E47" s="92">
        <v>108.8</v>
      </c>
      <c r="F47" s="92"/>
      <c r="G47" s="92">
        <v>115.3</v>
      </c>
      <c r="H47" s="92"/>
      <c r="I47" s="92">
        <v>118.7</v>
      </c>
      <c r="J47" s="92"/>
      <c r="K47" s="92">
        <v>124</v>
      </c>
      <c r="L47" s="92"/>
      <c r="M47" s="92">
        <v>113.3</v>
      </c>
      <c r="N47" s="92"/>
      <c r="O47" s="92">
        <v>108.3</v>
      </c>
      <c r="P47" s="92"/>
      <c r="Q47" s="92">
        <v>111.2</v>
      </c>
      <c r="R47" s="92"/>
      <c r="S47" s="92">
        <v>115.9</v>
      </c>
    </row>
    <row r="48" spans="1:19" s="904" customFormat="1" ht="12.6" customHeight="1">
      <c r="A48" s="511"/>
      <c r="B48" s="73" t="s">
        <v>678</v>
      </c>
      <c r="C48" s="92">
        <v>113.9</v>
      </c>
      <c r="D48" s="92"/>
      <c r="E48" s="92">
        <v>109.1</v>
      </c>
      <c r="F48" s="92"/>
      <c r="G48" s="92">
        <v>116.1</v>
      </c>
      <c r="H48" s="92"/>
      <c r="I48" s="92">
        <v>119.7</v>
      </c>
      <c r="J48" s="92"/>
      <c r="K48" s="92">
        <v>125.1</v>
      </c>
      <c r="L48" s="92"/>
      <c r="M48" s="92">
        <v>113.7</v>
      </c>
      <c r="N48" s="92"/>
      <c r="O48" s="92">
        <v>108.3</v>
      </c>
      <c r="P48" s="92"/>
      <c r="Q48" s="92">
        <v>111.2</v>
      </c>
      <c r="R48" s="92"/>
      <c r="S48" s="92">
        <v>116.8</v>
      </c>
    </row>
    <row r="49" spans="1:20" s="959" customFormat="1" ht="12.6" customHeight="1">
      <c r="A49" s="511"/>
      <c r="B49" s="73" t="s">
        <v>214</v>
      </c>
      <c r="C49" s="92">
        <v>115.6</v>
      </c>
      <c r="D49" s="92"/>
      <c r="E49" s="92">
        <v>109.9</v>
      </c>
      <c r="F49" s="92"/>
      <c r="G49" s="92">
        <v>116.6</v>
      </c>
      <c r="H49" s="92"/>
      <c r="I49" s="92">
        <v>120.2</v>
      </c>
      <c r="J49" s="92"/>
      <c r="K49" s="92">
        <v>125.4</v>
      </c>
      <c r="L49" s="92"/>
      <c r="M49" s="92">
        <v>114.5</v>
      </c>
      <c r="N49" s="92"/>
      <c r="O49" s="92">
        <v>108.4</v>
      </c>
      <c r="P49" s="92"/>
      <c r="Q49" s="92">
        <v>111.6</v>
      </c>
      <c r="R49" s="92"/>
      <c r="S49" s="92">
        <v>118</v>
      </c>
    </row>
    <row r="50" spans="1:20" s="983" customFormat="1" ht="12.6" customHeight="1">
      <c r="A50" s="511"/>
      <c r="B50" s="73" t="s">
        <v>192</v>
      </c>
      <c r="C50" s="92">
        <v>118.3</v>
      </c>
      <c r="D50" s="92"/>
      <c r="E50" s="92">
        <v>109.9</v>
      </c>
      <c r="F50" s="92"/>
      <c r="G50" s="92">
        <v>116.6</v>
      </c>
      <c r="H50" s="92"/>
      <c r="I50" s="92">
        <v>120.2</v>
      </c>
      <c r="J50" s="92"/>
      <c r="K50" s="92">
        <v>125.5</v>
      </c>
      <c r="L50" s="92"/>
      <c r="M50" s="92">
        <v>115</v>
      </c>
      <c r="N50" s="92"/>
      <c r="O50" s="92">
        <v>106.7</v>
      </c>
      <c r="P50" s="92"/>
      <c r="Q50" s="92">
        <v>111.7</v>
      </c>
      <c r="R50" s="92"/>
      <c r="S50" s="92">
        <v>118.9</v>
      </c>
    </row>
    <row r="51" spans="1:20" s="1048" customFormat="1" ht="12.6" customHeight="1">
      <c r="A51" s="511"/>
      <c r="B51" s="73" t="s">
        <v>193</v>
      </c>
      <c r="C51" s="92">
        <v>122.8</v>
      </c>
      <c r="D51" s="92"/>
      <c r="E51" s="92">
        <v>111</v>
      </c>
      <c r="F51" s="92"/>
      <c r="G51" s="92">
        <v>116.3</v>
      </c>
      <c r="H51" s="92"/>
      <c r="I51" s="92">
        <v>119.8</v>
      </c>
      <c r="J51" s="92"/>
      <c r="K51" s="92">
        <v>125.5</v>
      </c>
      <c r="L51" s="92"/>
      <c r="M51" s="92">
        <v>115.4</v>
      </c>
      <c r="N51" s="92"/>
      <c r="O51" s="92">
        <v>106.5</v>
      </c>
      <c r="P51" s="92"/>
      <c r="Q51" s="92">
        <v>111.8</v>
      </c>
      <c r="R51" s="92"/>
      <c r="S51" s="92">
        <v>120</v>
      </c>
    </row>
    <row r="52" spans="1:20" ht="12.6" customHeight="1">
      <c r="B52" s="73"/>
      <c r="C52" s="92"/>
      <c r="D52" s="92"/>
      <c r="E52" s="92"/>
      <c r="F52" s="92"/>
      <c r="G52" s="92"/>
      <c r="H52" s="92"/>
      <c r="I52" s="92"/>
      <c r="J52" s="92"/>
      <c r="K52" s="92"/>
      <c r="L52" s="92"/>
      <c r="M52" s="92"/>
      <c r="N52" s="92"/>
      <c r="O52" s="92"/>
      <c r="P52" s="92"/>
      <c r="Q52" s="92"/>
      <c r="R52" s="92"/>
      <c r="S52" s="92"/>
      <c r="T52" s="221"/>
    </row>
    <row r="53" spans="1:20" ht="7.5" customHeight="1">
      <c r="A53" s="1615" t="s">
        <v>422</v>
      </c>
      <c r="B53" s="1274"/>
      <c r="C53" s="1353" t="s">
        <v>897</v>
      </c>
      <c r="D53" s="1615"/>
      <c r="E53" s="1615"/>
      <c r="F53" s="1615"/>
      <c r="G53" s="1615"/>
      <c r="H53" s="1360"/>
      <c r="I53" s="1353" t="s">
        <v>593</v>
      </c>
      <c r="J53" s="1615"/>
      <c r="K53" s="1615"/>
      <c r="L53" s="1360"/>
      <c r="M53" s="1353"/>
      <c r="N53" s="1360"/>
      <c r="O53" s="1353"/>
      <c r="P53" s="1360"/>
      <c r="Q53" s="1353" t="s">
        <v>1450</v>
      </c>
      <c r="R53" s="1360"/>
      <c r="S53" s="1353"/>
      <c r="T53" s="1615"/>
    </row>
    <row r="54" spans="1:20" ht="7.5" customHeight="1">
      <c r="A54" s="1369"/>
      <c r="B54" s="1276"/>
      <c r="C54" s="1354"/>
      <c r="D54" s="1369"/>
      <c r="E54" s="1369"/>
      <c r="F54" s="1369"/>
      <c r="G54" s="1369"/>
      <c r="H54" s="1367"/>
      <c r="I54" s="1354"/>
      <c r="J54" s="1369"/>
      <c r="K54" s="1369"/>
      <c r="L54" s="1367"/>
      <c r="M54" s="331"/>
      <c r="N54" s="321"/>
      <c r="O54" s="331"/>
      <c r="P54" s="321"/>
      <c r="Q54" s="1354"/>
      <c r="R54" s="1367"/>
      <c r="S54" s="331"/>
      <c r="T54" s="320"/>
    </row>
    <row r="55" spans="1:20" ht="7.5" customHeight="1">
      <c r="A55" s="1369"/>
      <c r="B55" s="1276"/>
      <c r="C55" s="1355"/>
      <c r="D55" s="1370"/>
      <c r="E55" s="1370"/>
      <c r="F55" s="1370"/>
      <c r="G55" s="1370"/>
      <c r="H55" s="1368"/>
      <c r="I55" s="1355"/>
      <c r="J55" s="1370"/>
      <c r="K55" s="1370"/>
      <c r="L55" s="1368"/>
      <c r="M55" s="1354"/>
      <c r="N55" s="1367"/>
      <c r="O55" s="1354"/>
      <c r="P55" s="1367"/>
      <c r="Q55" s="1354"/>
      <c r="R55" s="1367"/>
      <c r="S55" s="1354"/>
      <c r="T55" s="1369"/>
    </row>
    <row r="56" spans="1:20" ht="7.5" customHeight="1">
      <c r="A56" s="1369"/>
      <c r="B56" s="1276"/>
      <c r="C56" s="331"/>
      <c r="D56" s="321"/>
      <c r="E56" s="320"/>
      <c r="F56" s="321"/>
      <c r="G56" s="327"/>
      <c r="H56" s="319"/>
      <c r="I56" s="327"/>
      <c r="J56" s="319"/>
      <c r="K56" s="320"/>
      <c r="L56" s="321"/>
      <c r="M56" s="331"/>
      <c r="N56" s="321"/>
      <c r="O56" s="331"/>
      <c r="P56" s="321"/>
      <c r="Q56" s="1354"/>
      <c r="R56" s="1367"/>
      <c r="S56" s="331"/>
      <c r="T56" s="320"/>
    </row>
    <row r="57" spans="1:20" ht="7.5" customHeight="1">
      <c r="A57" s="1659"/>
      <c r="B57" s="1276"/>
      <c r="C57" s="1354" t="s">
        <v>594</v>
      </c>
      <c r="D57" s="1367"/>
      <c r="E57" s="1369"/>
      <c r="F57" s="1367"/>
      <c r="G57" s="1354"/>
      <c r="H57" s="1367"/>
      <c r="I57" s="1354"/>
      <c r="J57" s="1367"/>
      <c r="K57" s="1369"/>
      <c r="L57" s="1367"/>
      <c r="M57" s="1354"/>
      <c r="N57" s="1367"/>
      <c r="O57" s="1354" t="s">
        <v>595</v>
      </c>
      <c r="P57" s="1367"/>
      <c r="Q57" s="1354"/>
      <c r="R57" s="1367"/>
      <c r="S57" s="1354" t="s">
        <v>631</v>
      </c>
      <c r="T57" s="1369"/>
    </row>
    <row r="58" spans="1:20" ht="7.5" customHeight="1">
      <c r="A58" s="1659"/>
      <c r="B58" s="1276"/>
      <c r="C58" s="1354"/>
      <c r="D58" s="1367"/>
      <c r="E58" s="1369"/>
      <c r="F58" s="1367"/>
      <c r="G58" s="1354"/>
      <c r="H58" s="1367"/>
      <c r="I58" s="1354"/>
      <c r="J58" s="1367"/>
      <c r="K58" s="1369"/>
      <c r="L58" s="1367"/>
      <c r="M58" s="1354" t="s">
        <v>632</v>
      </c>
      <c r="N58" s="1367"/>
      <c r="O58" s="1354"/>
      <c r="P58" s="1367"/>
      <c r="Q58" s="1354"/>
      <c r="R58" s="1367"/>
      <c r="S58" s="1354"/>
      <c r="T58" s="1369"/>
    </row>
    <row r="59" spans="1:20" ht="7.5" customHeight="1">
      <c r="A59" s="1659"/>
      <c r="B59" s="1276"/>
      <c r="C59" s="1354" t="s">
        <v>689</v>
      </c>
      <c r="D59" s="1367"/>
      <c r="E59" s="1369"/>
      <c r="F59" s="1367"/>
      <c r="G59" s="1354" t="s">
        <v>416</v>
      </c>
      <c r="H59" s="1367"/>
      <c r="I59" s="1354"/>
      <c r="J59" s="1367"/>
      <c r="K59" s="1369" t="s">
        <v>533</v>
      </c>
      <c r="L59" s="1367"/>
      <c r="M59" s="1354"/>
      <c r="N59" s="1367"/>
      <c r="O59" s="1354" t="s">
        <v>71</v>
      </c>
      <c r="P59" s="1367"/>
      <c r="Q59" s="1354"/>
      <c r="R59" s="1367"/>
      <c r="S59" s="1354" t="s">
        <v>72</v>
      </c>
      <c r="T59" s="1369"/>
    </row>
    <row r="60" spans="1:20" ht="7.5" customHeight="1">
      <c r="A60" s="1659"/>
      <c r="B60" s="1276"/>
      <c r="C60" s="1354"/>
      <c r="D60" s="1367"/>
      <c r="E60" s="1369"/>
      <c r="F60" s="1367"/>
      <c r="G60" s="1354"/>
      <c r="H60" s="1367"/>
      <c r="I60" s="1354" t="s">
        <v>73</v>
      </c>
      <c r="J60" s="1367"/>
      <c r="K60" s="1369"/>
      <c r="L60" s="1367"/>
      <c r="M60" s="1354" t="s">
        <v>74</v>
      </c>
      <c r="N60" s="1367"/>
      <c r="O60" s="1354"/>
      <c r="P60" s="1367"/>
      <c r="Q60" s="1354"/>
      <c r="R60" s="1367"/>
      <c r="S60" s="1354"/>
      <c r="T60" s="1369"/>
    </row>
    <row r="61" spans="1:20" ht="7.5" customHeight="1">
      <c r="A61" s="1659"/>
      <c r="B61" s="1276"/>
      <c r="C61" s="1354" t="s">
        <v>75</v>
      </c>
      <c r="D61" s="1367"/>
      <c r="E61" s="1369" t="s">
        <v>420</v>
      </c>
      <c r="F61" s="1367"/>
      <c r="G61" s="1354" t="s">
        <v>231</v>
      </c>
      <c r="H61" s="1367"/>
      <c r="I61" s="1354"/>
      <c r="J61" s="1367"/>
      <c r="K61" s="1369" t="s">
        <v>76</v>
      </c>
      <c r="L61" s="1367"/>
      <c r="M61" s="1354"/>
      <c r="N61" s="1367"/>
      <c r="O61" s="1354" t="s">
        <v>77</v>
      </c>
      <c r="P61" s="1367"/>
      <c r="Q61" s="1354"/>
      <c r="R61" s="1367"/>
      <c r="S61" s="1354" t="s">
        <v>78</v>
      </c>
      <c r="T61" s="1369"/>
    </row>
    <row r="62" spans="1:20" ht="7.5" customHeight="1">
      <c r="A62" s="1659"/>
      <c r="B62" s="1276"/>
      <c r="C62" s="1354"/>
      <c r="D62" s="1367"/>
      <c r="E62" s="1369"/>
      <c r="F62" s="1367"/>
      <c r="G62" s="1354"/>
      <c r="H62" s="1367"/>
      <c r="I62" s="1354" t="s">
        <v>198</v>
      </c>
      <c r="J62" s="1367"/>
      <c r="K62" s="1369"/>
      <c r="L62" s="1367"/>
      <c r="M62" s="1354" t="s">
        <v>404</v>
      </c>
      <c r="N62" s="1367"/>
      <c r="O62" s="1354"/>
      <c r="P62" s="1367"/>
      <c r="Q62" s="1354"/>
      <c r="R62" s="1367"/>
      <c r="S62" s="1354"/>
      <c r="T62" s="1369"/>
    </row>
    <row r="63" spans="1:20" ht="7.5" customHeight="1">
      <c r="A63" s="1659"/>
      <c r="B63" s="1276"/>
      <c r="C63" s="1354" t="s">
        <v>856</v>
      </c>
      <c r="D63" s="1367"/>
      <c r="E63" s="1369"/>
      <c r="F63" s="1367"/>
      <c r="G63" s="1354" t="s">
        <v>405</v>
      </c>
      <c r="H63" s="1367"/>
      <c r="I63" s="1354"/>
      <c r="J63" s="1367"/>
      <c r="K63" s="1369" t="s">
        <v>406</v>
      </c>
      <c r="L63" s="1367"/>
      <c r="M63" s="1354"/>
      <c r="N63" s="1367"/>
      <c r="O63" s="1354" t="s">
        <v>407</v>
      </c>
      <c r="P63" s="1367"/>
      <c r="Q63" s="1354"/>
      <c r="R63" s="1367"/>
      <c r="S63" s="1354" t="s">
        <v>408</v>
      </c>
      <c r="T63" s="1369"/>
    </row>
    <row r="64" spans="1:20" ht="7.5" customHeight="1">
      <c r="A64" s="1659"/>
      <c r="B64" s="1276"/>
      <c r="C64" s="1354"/>
      <c r="D64" s="1367"/>
      <c r="E64" s="1369"/>
      <c r="F64" s="1367"/>
      <c r="G64" s="1354"/>
      <c r="H64" s="1367"/>
      <c r="I64" s="1354"/>
      <c r="J64" s="1367"/>
      <c r="K64" s="1369"/>
      <c r="L64" s="1367"/>
      <c r="M64" s="1354"/>
      <c r="N64" s="1367"/>
      <c r="O64" s="1354"/>
      <c r="P64" s="1367"/>
      <c r="Q64" s="1354"/>
      <c r="R64" s="1367"/>
      <c r="S64" s="1354"/>
      <c r="T64" s="1369"/>
    </row>
    <row r="65" spans="1:20" ht="7.5" customHeight="1">
      <c r="A65" s="1659"/>
      <c r="B65" s="1276"/>
      <c r="C65" s="1354" t="s">
        <v>409</v>
      </c>
      <c r="D65" s="1367"/>
      <c r="E65" s="1369"/>
      <c r="F65" s="1367"/>
      <c r="G65" s="1354"/>
      <c r="H65" s="1367"/>
      <c r="I65" s="1354"/>
      <c r="J65" s="1367"/>
      <c r="K65" s="1369"/>
      <c r="L65" s="1367"/>
      <c r="M65" s="1354"/>
      <c r="N65" s="1367"/>
      <c r="O65" s="1354"/>
      <c r="P65" s="1367"/>
      <c r="Q65" s="1354"/>
      <c r="R65" s="1367"/>
      <c r="S65" s="1354"/>
      <c r="T65" s="1369"/>
    </row>
    <row r="66" spans="1:20" ht="7.5" customHeight="1">
      <c r="A66" s="1659"/>
      <c r="B66" s="1276"/>
      <c r="C66" s="1354"/>
      <c r="D66" s="1367"/>
      <c r="E66" s="320"/>
      <c r="F66" s="321"/>
      <c r="G66" s="331"/>
      <c r="H66" s="321"/>
      <c r="I66" s="331"/>
      <c r="J66" s="321"/>
      <c r="K66" s="320"/>
      <c r="L66" s="321"/>
      <c r="M66" s="331"/>
      <c r="N66" s="321"/>
      <c r="O66" s="331"/>
      <c r="P66" s="321"/>
      <c r="Q66" s="1354"/>
      <c r="R66" s="1367"/>
      <c r="S66" s="331"/>
      <c r="T66" s="320"/>
    </row>
    <row r="67" spans="1:20" ht="7.5" customHeight="1">
      <c r="A67" s="1277"/>
      <c r="B67" s="1278"/>
      <c r="C67" s="1355"/>
      <c r="D67" s="1368"/>
      <c r="E67" s="322"/>
      <c r="F67" s="322"/>
      <c r="G67" s="1355"/>
      <c r="H67" s="1368"/>
      <c r="I67" s="1355"/>
      <c r="J67" s="1368"/>
      <c r="K67" s="1370"/>
      <c r="L67" s="1368"/>
      <c r="M67" s="1355"/>
      <c r="N67" s="1368"/>
      <c r="O67" s="1355"/>
      <c r="P67" s="1368"/>
      <c r="Q67" s="1355"/>
      <c r="R67" s="1368"/>
      <c r="S67" s="1355"/>
      <c r="T67" s="1370"/>
    </row>
    <row r="68" spans="1:20" ht="12.6" customHeight="1">
      <c r="B68" s="221"/>
      <c r="D68" s="221"/>
      <c r="F68" s="221"/>
      <c r="H68" s="221"/>
      <c r="J68" s="221"/>
      <c r="L68" s="221"/>
      <c r="N68" s="221"/>
      <c r="P68" s="221"/>
      <c r="R68" s="221"/>
    </row>
    <row r="69" spans="1:20" ht="12.6" customHeight="1">
      <c r="A69" s="511">
        <v>2019</v>
      </c>
      <c r="B69" s="73" t="s">
        <v>84</v>
      </c>
      <c r="C69" s="92">
        <v>109.6</v>
      </c>
      <c r="D69" s="92"/>
      <c r="E69" s="92">
        <v>104.4</v>
      </c>
      <c r="F69" s="92"/>
      <c r="G69" s="92">
        <v>112.4</v>
      </c>
      <c r="H69" s="92"/>
      <c r="I69" s="92">
        <v>108.4</v>
      </c>
      <c r="J69" s="92"/>
      <c r="K69" s="92">
        <v>131.4</v>
      </c>
      <c r="L69" s="92"/>
      <c r="M69" s="92">
        <v>103</v>
      </c>
      <c r="N69" s="92"/>
      <c r="O69" s="92">
        <v>107.7</v>
      </c>
      <c r="P69" s="92"/>
      <c r="Q69" s="92">
        <v>121.4</v>
      </c>
      <c r="R69" s="92"/>
      <c r="S69" s="92">
        <v>103.9</v>
      </c>
    </row>
    <row r="70" spans="1:20" ht="12.6" customHeight="1">
      <c r="A70" s="269">
        <v>2020</v>
      </c>
      <c r="B70" s="73" t="s">
        <v>84</v>
      </c>
      <c r="C70" s="92">
        <v>113.3</v>
      </c>
      <c r="D70" s="92"/>
      <c r="E70" s="92">
        <v>108</v>
      </c>
      <c r="F70" s="92"/>
      <c r="G70" s="92">
        <v>118.1</v>
      </c>
      <c r="H70" s="92"/>
      <c r="I70" s="92">
        <v>96.1</v>
      </c>
      <c r="J70" s="92"/>
      <c r="K70" s="92">
        <v>106.2</v>
      </c>
      <c r="L70" s="92"/>
      <c r="M70" s="92">
        <v>97.6</v>
      </c>
      <c r="N70" s="92"/>
      <c r="O70" s="92">
        <v>109</v>
      </c>
      <c r="P70" s="92"/>
      <c r="Q70" s="92">
        <v>112.3</v>
      </c>
      <c r="R70" s="92"/>
      <c r="S70" s="92">
        <v>104.7</v>
      </c>
    </row>
    <row r="71" spans="1:20" ht="12.6" customHeight="1">
      <c r="B71" s="73"/>
      <c r="C71" s="92"/>
      <c r="D71" s="92"/>
      <c r="E71" s="92"/>
      <c r="F71" s="92"/>
      <c r="G71" s="92"/>
      <c r="H71" s="92"/>
      <c r="I71" s="92"/>
      <c r="J71" s="92"/>
      <c r="K71" s="92"/>
      <c r="L71" s="92"/>
      <c r="M71" s="92"/>
      <c r="N71" s="92"/>
      <c r="O71" s="92"/>
      <c r="P71" s="92"/>
      <c r="Q71" s="92"/>
      <c r="R71" s="92"/>
      <c r="S71" s="92"/>
    </row>
    <row r="72" spans="1:20" s="532" customFormat="1" ht="12.6" customHeight="1">
      <c r="A72" s="269">
        <v>2019</v>
      </c>
      <c r="B72" s="73" t="s">
        <v>193</v>
      </c>
      <c r="C72" s="92">
        <v>110.1</v>
      </c>
      <c r="D72" s="92"/>
      <c r="E72" s="92">
        <v>105.2</v>
      </c>
      <c r="F72" s="92"/>
      <c r="G72" s="92">
        <v>113.1</v>
      </c>
      <c r="H72" s="92"/>
      <c r="I72" s="92">
        <v>108.4</v>
      </c>
      <c r="J72" s="92"/>
      <c r="K72" s="92">
        <v>124</v>
      </c>
      <c r="L72" s="92"/>
      <c r="M72" s="92">
        <v>100.2</v>
      </c>
      <c r="N72" s="92"/>
      <c r="O72" s="92">
        <v>108.2</v>
      </c>
      <c r="P72" s="92"/>
      <c r="Q72" s="92">
        <v>112.9</v>
      </c>
      <c r="R72" s="92"/>
      <c r="S72" s="92">
        <v>104.3</v>
      </c>
    </row>
    <row r="73" spans="1:20" s="543" customFormat="1" ht="12.6" customHeight="1">
      <c r="A73" s="511"/>
      <c r="B73" s="73" t="s">
        <v>194</v>
      </c>
      <c r="C73" s="92">
        <v>110.4</v>
      </c>
      <c r="D73" s="92"/>
      <c r="E73" s="92">
        <v>104.6</v>
      </c>
      <c r="F73" s="92"/>
      <c r="G73" s="92">
        <v>113.1</v>
      </c>
      <c r="H73" s="92"/>
      <c r="I73" s="92">
        <v>108.3</v>
      </c>
      <c r="J73" s="92"/>
      <c r="K73" s="92">
        <v>114.4</v>
      </c>
      <c r="L73" s="92"/>
      <c r="M73" s="92">
        <v>98.3</v>
      </c>
      <c r="N73" s="92"/>
      <c r="O73" s="92">
        <v>108.2</v>
      </c>
      <c r="P73" s="92"/>
      <c r="Q73" s="92">
        <v>109.4</v>
      </c>
      <c r="R73" s="92"/>
      <c r="S73" s="92">
        <v>104.3</v>
      </c>
    </row>
    <row r="74" spans="1:20" s="547" customFormat="1" ht="12.6" customHeight="1">
      <c r="A74" s="511"/>
      <c r="B74" s="73" t="s">
        <v>643</v>
      </c>
      <c r="C74" s="92">
        <v>110.3</v>
      </c>
      <c r="D74" s="92"/>
      <c r="E74" s="92">
        <v>104.5</v>
      </c>
      <c r="F74" s="92"/>
      <c r="G74" s="92">
        <v>113.5</v>
      </c>
      <c r="H74" s="92"/>
      <c r="I74" s="92">
        <v>108.6</v>
      </c>
      <c r="J74" s="92"/>
      <c r="K74" s="92">
        <v>100.4</v>
      </c>
      <c r="L74" s="92"/>
      <c r="M74" s="92">
        <v>97.6</v>
      </c>
      <c r="N74" s="92"/>
      <c r="O74" s="92">
        <v>108.3</v>
      </c>
      <c r="P74" s="92"/>
      <c r="Q74" s="92">
        <v>112.7</v>
      </c>
      <c r="R74" s="92"/>
      <c r="S74" s="92">
        <v>104.3</v>
      </c>
    </row>
    <row r="75" spans="1:20" s="553" customFormat="1" ht="12.6" customHeight="1">
      <c r="A75" s="511"/>
      <c r="B75" s="73"/>
      <c r="C75" s="92"/>
      <c r="D75" s="92"/>
      <c r="E75" s="92"/>
      <c r="F75" s="92"/>
      <c r="G75" s="92"/>
      <c r="H75" s="92"/>
      <c r="I75" s="92"/>
      <c r="J75" s="92"/>
      <c r="K75" s="92"/>
      <c r="L75" s="92"/>
      <c r="M75" s="92"/>
      <c r="N75" s="92"/>
      <c r="O75" s="92"/>
      <c r="P75" s="92"/>
      <c r="Q75" s="92"/>
      <c r="R75" s="92"/>
      <c r="S75" s="92"/>
    </row>
    <row r="76" spans="1:20" s="553" customFormat="1" ht="12.6" customHeight="1">
      <c r="A76" s="511">
        <v>2020</v>
      </c>
      <c r="B76" s="73" t="s">
        <v>85</v>
      </c>
      <c r="C76" s="92">
        <v>111.5</v>
      </c>
      <c r="D76" s="92"/>
      <c r="E76" s="92">
        <v>105.7</v>
      </c>
      <c r="F76" s="92"/>
      <c r="G76" s="92">
        <v>117.5</v>
      </c>
      <c r="H76" s="92"/>
      <c r="I76" s="92">
        <v>112.4</v>
      </c>
      <c r="J76" s="92"/>
      <c r="K76" s="92">
        <v>106.9</v>
      </c>
      <c r="L76" s="92"/>
      <c r="M76" s="92">
        <v>96.7</v>
      </c>
      <c r="N76" s="92"/>
      <c r="O76" s="92">
        <v>108.7</v>
      </c>
      <c r="P76" s="92"/>
      <c r="Q76" s="92">
        <v>113.5</v>
      </c>
      <c r="R76" s="92"/>
      <c r="S76" s="92">
        <v>104.5</v>
      </c>
    </row>
    <row r="77" spans="1:20" s="571" customFormat="1" ht="12.6" customHeight="1">
      <c r="A77" s="511"/>
      <c r="B77" s="73" t="s">
        <v>53</v>
      </c>
      <c r="C77" s="92">
        <v>112.5</v>
      </c>
      <c r="D77" s="92"/>
      <c r="E77" s="92">
        <v>106.5</v>
      </c>
      <c r="F77" s="92"/>
      <c r="G77" s="92">
        <v>118.4</v>
      </c>
      <c r="H77" s="92"/>
      <c r="I77" s="92">
        <v>107.2</v>
      </c>
      <c r="J77" s="92"/>
      <c r="K77" s="92">
        <v>123.4</v>
      </c>
      <c r="L77" s="92"/>
      <c r="M77" s="92">
        <v>97</v>
      </c>
      <c r="N77" s="92"/>
      <c r="O77" s="92">
        <v>108.9</v>
      </c>
      <c r="P77" s="92"/>
      <c r="Q77" s="92">
        <v>113.8</v>
      </c>
      <c r="R77" s="92"/>
      <c r="S77" s="92">
        <v>104.5</v>
      </c>
    </row>
    <row r="78" spans="1:20" s="596" customFormat="1" ht="12.6" customHeight="1">
      <c r="A78" s="511"/>
      <c r="B78" s="73" t="s">
        <v>58</v>
      </c>
      <c r="C78" s="92">
        <v>112.7</v>
      </c>
      <c r="D78" s="92"/>
      <c r="E78" s="92">
        <v>107.5</v>
      </c>
      <c r="F78" s="92"/>
      <c r="G78" s="92">
        <v>117.8</v>
      </c>
      <c r="H78" s="92"/>
      <c r="I78" s="92">
        <v>98.4</v>
      </c>
      <c r="J78" s="92"/>
      <c r="K78" s="92">
        <v>119.3</v>
      </c>
      <c r="L78" s="92"/>
      <c r="M78" s="92">
        <v>96.6</v>
      </c>
      <c r="N78" s="92"/>
      <c r="O78" s="92">
        <v>108.8</v>
      </c>
      <c r="P78" s="92"/>
      <c r="Q78" s="92">
        <v>113.5</v>
      </c>
      <c r="R78" s="92"/>
      <c r="S78" s="92">
        <v>104.5</v>
      </c>
    </row>
    <row r="79" spans="1:20" s="620" customFormat="1" ht="12.6" customHeight="1">
      <c r="A79" s="511"/>
      <c r="B79" s="73" t="s">
        <v>59</v>
      </c>
      <c r="C79" s="92">
        <v>113.3</v>
      </c>
      <c r="D79" s="92"/>
      <c r="E79" s="92">
        <v>107.7</v>
      </c>
      <c r="F79" s="92"/>
      <c r="G79" s="92">
        <v>118.1</v>
      </c>
      <c r="H79" s="92"/>
      <c r="I79" s="92">
        <v>92.1</v>
      </c>
      <c r="J79" s="92"/>
      <c r="K79" s="92">
        <v>92.2</v>
      </c>
      <c r="L79" s="92"/>
      <c r="M79" s="92">
        <v>96</v>
      </c>
      <c r="N79" s="92"/>
      <c r="O79" s="92">
        <v>108.6</v>
      </c>
      <c r="P79" s="92"/>
      <c r="Q79" s="92">
        <v>114.5</v>
      </c>
      <c r="R79" s="92"/>
      <c r="S79" s="92">
        <v>104.5</v>
      </c>
    </row>
    <row r="80" spans="1:20" s="629" customFormat="1" ht="12.6" customHeight="1">
      <c r="A80" s="511"/>
      <c r="B80" s="73" t="s">
        <v>676</v>
      </c>
      <c r="C80" s="92">
        <v>113.4</v>
      </c>
      <c r="D80" s="92"/>
      <c r="E80" s="92">
        <v>108.2</v>
      </c>
      <c r="F80" s="92"/>
      <c r="G80" s="92">
        <v>117.8</v>
      </c>
      <c r="H80" s="92"/>
      <c r="I80" s="92">
        <v>88.9</v>
      </c>
      <c r="J80" s="92"/>
      <c r="K80" s="92">
        <v>85.9</v>
      </c>
      <c r="L80" s="92"/>
      <c r="M80" s="92">
        <v>96.1</v>
      </c>
      <c r="N80" s="92"/>
      <c r="O80" s="92">
        <v>108.9</v>
      </c>
      <c r="P80" s="92"/>
      <c r="Q80" s="92">
        <v>113.1</v>
      </c>
      <c r="R80" s="92"/>
      <c r="S80" s="92">
        <v>104.5</v>
      </c>
    </row>
    <row r="81" spans="1:19" s="639" customFormat="1" ht="12.6" customHeight="1">
      <c r="A81" s="511"/>
      <c r="B81" s="73" t="s">
        <v>677</v>
      </c>
      <c r="C81" s="92">
        <v>113.5</v>
      </c>
      <c r="D81" s="92"/>
      <c r="E81" s="92">
        <v>108.5</v>
      </c>
      <c r="F81" s="92"/>
      <c r="G81" s="92">
        <v>118.6</v>
      </c>
      <c r="H81" s="92"/>
      <c r="I81" s="92">
        <v>92.3</v>
      </c>
      <c r="J81" s="92"/>
      <c r="K81" s="92">
        <v>90.8</v>
      </c>
      <c r="L81" s="92"/>
      <c r="M81" s="92">
        <v>96.3</v>
      </c>
      <c r="N81" s="92"/>
      <c r="O81" s="92">
        <v>109</v>
      </c>
      <c r="P81" s="92"/>
      <c r="Q81" s="92">
        <v>109.3</v>
      </c>
      <c r="R81" s="92"/>
      <c r="S81" s="92">
        <v>104.8</v>
      </c>
    </row>
    <row r="82" spans="1:19" s="652" customFormat="1" ht="12.6" customHeight="1">
      <c r="A82" s="511"/>
      <c r="B82" s="73" t="s">
        <v>678</v>
      </c>
      <c r="C82" s="92">
        <v>113.3</v>
      </c>
      <c r="D82" s="92"/>
      <c r="E82" s="92">
        <v>108.6</v>
      </c>
      <c r="F82" s="92"/>
      <c r="G82" s="92">
        <v>118.1</v>
      </c>
      <c r="H82" s="92"/>
      <c r="I82" s="92">
        <v>94.9</v>
      </c>
      <c r="J82" s="92"/>
      <c r="K82" s="92">
        <v>105.4</v>
      </c>
      <c r="L82" s="92"/>
      <c r="M82" s="92">
        <v>96.3</v>
      </c>
      <c r="N82" s="92"/>
      <c r="O82" s="92">
        <v>109</v>
      </c>
      <c r="P82" s="92"/>
      <c r="Q82" s="92">
        <v>108.1</v>
      </c>
      <c r="R82" s="92"/>
      <c r="S82" s="92">
        <v>104.8</v>
      </c>
    </row>
    <row r="83" spans="1:19" s="657" customFormat="1" ht="12.6" customHeight="1">
      <c r="A83" s="511"/>
      <c r="B83" s="73" t="s">
        <v>214</v>
      </c>
      <c r="C83" s="92">
        <v>113.8</v>
      </c>
      <c r="D83" s="92"/>
      <c r="E83" s="92">
        <v>108.6</v>
      </c>
      <c r="F83" s="92"/>
      <c r="G83" s="92">
        <v>118.7</v>
      </c>
      <c r="H83" s="92"/>
      <c r="I83" s="92">
        <v>94.9</v>
      </c>
      <c r="J83" s="92"/>
      <c r="K83" s="92">
        <v>111.7</v>
      </c>
      <c r="L83" s="92"/>
      <c r="M83" s="92">
        <v>96.2</v>
      </c>
      <c r="N83" s="92"/>
      <c r="O83" s="92">
        <v>109</v>
      </c>
      <c r="P83" s="92"/>
      <c r="Q83" s="92">
        <v>107.7</v>
      </c>
      <c r="R83" s="92"/>
      <c r="S83" s="92">
        <v>104.8</v>
      </c>
    </row>
    <row r="84" spans="1:19" s="664" customFormat="1" ht="12.6" customHeight="1">
      <c r="A84" s="511"/>
      <c r="B84" s="73" t="s">
        <v>192</v>
      </c>
      <c r="C84" s="92">
        <v>113.7</v>
      </c>
      <c r="D84" s="92"/>
      <c r="E84" s="92">
        <v>108.7</v>
      </c>
      <c r="F84" s="92"/>
      <c r="G84" s="92">
        <v>118.3</v>
      </c>
      <c r="H84" s="92"/>
      <c r="I84" s="92">
        <v>91.3</v>
      </c>
      <c r="J84" s="92"/>
      <c r="K84" s="92">
        <v>112</v>
      </c>
      <c r="L84" s="92"/>
      <c r="M84" s="92">
        <v>96.9</v>
      </c>
      <c r="N84" s="92"/>
      <c r="O84" s="92">
        <v>109</v>
      </c>
      <c r="P84" s="92"/>
      <c r="Q84" s="92">
        <v>108.8</v>
      </c>
      <c r="R84" s="92"/>
      <c r="S84" s="92">
        <v>104.8</v>
      </c>
    </row>
    <row r="85" spans="1:19" s="674" customFormat="1" ht="12.6" customHeight="1">
      <c r="A85" s="511"/>
      <c r="B85" s="73" t="s">
        <v>193</v>
      </c>
      <c r="C85" s="92">
        <v>113.9</v>
      </c>
      <c r="D85" s="92"/>
      <c r="E85" s="92">
        <v>108.6</v>
      </c>
      <c r="F85" s="92"/>
      <c r="G85" s="92">
        <v>118.2</v>
      </c>
      <c r="H85" s="92"/>
      <c r="I85" s="92">
        <v>92.2</v>
      </c>
      <c r="J85" s="92"/>
      <c r="K85" s="92">
        <v>109.1</v>
      </c>
      <c r="L85" s="92"/>
      <c r="M85" s="92">
        <v>99.2</v>
      </c>
      <c r="N85" s="92"/>
      <c r="O85" s="92">
        <v>109.4</v>
      </c>
      <c r="P85" s="92"/>
      <c r="Q85" s="92">
        <v>111.7</v>
      </c>
      <c r="R85" s="92"/>
      <c r="S85" s="92">
        <v>104.8</v>
      </c>
    </row>
    <row r="86" spans="1:19" s="677" customFormat="1" ht="12.6" customHeight="1">
      <c r="A86" s="511"/>
      <c r="B86" s="73" t="s">
        <v>194</v>
      </c>
      <c r="C86" s="92">
        <v>113.9</v>
      </c>
      <c r="D86" s="92"/>
      <c r="E86" s="92">
        <v>108.4</v>
      </c>
      <c r="F86" s="92"/>
      <c r="G86" s="92">
        <v>118.3</v>
      </c>
      <c r="H86" s="92"/>
      <c r="I86" s="92">
        <v>91.9</v>
      </c>
      <c r="J86" s="92"/>
      <c r="K86" s="92">
        <v>107.2</v>
      </c>
      <c r="L86" s="92"/>
      <c r="M86" s="92">
        <v>101</v>
      </c>
      <c r="N86" s="92"/>
      <c r="O86" s="92">
        <v>109.1</v>
      </c>
      <c r="P86" s="92"/>
      <c r="Q86" s="92">
        <v>113.6</v>
      </c>
      <c r="R86" s="92"/>
      <c r="S86" s="92">
        <v>104.8</v>
      </c>
    </row>
    <row r="87" spans="1:19" s="717" customFormat="1" ht="12.6" customHeight="1">
      <c r="A87" s="511"/>
      <c r="B87" s="73" t="s">
        <v>643</v>
      </c>
      <c r="C87" s="92">
        <v>113.9</v>
      </c>
      <c r="D87" s="92"/>
      <c r="E87" s="92">
        <v>108.6</v>
      </c>
      <c r="F87" s="92"/>
      <c r="G87" s="92">
        <v>117.9</v>
      </c>
      <c r="H87" s="92"/>
      <c r="I87" s="92">
        <v>96.2</v>
      </c>
      <c r="J87" s="92"/>
      <c r="K87" s="92">
        <v>110.9</v>
      </c>
      <c r="L87" s="92"/>
      <c r="M87" s="92">
        <v>102.4</v>
      </c>
      <c r="N87" s="92"/>
      <c r="O87" s="92">
        <v>109.6</v>
      </c>
      <c r="P87" s="92"/>
      <c r="Q87" s="92">
        <v>120.5</v>
      </c>
      <c r="R87" s="92"/>
      <c r="S87" s="92">
        <v>104.8</v>
      </c>
    </row>
    <row r="88" spans="1:19" s="767" customFormat="1" ht="12.6" customHeight="1">
      <c r="A88" s="511"/>
      <c r="B88" s="73"/>
      <c r="C88" s="92"/>
      <c r="D88" s="92"/>
      <c r="E88" s="92"/>
      <c r="F88" s="92"/>
      <c r="G88" s="92"/>
      <c r="H88" s="92"/>
      <c r="I88" s="92"/>
      <c r="J88" s="92"/>
      <c r="K88" s="92"/>
      <c r="L88" s="92"/>
      <c r="M88" s="92"/>
      <c r="N88" s="92"/>
      <c r="O88" s="92"/>
      <c r="P88" s="92"/>
      <c r="Q88" s="92"/>
      <c r="R88" s="92"/>
      <c r="S88" s="92"/>
    </row>
    <row r="89" spans="1:19" s="767" customFormat="1" ht="12.6" customHeight="1">
      <c r="A89" s="511">
        <v>2021</v>
      </c>
      <c r="B89" s="73" t="s">
        <v>85</v>
      </c>
      <c r="C89" s="92">
        <v>116.1</v>
      </c>
      <c r="D89" s="92"/>
      <c r="E89" s="92">
        <v>109</v>
      </c>
      <c r="F89" s="92"/>
      <c r="G89" s="92">
        <v>119.1</v>
      </c>
      <c r="H89" s="92"/>
      <c r="I89" s="92">
        <v>105.7</v>
      </c>
      <c r="J89" s="92"/>
      <c r="K89" s="92">
        <v>115.1</v>
      </c>
      <c r="L89" s="92"/>
      <c r="M89" s="92">
        <v>106.9</v>
      </c>
      <c r="N89" s="92"/>
      <c r="O89" s="92">
        <v>110.8</v>
      </c>
      <c r="P89" s="92"/>
      <c r="Q89" s="92">
        <v>132.80000000000001</v>
      </c>
      <c r="R89" s="92"/>
      <c r="S89" s="92">
        <v>105.5</v>
      </c>
    </row>
    <row r="90" spans="1:19" s="779" customFormat="1" ht="12.6" customHeight="1">
      <c r="A90" s="511"/>
      <c r="B90" s="73" t="s">
        <v>53</v>
      </c>
      <c r="C90" s="92">
        <v>116.8</v>
      </c>
      <c r="D90" s="92"/>
      <c r="E90" s="92">
        <v>107.4</v>
      </c>
      <c r="F90" s="92"/>
      <c r="G90" s="92">
        <v>119</v>
      </c>
      <c r="H90" s="92"/>
      <c r="I90" s="92">
        <v>109.4</v>
      </c>
      <c r="J90" s="92"/>
      <c r="K90" s="92">
        <v>123.4</v>
      </c>
      <c r="L90" s="92"/>
      <c r="M90" s="92">
        <v>109.5</v>
      </c>
      <c r="N90" s="92"/>
      <c r="O90" s="92">
        <v>111.7</v>
      </c>
      <c r="P90" s="92"/>
      <c r="Q90" s="92">
        <v>138</v>
      </c>
      <c r="R90" s="92"/>
      <c r="S90" s="92">
        <v>105.5</v>
      </c>
    </row>
    <row r="91" spans="1:19" s="791" customFormat="1" ht="12.6" customHeight="1">
      <c r="A91" s="511"/>
      <c r="B91" s="73" t="s">
        <v>58</v>
      </c>
      <c r="C91" s="92">
        <v>117.3</v>
      </c>
      <c r="D91" s="92"/>
      <c r="E91" s="92">
        <v>108</v>
      </c>
      <c r="F91" s="92"/>
      <c r="G91" s="92">
        <v>119</v>
      </c>
      <c r="H91" s="92"/>
      <c r="I91" s="92">
        <v>113.6</v>
      </c>
      <c r="J91" s="92"/>
      <c r="K91" s="92">
        <v>133.80000000000001</v>
      </c>
      <c r="L91" s="92"/>
      <c r="M91" s="92">
        <v>116.5</v>
      </c>
      <c r="N91" s="92"/>
      <c r="O91" s="92">
        <v>112.3</v>
      </c>
      <c r="P91" s="92"/>
      <c r="Q91" s="92">
        <v>142.80000000000001</v>
      </c>
      <c r="R91" s="92"/>
      <c r="S91" s="92">
        <v>105.7</v>
      </c>
    </row>
    <row r="92" spans="1:19" s="836" customFormat="1" ht="12.6" customHeight="1">
      <c r="A92" s="511"/>
      <c r="B92" s="73" t="s">
        <v>59</v>
      </c>
      <c r="C92" s="92">
        <v>117.8</v>
      </c>
      <c r="D92" s="92"/>
      <c r="E92" s="92">
        <v>107.9</v>
      </c>
      <c r="F92" s="92"/>
      <c r="G92" s="92">
        <v>119.3</v>
      </c>
      <c r="H92" s="92"/>
      <c r="I92" s="92">
        <v>112.4</v>
      </c>
      <c r="J92" s="92"/>
      <c r="K92" s="92">
        <v>137.19999999999999</v>
      </c>
      <c r="L92" s="92"/>
      <c r="M92" s="92">
        <v>130.30000000000001</v>
      </c>
      <c r="N92" s="92"/>
      <c r="O92" s="92">
        <v>114.3</v>
      </c>
      <c r="P92" s="92"/>
      <c r="Q92" s="92">
        <v>149.19999999999999</v>
      </c>
      <c r="R92" s="92"/>
      <c r="S92" s="92">
        <v>105.7</v>
      </c>
    </row>
    <row r="93" spans="1:19" s="863" customFormat="1" ht="12.6" customHeight="1">
      <c r="A93" s="511"/>
      <c r="B93" s="73" t="s">
        <v>676</v>
      </c>
      <c r="C93" s="92">
        <v>118.1</v>
      </c>
      <c r="D93" s="92"/>
      <c r="E93" s="92">
        <v>108.7</v>
      </c>
      <c r="F93" s="92"/>
      <c r="G93" s="92">
        <v>119.8</v>
      </c>
      <c r="H93" s="92"/>
      <c r="I93" s="92">
        <v>114.1</v>
      </c>
      <c r="J93" s="92"/>
      <c r="K93" s="92">
        <v>140.80000000000001</v>
      </c>
      <c r="L93" s="92"/>
      <c r="M93" s="92">
        <v>145.1</v>
      </c>
      <c r="N93" s="92"/>
      <c r="O93" s="92">
        <v>116.2</v>
      </c>
      <c r="P93" s="92"/>
      <c r="Q93" s="92">
        <v>163.19999999999999</v>
      </c>
      <c r="R93" s="92"/>
      <c r="S93" s="92">
        <v>105.7</v>
      </c>
    </row>
    <row r="94" spans="1:19" s="897" customFormat="1" ht="12.6" customHeight="1">
      <c r="A94" s="511"/>
      <c r="B94" s="73" t="s">
        <v>677</v>
      </c>
      <c r="C94" s="92">
        <v>118.4</v>
      </c>
      <c r="D94" s="92"/>
      <c r="E94" s="92">
        <v>108.8</v>
      </c>
      <c r="F94" s="92"/>
      <c r="G94" s="92">
        <v>119.7</v>
      </c>
      <c r="H94" s="92"/>
      <c r="I94" s="92">
        <v>116.9</v>
      </c>
      <c r="J94" s="92"/>
      <c r="K94" s="92">
        <v>142.30000000000001</v>
      </c>
      <c r="L94" s="92"/>
      <c r="M94" s="92">
        <v>177.8</v>
      </c>
      <c r="N94" s="92"/>
      <c r="O94" s="92">
        <v>117.7</v>
      </c>
      <c r="P94" s="92"/>
      <c r="Q94" s="92">
        <v>177.4</v>
      </c>
      <c r="R94" s="92"/>
      <c r="S94" s="92">
        <v>105.7</v>
      </c>
    </row>
    <row r="95" spans="1:19" s="904" customFormat="1" ht="12.6" customHeight="1">
      <c r="A95" s="511"/>
      <c r="B95" s="73" t="s">
        <v>678</v>
      </c>
      <c r="C95" s="92">
        <v>119.1</v>
      </c>
      <c r="D95" s="92"/>
      <c r="E95" s="92">
        <v>108.8</v>
      </c>
      <c r="F95" s="92"/>
      <c r="G95" s="92">
        <v>119.3</v>
      </c>
      <c r="H95" s="92"/>
      <c r="I95" s="92">
        <v>119.2</v>
      </c>
      <c r="J95" s="92"/>
      <c r="K95" s="92">
        <v>150.30000000000001</v>
      </c>
      <c r="L95" s="92"/>
      <c r="M95" s="92">
        <v>202.9</v>
      </c>
      <c r="N95" s="92"/>
      <c r="O95" s="92">
        <v>121.2</v>
      </c>
      <c r="P95" s="92"/>
      <c r="Q95" s="92">
        <v>196.2</v>
      </c>
      <c r="R95" s="92"/>
      <c r="S95" s="92">
        <v>105.7</v>
      </c>
    </row>
    <row r="96" spans="1:19" s="959" customFormat="1" ht="12.6" customHeight="1">
      <c r="A96" s="511"/>
      <c r="B96" s="73" t="s">
        <v>214</v>
      </c>
      <c r="C96" s="92">
        <v>120.2</v>
      </c>
      <c r="D96" s="92"/>
      <c r="E96" s="92">
        <v>109.3</v>
      </c>
      <c r="F96" s="92"/>
      <c r="G96" s="92">
        <v>120.6</v>
      </c>
      <c r="H96" s="92"/>
      <c r="I96" s="92">
        <v>119</v>
      </c>
      <c r="J96" s="92"/>
      <c r="K96" s="92">
        <v>154.30000000000001</v>
      </c>
      <c r="L96" s="92"/>
      <c r="M96" s="92">
        <v>215.4</v>
      </c>
      <c r="N96" s="92"/>
      <c r="O96" s="92">
        <v>124.1</v>
      </c>
      <c r="P96" s="92"/>
      <c r="Q96" s="92">
        <v>201.6</v>
      </c>
      <c r="R96" s="92"/>
      <c r="S96" s="92">
        <v>109</v>
      </c>
    </row>
    <row r="97" spans="1:20" s="983" customFormat="1" ht="12.6" customHeight="1">
      <c r="A97" s="511"/>
      <c r="B97" s="73" t="s">
        <v>192</v>
      </c>
      <c r="C97" s="92">
        <v>120.9</v>
      </c>
      <c r="D97" s="92"/>
      <c r="E97" s="92">
        <v>109.7</v>
      </c>
      <c r="F97" s="92"/>
      <c r="G97" s="92">
        <v>120.9</v>
      </c>
      <c r="H97" s="92"/>
      <c r="I97" s="92">
        <v>120.6</v>
      </c>
      <c r="J97" s="92"/>
      <c r="K97" s="92">
        <v>153.1</v>
      </c>
      <c r="L97" s="92"/>
      <c r="M97" s="92">
        <v>211.1</v>
      </c>
      <c r="N97" s="92"/>
      <c r="O97" s="92">
        <v>126</v>
      </c>
      <c r="P97" s="92"/>
      <c r="Q97" s="92">
        <v>197.8</v>
      </c>
      <c r="R97" s="92"/>
      <c r="S97" s="92">
        <v>109</v>
      </c>
    </row>
    <row r="98" spans="1:20" s="1048" customFormat="1" ht="12.6" customHeight="1">
      <c r="A98" s="511"/>
      <c r="B98" s="73" t="s">
        <v>193</v>
      </c>
      <c r="C98" s="92">
        <v>121.2</v>
      </c>
      <c r="D98" s="92"/>
      <c r="E98" s="92">
        <v>109.3</v>
      </c>
      <c r="F98" s="92"/>
      <c r="G98" s="92">
        <v>120.9</v>
      </c>
      <c r="H98" s="92"/>
      <c r="I98" s="92">
        <v>132.6</v>
      </c>
      <c r="J98" s="92"/>
      <c r="K98" s="92">
        <v>159.69999999999999</v>
      </c>
      <c r="L98" s="92"/>
      <c r="M98" s="92">
        <v>190.3</v>
      </c>
      <c r="N98" s="92"/>
      <c r="O98" s="92">
        <v>127.2</v>
      </c>
      <c r="P98" s="92"/>
      <c r="Q98" s="92">
        <v>188.2</v>
      </c>
      <c r="R98" s="92"/>
      <c r="S98" s="92">
        <v>109.7</v>
      </c>
    </row>
    <row r="99" spans="1:20" ht="11.1" customHeight="1">
      <c r="A99" s="637"/>
      <c r="B99" s="638"/>
      <c r="C99" s="92"/>
      <c r="D99" s="92"/>
      <c r="E99" s="92"/>
      <c r="F99" s="92"/>
      <c r="G99" s="92"/>
      <c r="H99" s="92"/>
      <c r="I99" s="92"/>
      <c r="J99" s="92"/>
      <c r="K99" s="92"/>
      <c r="L99" s="92"/>
      <c r="M99" s="92"/>
      <c r="N99" s="92"/>
      <c r="O99" s="92"/>
      <c r="P99" s="92"/>
      <c r="Q99" s="92"/>
      <c r="R99" s="92"/>
      <c r="S99" s="92"/>
    </row>
    <row r="100" spans="1:20" ht="12.95" customHeight="1">
      <c r="A100" s="209" t="s">
        <v>1173</v>
      </c>
      <c r="B100" s="221"/>
    </row>
    <row r="101" spans="1:20" ht="12.95" customHeight="1">
      <c r="A101" s="511" t="s">
        <v>1041</v>
      </c>
      <c r="T101" s="337"/>
    </row>
    <row r="102" spans="1:20" ht="17.100000000000001" customHeight="1">
      <c r="A102" s="1657" t="s">
        <v>1733</v>
      </c>
      <c r="B102" s="1657"/>
      <c r="C102" s="1657"/>
      <c r="D102" s="1657"/>
      <c r="E102" s="1657"/>
      <c r="F102" s="1657"/>
      <c r="G102" s="1657"/>
      <c r="H102" s="1657"/>
      <c r="I102" s="1657"/>
      <c r="J102" s="1657"/>
      <c r="K102" s="1657"/>
      <c r="L102" s="337"/>
      <c r="M102" s="337"/>
      <c r="N102" s="337"/>
      <c r="O102" s="337"/>
      <c r="P102" s="337"/>
      <c r="Q102" s="337"/>
      <c r="R102" s="337"/>
      <c r="S102" s="1658"/>
      <c r="T102" s="1658"/>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6"/>
  <sheetViews>
    <sheetView showGridLines="0" showZeros="0" workbookViewId="0"/>
  </sheetViews>
  <sheetFormatPr baseColWidth="10" defaultRowHeight="15"/>
  <cols>
    <col min="1" max="1" width="14.7109375" style="160" customWidth="1"/>
    <col min="2" max="2" width="18.7109375" style="160" customWidth="1"/>
    <col min="3" max="6" width="25.7109375" style="160" customWidth="1"/>
    <col min="7" max="256" width="11.42578125" style="160"/>
    <col min="257" max="257" width="14.7109375" style="160" customWidth="1"/>
    <col min="258" max="258" width="18.7109375" style="160" customWidth="1"/>
    <col min="259" max="262" width="25.7109375" style="160" customWidth="1"/>
    <col min="263" max="512" width="11.42578125" style="160"/>
    <col min="513" max="513" width="14.7109375" style="160" customWidth="1"/>
    <col min="514" max="514" width="18.7109375" style="160" customWidth="1"/>
    <col min="515" max="518" width="25.7109375" style="160" customWidth="1"/>
    <col min="519" max="768" width="11.42578125" style="160"/>
    <col min="769" max="769" width="14.7109375" style="160" customWidth="1"/>
    <col min="770" max="770" width="18.7109375" style="160" customWidth="1"/>
    <col min="771" max="774" width="25.7109375" style="160" customWidth="1"/>
    <col min="775" max="1024" width="11.42578125" style="160"/>
    <col min="1025" max="1025" width="14.7109375" style="160" customWidth="1"/>
    <col min="1026" max="1026" width="18.7109375" style="160" customWidth="1"/>
    <col min="1027" max="1030" width="25.7109375" style="160" customWidth="1"/>
    <col min="1031" max="1280" width="11.42578125" style="160"/>
    <col min="1281" max="1281" width="14.7109375" style="160" customWidth="1"/>
    <col min="1282" max="1282" width="18.7109375" style="160" customWidth="1"/>
    <col min="1283" max="1286" width="25.7109375" style="160" customWidth="1"/>
    <col min="1287" max="1536" width="11.42578125" style="160"/>
    <col min="1537" max="1537" width="14.7109375" style="160" customWidth="1"/>
    <col min="1538" max="1538" width="18.7109375" style="160" customWidth="1"/>
    <col min="1539" max="1542" width="25.7109375" style="160" customWidth="1"/>
    <col min="1543" max="1792" width="11.42578125" style="160"/>
    <col min="1793" max="1793" width="14.7109375" style="160" customWidth="1"/>
    <col min="1794" max="1794" width="18.7109375" style="160" customWidth="1"/>
    <col min="1795" max="1798" width="25.7109375" style="160" customWidth="1"/>
    <col min="1799" max="2048" width="11.42578125" style="160"/>
    <col min="2049" max="2049" width="14.7109375" style="160" customWidth="1"/>
    <col min="2050" max="2050" width="18.7109375" style="160" customWidth="1"/>
    <col min="2051" max="2054" width="25.7109375" style="160" customWidth="1"/>
    <col min="2055" max="2304" width="11.42578125" style="160"/>
    <col min="2305" max="2305" width="14.7109375" style="160" customWidth="1"/>
    <col min="2306" max="2306" width="18.7109375" style="160" customWidth="1"/>
    <col min="2307" max="2310" width="25.7109375" style="160" customWidth="1"/>
    <col min="2311" max="2560" width="11.42578125" style="160"/>
    <col min="2561" max="2561" width="14.7109375" style="160" customWidth="1"/>
    <col min="2562" max="2562" width="18.7109375" style="160" customWidth="1"/>
    <col min="2563" max="2566" width="25.7109375" style="160" customWidth="1"/>
    <col min="2567" max="2816" width="11.42578125" style="160"/>
    <col min="2817" max="2817" width="14.7109375" style="160" customWidth="1"/>
    <col min="2818" max="2818" width="18.7109375" style="160" customWidth="1"/>
    <col min="2819" max="2822" width="25.7109375" style="160" customWidth="1"/>
    <col min="2823" max="3072" width="11.42578125" style="160"/>
    <col min="3073" max="3073" width="14.7109375" style="160" customWidth="1"/>
    <col min="3074" max="3074" width="18.7109375" style="160" customWidth="1"/>
    <col min="3075" max="3078" width="25.7109375" style="160" customWidth="1"/>
    <col min="3079" max="3328" width="11.42578125" style="160"/>
    <col min="3329" max="3329" width="14.7109375" style="160" customWidth="1"/>
    <col min="3330" max="3330" width="18.7109375" style="160" customWidth="1"/>
    <col min="3331" max="3334" width="25.7109375" style="160" customWidth="1"/>
    <col min="3335" max="3584" width="11.42578125" style="160"/>
    <col min="3585" max="3585" width="14.7109375" style="160" customWidth="1"/>
    <col min="3586" max="3586" width="18.7109375" style="160" customWidth="1"/>
    <col min="3587" max="3590" width="25.7109375" style="160" customWidth="1"/>
    <col min="3591" max="3840" width="11.42578125" style="160"/>
    <col min="3841" max="3841" width="14.7109375" style="160" customWidth="1"/>
    <col min="3842" max="3842" width="18.7109375" style="160" customWidth="1"/>
    <col min="3843" max="3846" width="25.7109375" style="160" customWidth="1"/>
    <col min="3847" max="4096" width="11.42578125" style="160"/>
    <col min="4097" max="4097" width="14.7109375" style="160" customWidth="1"/>
    <col min="4098" max="4098" width="18.7109375" style="160" customWidth="1"/>
    <col min="4099" max="4102" width="25.7109375" style="160" customWidth="1"/>
    <col min="4103" max="4352" width="11.42578125" style="160"/>
    <col min="4353" max="4353" width="14.7109375" style="160" customWidth="1"/>
    <col min="4354" max="4354" width="18.7109375" style="160" customWidth="1"/>
    <col min="4355" max="4358" width="25.7109375" style="160" customWidth="1"/>
    <col min="4359" max="4608" width="11.42578125" style="160"/>
    <col min="4609" max="4609" width="14.7109375" style="160" customWidth="1"/>
    <col min="4610" max="4610" width="18.7109375" style="160" customWidth="1"/>
    <col min="4611" max="4614" width="25.7109375" style="160" customWidth="1"/>
    <col min="4615" max="4864" width="11.42578125" style="160"/>
    <col min="4865" max="4865" width="14.7109375" style="160" customWidth="1"/>
    <col min="4866" max="4866" width="18.7109375" style="160" customWidth="1"/>
    <col min="4867" max="4870" width="25.7109375" style="160" customWidth="1"/>
    <col min="4871" max="5120" width="11.42578125" style="160"/>
    <col min="5121" max="5121" width="14.7109375" style="160" customWidth="1"/>
    <col min="5122" max="5122" width="18.7109375" style="160" customWidth="1"/>
    <col min="5123" max="5126" width="25.7109375" style="160" customWidth="1"/>
    <col min="5127" max="5376" width="11.42578125" style="160"/>
    <col min="5377" max="5377" width="14.7109375" style="160" customWidth="1"/>
    <col min="5378" max="5378" width="18.7109375" style="160" customWidth="1"/>
    <col min="5379" max="5382" width="25.7109375" style="160" customWidth="1"/>
    <col min="5383" max="5632" width="11.42578125" style="160"/>
    <col min="5633" max="5633" width="14.7109375" style="160" customWidth="1"/>
    <col min="5634" max="5634" width="18.7109375" style="160" customWidth="1"/>
    <col min="5635" max="5638" width="25.7109375" style="160" customWidth="1"/>
    <col min="5639" max="5888" width="11.42578125" style="160"/>
    <col min="5889" max="5889" width="14.7109375" style="160" customWidth="1"/>
    <col min="5890" max="5890" width="18.7109375" style="160" customWidth="1"/>
    <col min="5891" max="5894" width="25.7109375" style="160" customWidth="1"/>
    <col min="5895" max="6144" width="11.42578125" style="160"/>
    <col min="6145" max="6145" width="14.7109375" style="160" customWidth="1"/>
    <col min="6146" max="6146" width="18.7109375" style="160" customWidth="1"/>
    <col min="6147" max="6150" width="25.7109375" style="160" customWidth="1"/>
    <col min="6151" max="6400" width="11.42578125" style="160"/>
    <col min="6401" max="6401" width="14.7109375" style="160" customWidth="1"/>
    <col min="6402" max="6402" width="18.7109375" style="160" customWidth="1"/>
    <col min="6403" max="6406" width="25.7109375" style="160" customWidth="1"/>
    <col min="6407" max="6656" width="11.42578125" style="160"/>
    <col min="6657" max="6657" width="14.7109375" style="160" customWidth="1"/>
    <col min="6658" max="6658" width="18.7109375" style="160" customWidth="1"/>
    <col min="6659" max="6662" width="25.7109375" style="160" customWidth="1"/>
    <col min="6663" max="6912" width="11.42578125" style="160"/>
    <col min="6913" max="6913" width="14.7109375" style="160" customWidth="1"/>
    <col min="6914" max="6914" width="18.7109375" style="160" customWidth="1"/>
    <col min="6915" max="6918" width="25.7109375" style="160" customWidth="1"/>
    <col min="6919" max="7168" width="11.42578125" style="160"/>
    <col min="7169" max="7169" width="14.7109375" style="160" customWidth="1"/>
    <col min="7170" max="7170" width="18.7109375" style="160" customWidth="1"/>
    <col min="7171" max="7174" width="25.7109375" style="160" customWidth="1"/>
    <col min="7175" max="7424" width="11.42578125" style="160"/>
    <col min="7425" max="7425" width="14.7109375" style="160" customWidth="1"/>
    <col min="7426" max="7426" width="18.7109375" style="160" customWidth="1"/>
    <col min="7427" max="7430" width="25.7109375" style="160" customWidth="1"/>
    <col min="7431" max="7680" width="11.42578125" style="160"/>
    <col min="7681" max="7681" width="14.7109375" style="160" customWidth="1"/>
    <col min="7682" max="7682" width="18.7109375" style="160" customWidth="1"/>
    <col min="7683" max="7686" width="25.7109375" style="160" customWidth="1"/>
    <col min="7687" max="7936" width="11.42578125" style="160"/>
    <col min="7937" max="7937" width="14.7109375" style="160" customWidth="1"/>
    <col min="7938" max="7938" width="18.7109375" style="160" customWidth="1"/>
    <col min="7939" max="7942" width="25.7109375" style="160" customWidth="1"/>
    <col min="7943" max="8192" width="11.42578125" style="160"/>
    <col min="8193" max="8193" width="14.7109375" style="160" customWidth="1"/>
    <col min="8194" max="8194" width="18.7109375" style="160" customWidth="1"/>
    <col min="8195" max="8198" width="25.7109375" style="160" customWidth="1"/>
    <col min="8199" max="8448" width="11.42578125" style="160"/>
    <col min="8449" max="8449" width="14.7109375" style="160" customWidth="1"/>
    <col min="8450" max="8450" width="18.7109375" style="160" customWidth="1"/>
    <col min="8451" max="8454" width="25.7109375" style="160" customWidth="1"/>
    <col min="8455" max="8704" width="11.42578125" style="160"/>
    <col min="8705" max="8705" width="14.7109375" style="160" customWidth="1"/>
    <col min="8706" max="8706" width="18.7109375" style="160" customWidth="1"/>
    <col min="8707" max="8710" width="25.7109375" style="160" customWidth="1"/>
    <col min="8711" max="8960" width="11.42578125" style="160"/>
    <col min="8961" max="8961" width="14.7109375" style="160" customWidth="1"/>
    <col min="8962" max="8962" width="18.7109375" style="160" customWidth="1"/>
    <col min="8963" max="8966" width="25.7109375" style="160" customWidth="1"/>
    <col min="8967" max="9216" width="11.42578125" style="160"/>
    <col min="9217" max="9217" width="14.7109375" style="160" customWidth="1"/>
    <col min="9218" max="9218" width="18.7109375" style="160" customWidth="1"/>
    <col min="9219" max="9222" width="25.7109375" style="160" customWidth="1"/>
    <col min="9223" max="9472" width="11.42578125" style="160"/>
    <col min="9473" max="9473" width="14.7109375" style="160" customWidth="1"/>
    <col min="9474" max="9474" width="18.7109375" style="160" customWidth="1"/>
    <col min="9475" max="9478" width="25.7109375" style="160" customWidth="1"/>
    <col min="9479" max="9728" width="11.42578125" style="160"/>
    <col min="9729" max="9729" width="14.7109375" style="160" customWidth="1"/>
    <col min="9730" max="9730" width="18.7109375" style="160" customWidth="1"/>
    <col min="9731" max="9734" width="25.7109375" style="160" customWidth="1"/>
    <col min="9735" max="9984" width="11.42578125" style="160"/>
    <col min="9985" max="9985" width="14.7109375" style="160" customWidth="1"/>
    <col min="9986" max="9986" width="18.7109375" style="160" customWidth="1"/>
    <col min="9987" max="9990" width="25.7109375" style="160" customWidth="1"/>
    <col min="9991" max="10240" width="11.42578125" style="160"/>
    <col min="10241" max="10241" width="14.7109375" style="160" customWidth="1"/>
    <col min="10242" max="10242" width="18.7109375" style="160" customWidth="1"/>
    <col min="10243" max="10246" width="25.7109375" style="160" customWidth="1"/>
    <col min="10247" max="10496" width="11.42578125" style="160"/>
    <col min="10497" max="10497" width="14.7109375" style="160" customWidth="1"/>
    <col min="10498" max="10498" width="18.7109375" style="160" customWidth="1"/>
    <col min="10499" max="10502" width="25.7109375" style="160" customWidth="1"/>
    <col min="10503" max="10752" width="11.42578125" style="160"/>
    <col min="10753" max="10753" width="14.7109375" style="160" customWidth="1"/>
    <col min="10754" max="10754" width="18.7109375" style="160" customWidth="1"/>
    <col min="10755" max="10758" width="25.7109375" style="160" customWidth="1"/>
    <col min="10759" max="11008" width="11.42578125" style="160"/>
    <col min="11009" max="11009" width="14.7109375" style="160" customWidth="1"/>
    <col min="11010" max="11010" width="18.7109375" style="160" customWidth="1"/>
    <col min="11011" max="11014" width="25.7109375" style="160" customWidth="1"/>
    <col min="11015" max="11264" width="11.42578125" style="160"/>
    <col min="11265" max="11265" width="14.7109375" style="160" customWidth="1"/>
    <col min="11266" max="11266" width="18.7109375" style="160" customWidth="1"/>
    <col min="11267" max="11270" width="25.7109375" style="160" customWidth="1"/>
    <col min="11271" max="11520" width="11.42578125" style="160"/>
    <col min="11521" max="11521" width="14.7109375" style="160" customWidth="1"/>
    <col min="11522" max="11522" width="18.7109375" style="160" customWidth="1"/>
    <col min="11523" max="11526" width="25.7109375" style="160" customWidth="1"/>
    <col min="11527" max="11776" width="11.42578125" style="160"/>
    <col min="11777" max="11777" width="14.7109375" style="160" customWidth="1"/>
    <col min="11778" max="11778" width="18.7109375" style="160" customWidth="1"/>
    <col min="11779" max="11782" width="25.7109375" style="160" customWidth="1"/>
    <col min="11783" max="12032" width="11.42578125" style="160"/>
    <col min="12033" max="12033" width="14.7109375" style="160" customWidth="1"/>
    <col min="12034" max="12034" width="18.7109375" style="160" customWidth="1"/>
    <col min="12035" max="12038" width="25.7109375" style="160" customWidth="1"/>
    <col min="12039" max="12288" width="11.42578125" style="160"/>
    <col min="12289" max="12289" width="14.7109375" style="160" customWidth="1"/>
    <col min="12290" max="12290" width="18.7109375" style="160" customWidth="1"/>
    <col min="12291" max="12294" width="25.7109375" style="160" customWidth="1"/>
    <col min="12295" max="12544" width="11.42578125" style="160"/>
    <col min="12545" max="12545" width="14.7109375" style="160" customWidth="1"/>
    <col min="12546" max="12546" width="18.7109375" style="160" customWidth="1"/>
    <col min="12547" max="12550" width="25.7109375" style="160" customWidth="1"/>
    <col min="12551" max="12800" width="11.42578125" style="160"/>
    <col min="12801" max="12801" width="14.7109375" style="160" customWidth="1"/>
    <col min="12802" max="12802" width="18.7109375" style="160" customWidth="1"/>
    <col min="12803" max="12806" width="25.7109375" style="160" customWidth="1"/>
    <col min="12807" max="13056" width="11.42578125" style="160"/>
    <col min="13057" max="13057" width="14.7109375" style="160" customWidth="1"/>
    <col min="13058" max="13058" width="18.7109375" style="160" customWidth="1"/>
    <col min="13059" max="13062" width="25.7109375" style="160" customWidth="1"/>
    <col min="13063" max="13312" width="11.42578125" style="160"/>
    <col min="13313" max="13313" width="14.7109375" style="160" customWidth="1"/>
    <col min="13314" max="13314" width="18.7109375" style="160" customWidth="1"/>
    <col min="13315" max="13318" width="25.7109375" style="160" customWidth="1"/>
    <col min="13319" max="13568" width="11.42578125" style="160"/>
    <col min="13569" max="13569" width="14.7109375" style="160" customWidth="1"/>
    <col min="13570" max="13570" width="18.7109375" style="160" customWidth="1"/>
    <col min="13571" max="13574" width="25.7109375" style="160" customWidth="1"/>
    <col min="13575" max="13824" width="11.42578125" style="160"/>
    <col min="13825" max="13825" width="14.7109375" style="160" customWidth="1"/>
    <col min="13826" max="13826" width="18.7109375" style="160" customWidth="1"/>
    <col min="13827" max="13830" width="25.7109375" style="160" customWidth="1"/>
    <col min="13831" max="14080" width="11.42578125" style="160"/>
    <col min="14081" max="14081" width="14.7109375" style="160" customWidth="1"/>
    <col min="14082" max="14082" width="18.7109375" style="160" customWidth="1"/>
    <col min="14083" max="14086" width="25.7109375" style="160" customWidth="1"/>
    <col min="14087" max="14336" width="11.42578125" style="160"/>
    <col min="14337" max="14337" width="14.7109375" style="160" customWidth="1"/>
    <col min="14338" max="14338" width="18.7109375" style="160" customWidth="1"/>
    <col min="14339" max="14342" width="25.7109375" style="160" customWidth="1"/>
    <col min="14343" max="14592" width="11.42578125" style="160"/>
    <col min="14593" max="14593" width="14.7109375" style="160" customWidth="1"/>
    <col min="14594" max="14594" width="18.7109375" style="160" customWidth="1"/>
    <col min="14595" max="14598" width="25.7109375" style="160" customWidth="1"/>
    <col min="14599" max="14848" width="11.42578125" style="160"/>
    <col min="14849" max="14849" width="14.7109375" style="160" customWidth="1"/>
    <col min="14850" max="14850" width="18.7109375" style="160" customWidth="1"/>
    <col min="14851" max="14854" width="25.7109375" style="160" customWidth="1"/>
    <col min="14855" max="15104" width="11.42578125" style="160"/>
    <col min="15105" max="15105" width="14.7109375" style="160" customWidth="1"/>
    <col min="15106" max="15106" width="18.7109375" style="160" customWidth="1"/>
    <col min="15107" max="15110" width="25.7109375" style="160" customWidth="1"/>
    <col min="15111" max="15360" width="11.42578125" style="160"/>
    <col min="15361" max="15361" width="14.7109375" style="160" customWidth="1"/>
    <col min="15362" max="15362" width="18.7109375" style="160" customWidth="1"/>
    <col min="15363" max="15366" width="25.7109375" style="160" customWidth="1"/>
    <col min="15367" max="15616" width="11.42578125" style="160"/>
    <col min="15617" max="15617" width="14.7109375" style="160" customWidth="1"/>
    <col min="15618" max="15618" width="18.7109375" style="160" customWidth="1"/>
    <col min="15619" max="15622" width="25.7109375" style="160" customWidth="1"/>
    <col min="15623" max="15872" width="11.42578125" style="160"/>
    <col min="15873" max="15873" width="14.7109375" style="160" customWidth="1"/>
    <col min="15874" max="15874" width="18.7109375" style="160" customWidth="1"/>
    <col min="15875" max="15878" width="25.7109375" style="160" customWidth="1"/>
    <col min="15879" max="16128" width="11.42578125" style="160"/>
    <col min="16129" max="16129" width="14.7109375" style="160" customWidth="1"/>
    <col min="16130" max="16130" width="18.7109375" style="160" customWidth="1"/>
    <col min="16131" max="16134" width="25.7109375" style="160" customWidth="1"/>
    <col min="16135" max="16384" width="11.42578125" style="160"/>
  </cols>
  <sheetData>
    <row r="1" spans="1:17" ht="15" customHeight="1">
      <c r="A1" s="1106" t="s">
        <v>1750</v>
      </c>
    </row>
    <row r="2" spans="1:17" s="549" customFormat="1" ht="18" customHeight="1">
      <c r="A2" s="1660" t="s">
        <v>130</v>
      </c>
      <c r="B2" s="1660"/>
      <c r="C2" s="1660"/>
      <c r="D2" s="1660"/>
      <c r="E2" s="1660"/>
      <c r="F2" s="1660"/>
    </row>
    <row r="3" spans="1:17" s="549" customFormat="1" ht="18" customHeight="1">
      <c r="A3" s="1660" t="s">
        <v>480</v>
      </c>
      <c r="B3" s="1660"/>
      <c r="C3" s="1660"/>
      <c r="D3" s="1660"/>
      <c r="E3" s="1660"/>
      <c r="F3" s="1660"/>
    </row>
    <row r="4" spans="1:17" s="549" customFormat="1" ht="18" customHeight="1">
      <c r="A4" s="1660" t="s">
        <v>1190</v>
      </c>
      <c r="B4" s="1660"/>
      <c r="C4" s="1660"/>
      <c r="D4" s="1660"/>
      <c r="E4" s="1660"/>
      <c r="F4" s="1660"/>
    </row>
    <row r="5" spans="1:17" s="549" customFormat="1" ht="18" customHeight="1">
      <c r="A5" s="1660" t="s">
        <v>1191</v>
      </c>
      <c r="B5" s="1660"/>
      <c r="C5" s="1660"/>
      <c r="D5" s="1660"/>
      <c r="E5" s="1660"/>
      <c r="F5" s="1660"/>
    </row>
    <row r="6" spans="1:17" s="549" customFormat="1" ht="18" customHeight="1">
      <c r="A6" s="1660" t="s">
        <v>1424</v>
      </c>
      <c r="B6" s="1660"/>
      <c r="C6" s="1660"/>
      <c r="D6" s="1660"/>
      <c r="E6" s="1660"/>
      <c r="F6" s="1660"/>
    </row>
    <row r="7" spans="1:17" s="549" customFormat="1" ht="18" customHeight="1">
      <c r="A7" s="1680" t="s">
        <v>335</v>
      </c>
      <c r="B7" s="1680"/>
      <c r="C7" s="1680"/>
      <c r="D7" s="1680"/>
      <c r="E7" s="1680"/>
      <c r="F7" s="1680"/>
    </row>
    <row r="8" spans="1:17" ht="18" customHeight="1">
      <c r="A8" s="1662" t="s">
        <v>41</v>
      </c>
      <c r="B8" s="1663"/>
      <c r="C8" s="1668" t="s">
        <v>1192</v>
      </c>
      <c r="D8" s="1666" t="s">
        <v>1193</v>
      </c>
      <c r="E8" s="1666"/>
      <c r="F8" s="1666"/>
    </row>
    <row r="9" spans="1:17" ht="18" customHeight="1">
      <c r="A9" s="1664"/>
      <c r="B9" s="1665"/>
      <c r="C9" s="1669"/>
      <c r="D9" s="1671" t="s">
        <v>529</v>
      </c>
      <c r="E9" s="1672" t="s">
        <v>1460</v>
      </c>
      <c r="F9" s="1674" t="s">
        <v>1461</v>
      </c>
    </row>
    <row r="10" spans="1:17" ht="12" customHeight="1">
      <c r="A10" s="1664"/>
      <c r="B10" s="1665"/>
      <c r="C10" s="1669"/>
      <c r="D10" s="1669"/>
      <c r="E10" s="1673"/>
      <c r="F10" s="1675"/>
    </row>
    <row r="11" spans="1:17" ht="12" customHeight="1">
      <c r="A11" s="1664"/>
      <c r="B11" s="1665"/>
      <c r="C11" s="1669"/>
      <c r="D11" s="1669"/>
      <c r="E11" s="1676" t="s">
        <v>1462</v>
      </c>
      <c r="F11" s="1678" t="s">
        <v>1462</v>
      </c>
    </row>
    <row r="12" spans="1:17" ht="6" customHeight="1">
      <c r="A12" s="1666"/>
      <c r="B12" s="1667"/>
      <c r="C12" s="1670"/>
      <c r="D12" s="1670"/>
      <c r="E12" s="1677"/>
      <c r="F12" s="1679"/>
    </row>
    <row r="13" spans="1:17" ht="20.100000000000001" customHeight="1">
      <c r="A13" s="159">
        <v>2016</v>
      </c>
      <c r="B13" s="165" t="s">
        <v>266</v>
      </c>
      <c r="C13" s="181">
        <v>100.5</v>
      </c>
      <c r="D13" s="181">
        <v>101.1</v>
      </c>
      <c r="E13" s="181">
        <v>101.1</v>
      </c>
      <c r="F13" s="181">
        <v>101.2</v>
      </c>
      <c r="G13" s="165"/>
      <c r="H13" s="165"/>
      <c r="I13" s="165"/>
      <c r="J13" s="165"/>
      <c r="K13" s="165"/>
      <c r="L13" s="165"/>
      <c r="M13" s="165"/>
      <c r="N13" s="165"/>
      <c r="O13" s="165"/>
      <c r="P13" s="165"/>
      <c r="Q13" s="165"/>
    </row>
    <row r="14" spans="1:17" ht="12.95" customHeight="1">
      <c r="A14" s="159">
        <v>2017</v>
      </c>
      <c r="B14" s="165" t="s">
        <v>266</v>
      </c>
      <c r="C14" s="181">
        <v>102</v>
      </c>
      <c r="D14" s="181">
        <v>102.5</v>
      </c>
      <c r="E14" s="181">
        <v>102.5</v>
      </c>
      <c r="F14" s="181">
        <v>102.6</v>
      </c>
      <c r="G14" s="165"/>
      <c r="H14" s="165"/>
      <c r="I14" s="165"/>
      <c r="J14" s="165"/>
      <c r="K14" s="165"/>
      <c r="L14" s="165"/>
      <c r="M14" s="165"/>
      <c r="N14" s="165"/>
      <c r="O14" s="165"/>
      <c r="P14" s="165"/>
      <c r="Q14" s="165"/>
    </row>
    <row r="15" spans="1:17" ht="12.95" customHeight="1">
      <c r="A15" s="159">
        <v>2018</v>
      </c>
      <c r="B15" s="165" t="s">
        <v>266</v>
      </c>
      <c r="C15" s="181">
        <v>103.8</v>
      </c>
      <c r="D15" s="181">
        <v>104.1</v>
      </c>
      <c r="E15" s="181">
        <v>104</v>
      </c>
      <c r="F15" s="181">
        <v>104.2</v>
      </c>
      <c r="G15" s="165"/>
      <c r="H15" s="165"/>
      <c r="I15" s="165"/>
      <c r="J15" s="165"/>
      <c r="K15" s="165"/>
      <c r="L15" s="165"/>
      <c r="M15" s="165"/>
      <c r="N15" s="165"/>
      <c r="O15" s="165"/>
      <c r="P15" s="165"/>
      <c r="Q15" s="165"/>
    </row>
    <row r="16" spans="1:17" ht="12.95" customHeight="1">
      <c r="A16" s="159">
        <v>2019</v>
      </c>
      <c r="B16" s="165" t="s">
        <v>266</v>
      </c>
      <c r="C16" s="181">
        <v>105.3</v>
      </c>
      <c r="D16" s="181">
        <v>105.6</v>
      </c>
      <c r="E16" s="181">
        <v>105.4</v>
      </c>
      <c r="F16" s="181">
        <v>105.7</v>
      </c>
      <c r="G16" s="165"/>
      <c r="H16" s="165"/>
      <c r="I16" s="165"/>
      <c r="J16" s="165"/>
      <c r="K16" s="165"/>
      <c r="L16" s="165"/>
      <c r="M16" s="165"/>
      <c r="N16" s="165"/>
      <c r="O16" s="165"/>
      <c r="P16" s="165"/>
      <c r="Q16" s="165"/>
    </row>
    <row r="17" spans="1:17" ht="12.95" customHeight="1">
      <c r="A17" s="159">
        <v>2020</v>
      </c>
      <c r="B17" s="165" t="s">
        <v>266</v>
      </c>
      <c r="C17" s="181">
        <v>105.8</v>
      </c>
      <c r="D17" s="181">
        <v>107.1</v>
      </c>
      <c r="E17" s="181">
        <v>107</v>
      </c>
      <c r="F17" s="181">
        <v>107.2</v>
      </c>
      <c r="G17" s="165"/>
      <c r="H17" s="165"/>
      <c r="I17" s="165"/>
      <c r="J17" s="165"/>
      <c r="K17" s="165"/>
      <c r="L17" s="165"/>
      <c r="M17" s="165"/>
      <c r="N17" s="165"/>
      <c r="O17" s="165"/>
      <c r="P17" s="165"/>
      <c r="Q17" s="165"/>
    </row>
    <row r="18" spans="1:17" ht="12.95" customHeight="1">
      <c r="A18" s="159"/>
      <c r="B18" s="165"/>
      <c r="C18" s="181"/>
      <c r="D18" s="181"/>
      <c r="E18" s="181"/>
      <c r="F18" s="181"/>
      <c r="G18" s="165"/>
      <c r="H18" s="165"/>
      <c r="I18" s="165"/>
      <c r="J18" s="165"/>
      <c r="K18" s="165"/>
      <c r="L18" s="165"/>
      <c r="M18" s="165"/>
      <c r="N18" s="165"/>
      <c r="O18" s="165"/>
      <c r="P18" s="165"/>
      <c r="Q18" s="165"/>
    </row>
    <row r="19" spans="1:17" ht="12.95" customHeight="1">
      <c r="A19" s="159">
        <v>2016</v>
      </c>
      <c r="B19" s="162" t="s">
        <v>193</v>
      </c>
      <c r="C19" s="181">
        <v>101.2</v>
      </c>
      <c r="D19" s="181">
        <v>101.5</v>
      </c>
      <c r="E19" s="181">
        <v>101.5</v>
      </c>
      <c r="F19" s="181">
        <v>101.5</v>
      </c>
    </row>
    <row r="20" spans="1:17" ht="12.95" customHeight="1">
      <c r="A20" s="159"/>
      <c r="B20" s="162" t="s">
        <v>194</v>
      </c>
      <c r="C20" s="181">
        <v>100.5</v>
      </c>
      <c r="D20" s="181">
        <v>101.6</v>
      </c>
      <c r="E20" s="181">
        <v>101.6</v>
      </c>
      <c r="F20" s="181">
        <v>101.6</v>
      </c>
    </row>
    <row r="21" spans="1:17" ht="12.95" customHeight="1">
      <c r="A21" s="159"/>
      <c r="B21" s="162" t="s">
        <v>643</v>
      </c>
      <c r="C21" s="181">
        <v>101.2</v>
      </c>
      <c r="D21" s="181">
        <v>101.7</v>
      </c>
      <c r="E21" s="181">
        <v>101.7</v>
      </c>
      <c r="F21" s="181">
        <v>101.7</v>
      </c>
    </row>
    <row r="22" spans="1:17" ht="12.95" customHeight="1">
      <c r="A22" s="159"/>
      <c r="B22" s="162"/>
      <c r="C22" s="181"/>
      <c r="D22" s="181"/>
      <c r="E22" s="181"/>
      <c r="F22" s="181"/>
    </row>
    <row r="23" spans="1:17" ht="12.95" customHeight="1">
      <c r="A23" s="159">
        <v>2017</v>
      </c>
      <c r="B23" s="162" t="s">
        <v>815</v>
      </c>
      <c r="C23" s="181">
        <v>100.6</v>
      </c>
      <c r="D23" s="181">
        <v>101.9</v>
      </c>
      <c r="E23" s="181">
        <v>101.9</v>
      </c>
      <c r="F23" s="181">
        <v>101.9</v>
      </c>
    </row>
    <row r="24" spans="1:17" ht="12.95" customHeight="1">
      <c r="A24" s="159"/>
      <c r="B24" s="162" t="s">
        <v>53</v>
      </c>
      <c r="C24" s="181">
        <v>101.2</v>
      </c>
      <c r="D24" s="181">
        <v>102</v>
      </c>
      <c r="E24" s="181">
        <v>102.1</v>
      </c>
      <c r="F24" s="181">
        <v>102</v>
      </c>
    </row>
    <row r="25" spans="1:17" ht="12.95" customHeight="1">
      <c r="A25" s="159"/>
      <c r="B25" s="162" t="s">
        <v>58</v>
      </c>
      <c r="C25" s="181">
        <v>101.4</v>
      </c>
      <c r="D25" s="181">
        <v>102.1</v>
      </c>
      <c r="E25" s="181">
        <v>102.3</v>
      </c>
      <c r="F25" s="181">
        <v>102.1</v>
      </c>
    </row>
    <row r="26" spans="1:17" ht="12.95" customHeight="1">
      <c r="A26" s="159"/>
      <c r="B26" s="162" t="s">
        <v>59</v>
      </c>
      <c r="C26" s="181">
        <v>101.8</v>
      </c>
      <c r="D26" s="181">
        <v>102.3</v>
      </c>
      <c r="E26" s="181">
        <v>102.4</v>
      </c>
      <c r="F26" s="181">
        <v>102.3</v>
      </c>
    </row>
    <row r="27" spans="1:17" ht="12.95" customHeight="1">
      <c r="A27" s="159"/>
      <c r="B27" s="162" t="s">
        <v>676</v>
      </c>
      <c r="C27" s="181">
        <v>101.8</v>
      </c>
      <c r="D27" s="181">
        <v>102.4</v>
      </c>
      <c r="E27" s="181">
        <v>102.4</v>
      </c>
      <c r="F27" s="181">
        <v>102.4</v>
      </c>
    </row>
    <row r="28" spans="1:17" ht="12.95" customHeight="1">
      <c r="A28" s="159"/>
      <c r="B28" s="162" t="s">
        <v>677</v>
      </c>
      <c r="C28" s="181">
        <v>102.1</v>
      </c>
      <c r="D28" s="181">
        <v>102.5</v>
      </c>
      <c r="E28" s="181">
        <v>102.5</v>
      </c>
      <c r="F28" s="181">
        <v>102.5</v>
      </c>
    </row>
    <row r="29" spans="1:17" ht="12.95" customHeight="1">
      <c r="A29" s="159"/>
      <c r="B29" s="162" t="s">
        <v>678</v>
      </c>
      <c r="C29" s="181">
        <v>102.5</v>
      </c>
      <c r="D29" s="181">
        <v>102.6</v>
      </c>
      <c r="E29" s="181">
        <v>102.6</v>
      </c>
      <c r="F29" s="181">
        <v>102.6</v>
      </c>
    </row>
    <row r="30" spans="1:17" ht="12.95" customHeight="1">
      <c r="A30" s="159"/>
      <c r="B30" s="162" t="s">
        <v>214</v>
      </c>
      <c r="C30" s="181">
        <v>102.6</v>
      </c>
      <c r="D30" s="181">
        <v>102.7</v>
      </c>
      <c r="E30" s="181">
        <v>102.6</v>
      </c>
      <c r="F30" s="181">
        <v>102.7</v>
      </c>
    </row>
    <row r="31" spans="1:17" ht="12.95" customHeight="1">
      <c r="A31" s="159"/>
      <c r="B31" s="162" t="s">
        <v>192</v>
      </c>
      <c r="C31" s="181">
        <v>102.7</v>
      </c>
      <c r="D31" s="181">
        <v>102.7</v>
      </c>
      <c r="E31" s="181">
        <v>102.7</v>
      </c>
      <c r="F31" s="181">
        <v>102.8</v>
      </c>
    </row>
    <row r="32" spans="1:17" ht="12.95" customHeight="1">
      <c r="A32" s="159"/>
      <c r="B32" s="162" t="s">
        <v>193</v>
      </c>
      <c r="C32" s="181">
        <v>102.5</v>
      </c>
      <c r="D32" s="181">
        <v>102.9</v>
      </c>
      <c r="E32" s="181">
        <v>102.8</v>
      </c>
      <c r="F32" s="181">
        <v>103</v>
      </c>
    </row>
    <row r="33" spans="1:6" ht="12.95" customHeight="1">
      <c r="A33" s="159"/>
      <c r="B33" s="162" t="s">
        <v>194</v>
      </c>
      <c r="C33" s="181">
        <v>102.1</v>
      </c>
      <c r="D33" s="181">
        <v>103.1</v>
      </c>
      <c r="E33" s="181">
        <v>103</v>
      </c>
      <c r="F33" s="181">
        <v>103.1</v>
      </c>
    </row>
    <row r="34" spans="1:6" ht="12.95" customHeight="1">
      <c r="A34" s="159"/>
      <c r="B34" s="162" t="s">
        <v>643</v>
      </c>
      <c r="C34" s="181">
        <v>102.6</v>
      </c>
      <c r="D34" s="181">
        <v>103.2</v>
      </c>
      <c r="E34" s="181">
        <v>103.1</v>
      </c>
      <c r="F34" s="181">
        <v>103.3</v>
      </c>
    </row>
    <row r="35" spans="1:6" ht="12.95" customHeight="1">
      <c r="A35" s="159"/>
      <c r="B35" s="162"/>
      <c r="C35" s="181"/>
      <c r="D35" s="181"/>
      <c r="E35" s="181"/>
      <c r="F35" s="181"/>
    </row>
    <row r="36" spans="1:6" ht="12.95" customHeight="1">
      <c r="A36" s="159">
        <v>2018</v>
      </c>
      <c r="B36" s="162" t="s">
        <v>815</v>
      </c>
      <c r="C36" s="181">
        <v>102</v>
      </c>
      <c r="D36" s="181">
        <v>103.4</v>
      </c>
      <c r="E36" s="181">
        <v>103.3</v>
      </c>
      <c r="F36" s="181">
        <v>103.5</v>
      </c>
    </row>
    <row r="37" spans="1:6" ht="12.95" customHeight="1">
      <c r="A37" s="159"/>
      <c r="B37" s="162" t="s">
        <v>53</v>
      </c>
      <c r="C37" s="181">
        <v>102.3</v>
      </c>
      <c r="D37" s="181">
        <v>103.6</v>
      </c>
      <c r="E37" s="181">
        <v>103.4</v>
      </c>
      <c r="F37" s="181">
        <v>103.7</v>
      </c>
    </row>
    <row r="38" spans="1:6" ht="12.95" customHeight="1">
      <c r="A38" s="159"/>
      <c r="B38" s="162" t="s">
        <v>58</v>
      </c>
      <c r="C38" s="181">
        <v>102.9</v>
      </c>
      <c r="D38" s="181">
        <v>103.6</v>
      </c>
      <c r="E38" s="181">
        <v>103.5</v>
      </c>
      <c r="F38" s="181">
        <v>103.8</v>
      </c>
    </row>
    <row r="39" spans="1:6" ht="12.95" customHeight="1">
      <c r="A39" s="159"/>
      <c r="B39" s="162" t="s">
        <v>59</v>
      </c>
      <c r="C39" s="181">
        <v>103.1</v>
      </c>
      <c r="D39" s="181">
        <v>103.8</v>
      </c>
      <c r="E39" s="181">
        <v>103.6</v>
      </c>
      <c r="F39" s="181">
        <v>103.9</v>
      </c>
    </row>
    <row r="40" spans="1:6" ht="12.95" customHeight="1">
      <c r="A40" s="159"/>
      <c r="B40" s="162" t="s">
        <v>676</v>
      </c>
      <c r="C40" s="181">
        <v>103.9</v>
      </c>
      <c r="D40" s="181">
        <v>103.9</v>
      </c>
      <c r="E40" s="181">
        <v>103.7</v>
      </c>
      <c r="F40" s="181">
        <v>104</v>
      </c>
    </row>
    <row r="41" spans="1:6" ht="12.95" customHeight="1">
      <c r="A41" s="159"/>
      <c r="B41" s="162" t="s">
        <v>677</v>
      </c>
      <c r="C41" s="181">
        <v>104</v>
      </c>
      <c r="D41" s="181">
        <v>104</v>
      </c>
      <c r="E41" s="181">
        <v>103.9</v>
      </c>
      <c r="F41" s="181">
        <v>104.1</v>
      </c>
    </row>
    <row r="42" spans="1:6" ht="12.95" customHeight="1">
      <c r="A42" s="159"/>
      <c r="B42" s="162" t="s">
        <v>678</v>
      </c>
      <c r="C42" s="181">
        <v>104.4</v>
      </c>
      <c r="D42" s="181">
        <v>104.1</v>
      </c>
      <c r="E42" s="181">
        <v>104</v>
      </c>
      <c r="F42" s="181">
        <v>104.2</v>
      </c>
    </row>
    <row r="43" spans="1:6" ht="12.95" customHeight="1">
      <c r="A43" s="159"/>
      <c r="B43" s="162" t="s">
        <v>214</v>
      </c>
      <c r="C43" s="181">
        <v>104.5</v>
      </c>
      <c r="D43" s="181">
        <v>104.2</v>
      </c>
      <c r="E43" s="181">
        <v>104.1</v>
      </c>
      <c r="F43" s="181">
        <v>104.4</v>
      </c>
    </row>
    <row r="44" spans="1:6" ht="12.95" customHeight="1">
      <c r="A44" s="159"/>
      <c r="B44" s="162" t="s">
        <v>192</v>
      </c>
      <c r="C44" s="181">
        <v>104.7</v>
      </c>
      <c r="D44" s="181">
        <v>104.3</v>
      </c>
      <c r="E44" s="181">
        <v>104.2</v>
      </c>
      <c r="F44" s="181">
        <v>104.5</v>
      </c>
    </row>
    <row r="45" spans="1:6" ht="12.95" customHeight="1">
      <c r="A45" s="159"/>
      <c r="B45" s="162" t="s">
        <v>193</v>
      </c>
      <c r="C45" s="181">
        <v>104.9</v>
      </c>
      <c r="D45" s="181">
        <v>104.5</v>
      </c>
      <c r="E45" s="181">
        <v>104.5</v>
      </c>
      <c r="F45" s="181">
        <v>104.6</v>
      </c>
    </row>
    <row r="46" spans="1:6" ht="12.95" customHeight="1">
      <c r="A46" s="159"/>
      <c r="B46" s="162" t="s">
        <v>194</v>
      </c>
      <c r="C46" s="181">
        <v>104.2</v>
      </c>
      <c r="D46" s="181">
        <v>104.6</v>
      </c>
      <c r="E46" s="181">
        <v>104.6</v>
      </c>
      <c r="F46" s="181">
        <v>104.7</v>
      </c>
    </row>
    <row r="47" spans="1:6" ht="12.95" customHeight="1">
      <c r="A47" s="159"/>
      <c r="B47" s="162" t="s">
        <v>643</v>
      </c>
      <c r="C47" s="181">
        <v>104.2</v>
      </c>
      <c r="D47" s="181">
        <v>104.7</v>
      </c>
      <c r="E47" s="181">
        <v>104.7</v>
      </c>
      <c r="F47" s="181">
        <v>104.7</v>
      </c>
    </row>
    <row r="48" spans="1:6" ht="12.95" customHeight="1">
      <c r="A48" s="159"/>
      <c r="B48" s="162"/>
      <c r="C48" s="181"/>
      <c r="D48" s="181"/>
      <c r="E48" s="181"/>
      <c r="F48" s="181"/>
    </row>
    <row r="49" spans="1:6" ht="12.95" customHeight="1">
      <c r="A49" s="159">
        <v>2019</v>
      </c>
      <c r="B49" s="162" t="s">
        <v>815</v>
      </c>
      <c r="C49" s="181">
        <v>103.4</v>
      </c>
      <c r="D49" s="181">
        <v>104.9</v>
      </c>
      <c r="E49" s="181">
        <v>104.9</v>
      </c>
      <c r="F49" s="181">
        <v>105</v>
      </c>
    </row>
    <row r="50" spans="1:6" ht="12.95" customHeight="1">
      <c r="A50" s="159"/>
      <c r="B50" s="162" t="s">
        <v>53</v>
      </c>
      <c r="C50" s="181">
        <v>103.8</v>
      </c>
      <c r="D50" s="181">
        <v>105</v>
      </c>
      <c r="E50" s="181">
        <v>105</v>
      </c>
      <c r="F50" s="181">
        <v>105.1</v>
      </c>
    </row>
    <row r="51" spans="1:6" ht="12.95" customHeight="1">
      <c r="A51" s="159"/>
      <c r="B51" s="162" t="s">
        <v>58</v>
      </c>
      <c r="C51" s="181">
        <v>104.2</v>
      </c>
      <c r="D51" s="181">
        <v>105.1</v>
      </c>
      <c r="E51" s="181">
        <v>105</v>
      </c>
      <c r="F51" s="181">
        <v>105.2</v>
      </c>
    </row>
    <row r="52" spans="1:6" ht="12.95" customHeight="1">
      <c r="A52" s="159"/>
      <c r="B52" s="162" t="s">
        <v>59</v>
      </c>
      <c r="C52" s="181">
        <v>105.2</v>
      </c>
      <c r="D52" s="181">
        <v>105.3</v>
      </c>
      <c r="E52" s="181">
        <v>105.1</v>
      </c>
      <c r="F52" s="181">
        <v>105.4</v>
      </c>
    </row>
    <row r="53" spans="1:6" ht="12.95" customHeight="1">
      <c r="A53" s="159"/>
      <c r="B53" s="162" t="s">
        <v>676</v>
      </c>
      <c r="C53" s="181">
        <v>105.4</v>
      </c>
      <c r="D53" s="181">
        <v>105.4</v>
      </c>
      <c r="E53" s="181">
        <v>105.2</v>
      </c>
      <c r="F53" s="181">
        <v>105.6</v>
      </c>
    </row>
    <row r="54" spans="1:6" ht="12.95" customHeight="1">
      <c r="A54" s="159"/>
      <c r="B54" s="162" t="s">
        <v>677</v>
      </c>
      <c r="C54" s="181">
        <v>105.7</v>
      </c>
      <c r="D54" s="181">
        <v>105.5</v>
      </c>
      <c r="E54" s="181">
        <v>105.3</v>
      </c>
      <c r="F54" s="181">
        <v>105.7</v>
      </c>
    </row>
    <row r="55" spans="1:6" ht="12.95" customHeight="1">
      <c r="A55" s="159"/>
      <c r="B55" s="162" t="s">
        <v>678</v>
      </c>
      <c r="C55" s="181">
        <v>106.2</v>
      </c>
      <c r="D55" s="181">
        <v>105.6</v>
      </c>
      <c r="E55" s="181">
        <v>105.5</v>
      </c>
      <c r="F55" s="181">
        <v>105.8</v>
      </c>
    </row>
    <row r="56" spans="1:6" ht="12.95" customHeight="1">
      <c r="A56" s="159"/>
      <c r="B56" s="162" t="s">
        <v>214</v>
      </c>
      <c r="C56" s="181">
        <v>106</v>
      </c>
      <c r="D56" s="181">
        <v>105.7</v>
      </c>
      <c r="E56" s="181">
        <v>105.5</v>
      </c>
      <c r="F56" s="181">
        <v>105.9</v>
      </c>
    </row>
    <row r="57" spans="1:6" ht="12.95" customHeight="1">
      <c r="A57" s="159"/>
      <c r="B57" s="162" t="s">
        <v>192</v>
      </c>
      <c r="C57" s="181">
        <v>106</v>
      </c>
      <c r="D57" s="181">
        <v>105.8</v>
      </c>
      <c r="E57" s="181">
        <v>105.7</v>
      </c>
      <c r="F57" s="181">
        <v>106</v>
      </c>
    </row>
    <row r="58" spans="1:6" ht="12.95" customHeight="1">
      <c r="A58" s="159"/>
      <c r="B58" s="162" t="s">
        <v>193</v>
      </c>
      <c r="C58" s="181">
        <v>106.1</v>
      </c>
      <c r="D58" s="181">
        <v>106</v>
      </c>
      <c r="E58" s="181">
        <v>105.9</v>
      </c>
      <c r="F58" s="181">
        <v>106.2</v>
      </c>
    </row>
    <row r="59" spans="1:6" ht="12.95" customHeight="1">
      <c r="A59" s="159"/>
      <c r="B59" s="162" t="s">
        <v>194</v>
      </c>
      <c r="C59" s="181">
        <v>105.3</v>
      </c>
      <c r="D59" s="181">
        <v>106.1</v>
      </c>
      <c r="E59" s="181">
        <v>106</v>
      </c>
      <c r="F59" s="181">
        <v>106.3</v>
      </c>
    </row>
    <row r="60" spans="1:6" ht="12.95" customHeight="1">
      <c r="A60" s="159"/>
      <c r="B60" s="162" t="s">
        <v>643</v>
      </c>
      <c r="C60" s="181">
        <v>105.8</v>
      </c>
      <c r="D60" s="181">
        <v>106.3</v>
      </c>
      <c r="E60" s="181">
        <v>106.1</v>
      </c>
      <c r="F60" s="181">
        <v>106.4</v>
      </c>
    </row>
    <row r="61" spans="1:6" ht="12.95" customHeight="1">
      <c r="A61" s="159"/>
      <c r="B61" s="162"/>
      <c r="C61" s="181"/>
      <c r="D61" s="181"/>
      <c r="E61" s="181"/>
      <c r="F61" s="181"/>
    </row>
    <row r="62" spans="1:6" ht="12.95" customHeight="1">
      <c r="A62" s="159">
        <v>2020</v>
      </c>
      <c r="B62" s="162" t="s">
        <v>815</v>
      </c>
      <c r="C62" s="181">
        <v>105.2</v>
      </c>
      <c r="D62" s="181">
        <v>106.4</v>
      </c>
      <c r="E62" s="181">
        <v>106.3</v>
      </c>
      <c r="F62" s="181">
        <v>106.6</v>
      </c>
    </row>
    <row r="63" spans="1:6" ht="12.95" customHeight="1">
      <c r="A63" s="159"/>
      <c r="B63" s="162" t="s">
        <v>53</v>
      </c>
      <c r="C63" s="181">
        <v>105.6</v>
      </c>
      <c r="D63" s="181">
        <v>106.6</v>
      </c>
      <c r="E63" s="181">
        <v>106.5</v>
      </c>
      <c r="F63" s="181">
        <v>106.8</v>
      </c>
    </row>
    <row r="64" spans="1:6" ht="12.95" customHeight="1">
      <c r="A64" s="159"/>
      <c r="B64" s="162" t="s">
        <v>58</v>
      </c>
      <c r="C64" s="181">
        <v>105.7</v>
      </c>
      <c r="D64" s="181">
        <v>106.7</v>
      </c>
      <c r="E64" s="181">
        <v>106.6</v>
      </c>
      <c r="F64" s="181">
        <v>106.9</v>
      </c>
    </row>
    <row r="65" spans="1:6" ht="12.95" customHeight="1">
      <c r="A65" s="159"/>
      <c r="B65" s="162" t="s">
        <v>59</v>
      </c>
      <c r="C65" s="181">
        <v>106.1</v>
      </c>
      <c r="D65" s="181">
        <v>106.8</v>
      </c>
      <c r="E65" s="181">
        <v>106.8</v>
      </c>
      <c r="F65" s="181">
        <v>107</v>
      </c>
    </row>
    <row r="66" spans="1:6" ht="12.95" customHeight="1">
      <c r="A66" s="159"/>
      <c r="B66" s="162" t="s">
        <v>676</v>
      </c>
      <c r="C66" s="181">
        <v>106</v>
      </c>
      <c r="D66" s="181">
        <v>106.9</v>
      </c>
      <c r="E66" s="181">
        <v>106.8</v>
      </c>
      <c r="F66" s="181">
        <v>107.1</v>
      </c>
    </row>
    <row r="67" spans="1:6" ht="12.95" customHeight="1">
      <c r="A67" s="159"/>
      <c r="B67" s="162" t="s">
        <v>677</v>
      </c>
      <c r="C67" s="181">
        <v>106.6</v>
      </c>
      <c r="D67" s="181">
        <v>107</v>
      </c>
      <c r="E67" s="181">
        <v>107</v>
      </c>
      <c r="F67" s="181">
        <v>107.2</v>
      </c>
    </row>
    <row r="68" spans="1:6" ht="12.95" customHeight="1">
      <c r="A68" s="159"/>
      <c r="B68" s="162" t="s">
        <v>678</v>
      </c>
      <c r="C68" s="181">
        <v>106.1</v>
      </c>
      <c r="D68" s="181">
        <v>107.1</v>
      </c>
      <c r="E68" s="181">
        <v>107.1</v>
      </c>
      <c r="F68" s="181">
        <v>107.3</v>
      </c>
    </row>
    <row r="69" spans="1:6" ht="12.95" customHeight="1">
      <c r="A69" s="159"/>
      <c r="B69" s="162" t="s">
        <v>214</v>
      </c>
      <c r="C69" s="181">
        <v>106</v>
      </c>
      <c r="D69" s="181">
        <v>107.2</v>
      </c>
      <c r="E69" s="181">
        <v>107.2</v>
      </c>
      <c r="F69" s="181">
        <v>107.3</v>
      </c>
    </row>
    <row r="70" spans="1:6" ht="12.95" customHeight="1">
      <c r="A70" s="159"/>
      <c r="B70" s="162" t="s">
        <v>192</v>
      </c>
      <c r="C70" s="181">
        <v>105.8</v>
      </c>
      <c r="D70" s="181">
        <v>107.3</v>
      </c>
      <c r="E70" s="181">
        <v>107.3</v>
      </c>
      <c r="F70" s="181">
        <v>107.4</v>
      </c>
    </row>
    <row r="71" spans="1:6" ht="12.95" customHeight="1">
      <c r="A71" s="159"/>
      <c r="B71" s="162" t="s">
        <v>193</v>
      </c>
      <c r="C71" s="181">
        <v>105.9</v>
      </c>
      <c r="D71" s="181">
        <v>107.5</v>
      </c>
      <c r="E71" s="181">
        <v>107.4</v>
      </c>
      <c r="F71" s="181">
        <v>107.6</v>
      </c>
    </row>
    <row r="72" spans="1:6" ht="12.95" customHeight="1">
      <c r="A72" s="159"/>
      <c r="B72" s="162" t="s">
        <v>194</v>
      </c>
      <c r="C72" s="181">
        <v>105</v>
      </c>
      <c r="D72" s="181">
        <v>107.6</v>
      </c>
      <c r="E72" s="181">
        <v>107.5</v>
      </c>
      <c r="F72" s="181">
        <v>107.7</v>
      </c>
    </row>
    <row r="73" spans="1:6" ht="12.95" customHeight="1">
      <c r="A73" s="159"/>
      <c r="B73" s="162" t="s">
        <v>643</v>
      </c>
      <c r="C73" s="181">
        <v>105.8</v>
      </c>
      <c r="D73" s="181">
        <v>106.3</v>
      </c>
      <c r="E73" s="181">
        <v>106.1</v>
      </c>
      <c r="F73" s="181">
        <v>106.4</v>
      </c>
    </row>
    <row r="74" spans="1:6" ht="12.95" customHeight="1">
      <c r="A74" s="159"/>
      <c r="B74" s="162"/>
      <c r="C74" s="181"/>
      <c r="D74" s="181"/>
      <c r="E74" s="181"/>
      <c r="F74" s="181"/>
    </row>
    <row r="75" spans="1:6" ht="12.95" customHeight="1">
      <c r="A75" s="159">
        <v>2021</v>
      </c>
      <c r="B75" s="162" t="s">
        <v>815</v>
      </c>
      <c r="C75" s="181">
        <v>106.3</v>
      </c>
      <c r="D75" s="181">
        <v>107.8</v>
      </c>
      <c r="E75" s="181">
        <v>107.8</v>
      </c>
      <c r="F75" s="181">
        <v>107.9</v>
      </c>
    </row>
    <row r="76" spans="1:6" ht="12.95" customHeight="1">
      <c r="A76" s="159"/>
      <c r="B76" s="162" t="s">
        <v>53</v>
      </c>
      <c r="C76" s="181">
        <v>107</v>
      </c>
      <c r="D76" s="181">
        <v>108</v>
      </c>
      <c r="E76" s="181">
        <v>107.9</v>
      </c>
      <c r="F76" s="181">
        <v>108.1</v>
      </c>
    </row>
    <row r="77" spans="1:6" ht="12.95" customHeight="1">
      <c r="A77" s="159"/>
      <c r="B77" s="162" t="s">
        <v>58</v>
      </c>
      <c r="C77" s="181">
        <v>107.5</v>
      </c>
      <c r="D77" s="181">
        <v>108.1</v>
      </c>
      <c r="E77" s="181">
        <v>108</v>
      </c>
      <c r="F77" s="181">
        <v>108.3</v>
      </c>
    </row>
    <row r="78" spans="1:6" ht="12.95" customHeight="1">
      <c r="A78" s="159"/>
      <c r="B78" s="162" t="s">
        <v>59</v>
      </c>
      <c r="C78" s="181">
        <v>108.2</v>
      </c>
      <c r="D78" s="181">
        <v>108.2</v>
      </c>
      <c r="E78" s="181">
        <v>108.1</v>
      </c>
      <c r="F78" s="181">
        <v>108.4</v>
      </c>
    </row>
    <row r="79" spans="1:6" ht="12.95" customHeight="1">
      <c r="A79" s="159"/>
      <c r="B79" s="162" t="s">
        <v>676</v>
      </c>
      <c r="C79" s="181">
        <v>108.7</v>
      </c>
      <c r="D79" s="181">
        <v>108.4</v>
      </c>
      <c r="E79" s="181">
        <v>108.3</v>
      </c>
      <c r="F79" s="181">
        <v>108.5</v>
      </c>
    </row>
    <row r="80" spans="1:6" ht="12.95" customHeight="1">
      <c r="A80" s="159"/>
      <c r="B80" s="162" t="s">
        <v>677</v>
      </c>
      <c r="C80" s="181">
        <v>109.1</v>
      </c>
      <c r="D80" s="181">
        <v>108.5</v>
      </c>
      <c r="E80" s="181">
        <v>108.4</v>
      </c>
      <c r="F80" s="181">
        <v>108.6</v>
      </c>
    </row>
    <row r="81" spans="1:6" ht="12.95" customHeight="1">
      <c r="A81" s="159"/>
      <c r="B81" s="162" t="s">
        <v>678</v>
      </c>
      <c r="C81" s="181">
        <v>110.1</v>
      </c>
      <c r="D81" s="181">
        <v>108.6</v>
      </c>
      <c r="E81" s="181">
        <v>108.5</v>
      </c>
      <c r="F81" s="181">
        <v>108.7</v>
      </c>
    </row>
    <row r="82" spans="1:6" ht="12.95" customHeight="1">
      <c r="A82" s="159"/>
      <c r="B82" s="162" t="s">
        <v>214</v>
      </c>
      <c r="C82" s="181">
        <v>110.1</v>
      </c>
      <c r="D82" s="181">
        <v>108.7</v>
      </c>
      <c r="E82" s="181">
        <v>108.7</v>
      </c>
      <c r="F82" s="181">
        <v>108.9</v>
      </c>
    </row>
    <row r="83" spans="1:6" ht="12.95" customHeight="1">
      <c r="A83" s="159"/>
      <c r="B83" s="162" t="s">
        <v>192</v>
      </c>
      <c r="C83" s="181">
        <v>110.1</v>
      </c>
      <c r="D83" s="181">
        <v>108.8</v>
      </c>
      <c r="E83" s="181">
        <v>108.8</v>
      </c>
      <c r="F83" s="181">
        <v>109</v>
      </c>
    </row>
    <row r="84" spans="1:6" ht="12.95" customHeight="1">
      <c r="A84" s="159"/>
      <c r="B84" s="162" t="s">
        <v>193</v>
      </c>
      <c r="C84" s="181">
        <v>110.7</v>
      </c>
      <c r="D84" s="181">
        <v>109</v>
      </c>
      <c r="E84" s="181">
        <v>109</v>
      </c>
      <c r="F84" s="181">
        <v>109.2</v>
      </c>
    </row>
    <row r="85" spans="1:6" s="182" customFormat="1" ht="18" customHeight="1">
      <c r="A85" s="160" t="s">
        <v>1194</v>
      </c>
      <c r="B85" s="160"/>
      <c r="C85" s="181"/>
      <c r="D85" s="181"/>
      <c r="E85" s="181"/>
      <c r="F85" s="181"/>
    </row>
    <row r="86" spans="1:6" ht="17.100000000000001" customHeight="1">
      <c r="A86" s="1660" t="s">
        <v>1733</v>
      </c>
      <c r="B86" s="1660"/>
      <c r="C86" s="1660"/>
      <c r="D86" s="1661"/>
      <c r="E86" s="1661"/>
      <c r="F86" s="1661"/>
    </row>
  </sheetData>
  <mergeCells count="16">
    <mergeCell ref="A7:F7"/>
    <mergeCell ref="A2:F2"/>
    <mergeCell ref="A3:F3"/>
    <mergeCell ref="A4:F4"/>
    <mergeCell ref="A5:F5"/>
    <mergeCell ref="A6:F6"/>
    <mergeCell ref="A86:C86"/>
    <mergeCell ref="D86:F86"/>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2.75"/>
  <cols>
    <col min="1" max="1" width="5.7109375" style="93" customWidth="1"/>
    <col min="2" max="2" width="20.7109375" style="93" customWidth="1"/>
    <col min="3" max="20" width="5.85546875" style="93" customWidth="1"/>
    <col min="21" max="256" width="11.42578125" style="93"/>
    <col min="257" max="257" width="5.7109375" style="93" customWidth="1"/>
    <col min="258" max="258" width="20.7109375" style="93" customWidth="1"/>
    <col min="259" max="276" width="5.85546875" style="93" customWidth="1"/>
    <col min="277" max="512" width="11.42578125" style="93"/>
    <col min="513" max="513" width="5.7109375" style="93" customWidth="1"/>
    <col min="514" max="514" width="20.7109375" style="93" customWidth="1"/>
    <col min="515" max="532" width="5.85546875" style="93" customWidth="1"/>
    <col min="533" max="768" width="11.42578125" style="93"/>
    <col min="769" max="769" width="5.7109375" style="93" customWidth="1"/>
    <col min="770" max="770" width="20.7109375" style="93" customWidth="1"/>
    <col min="771" max="788" width="5.85546875" style="93" customWidth="1"/>
    <col min="789" max="1024" width="11.42578125" style="93"/>
    <col min="1025" max="1025" width="5.7109375" style="93" customWidth="1"/>
    <col min="1026" max="1026" width="20.7109375" style="93" customWidth="1"/>
    <col min="1027" max="1044" width="5.85546875" style="93" customWidth="1"/>
    <col min="1045" max="1280" width="11.42578125" style="93"/>
    <col min="1281" max="1281" width="5.7109375" style="93" customWidth="1"/>
    <col min="1282" max="1282" width="20.7109375" style="93" customWidth="1"/>
    <col min="1283" max="1300" width="5.85546875" style="93" customWidth="1"/>
    <col min="1301" max="1536" width="11.42578125" style="93"/>
    <col min="1537" max="1537" width="5.7109375" style="93" customWidth="1"/>
    <col min="1538" max="1538" width="20.7109375" style="93" customWidth="1"/>
    <col min="1539" max="1556" width="5.85546875" style="93" customWidth="1"/>
    <col min="1557" max="1792" width="11.42578125" style="93"/>
    <col min="1793" max="1793" width="5.7109375" style="93" customWidth="1"/>
    <col min="1794" max="1794" width="20.7109375" style="93" customWidth="1"/>
    <col min="1795" max="1812" width="5.85546875" style="93" customWidth="1"/>
    <col min="1813" max="2048" width="11.42578125" style="93"/>
    <col min="2049" max="2049" width="5.7109375" style="93" customWidth="1"/>
    <col min="2050" max="2050" width="20.7109375" style="93" customWidth="1"/>
    <col min="2051" max="2068" width="5.85546875" style="93" customWidth="1"/>
    <col min="2069" max="2304" width="11.42578125" style="93"/>
    <col min="2305" max="2305" width="5.7109375" style="93" customWidth="1"/>
    <col min="2306" max="2306" width="20.7109375" style="93" customWidth="1"/>
    <col min="2307" max="2324" width="5.85546875" style="93" customWidth="1"/>
    <col min="2325" max="2560" width="11.42578125" style="93"/>
    <col min="2561" max="2561" width="5.7109375" style="93" customWidth="1"/>
    <col min="2562" max="2562" width="20.7109375" style="93" customWidth="1"/>
    <col min="2563" max="2580" width="5.85546875" style="93" customWidth="1"/>
    <col min="2581" max="2816" width="11.42578125" style="93"/>
    <col min="2817" max="2817" width="5.7109375" style="93" customWidth="1"/>
    <col min="2818" max="2818" width="20.7109375" style="93" customWidth="1"/>
    <col min="2819" max="2836" width="5.85546875" style="93" customWidth="1"/>
    <col min="2837" max="3072" width="11.42578125" style="93"/>
    <col min="3073" max="3073" width="5.7109375" style="93" customWidth="1"/>
    <col min="3074" max="3074" width="20.7109375" style="93" customWidth="1"/>
    <col min="3075" max="3092" width="5.85546875" style="93" customWidth="1"/>
    <col min="3093" max="3328" width="11.42578125" style="93"/>
    <col min="3329" max="3329" width="5.7109375" style="93" customWidth="1"/>
    <col min="3330" max="3330" width="20.7109375" style="93" customWidth="1"/>
    <col min="3331" max="3348" width="5.85546875" style="93" customWidth="1"/>
    <col min="3349" max="3584" width="11.42578125" style="93"/>
    <col min="3585" max="3585" width="5.7109375" style="93" customWidth="1"/>
    <col min="3586" max="3586" width="20.7109375" style="93" customWidth="1"/>
    <col min="3587" max="3604" width="5.85546875" style="93" customWidth="1"/>
    <col min="3605" max="3840" width="11.42578125" style="93"/>
    <col min="3841" max="3841" width="5.7109375" style="93" customWidth="1"/>
    <col min="3842" max="3842" width="20.7109375" style="93" customWidth="1"/>
    <col min="3843" max="3860" width="5.85546875" style="93" customWidth="1"/>
    <col min="3861" max="4096" width="11.42578125" style="93"/>
    <col min="4097" max="4097" width="5.7109375" style="93" customWidth="1"/>
    <col min="4098" max="4098" width="20.7109375" style="93" customWidth="1"/>
    <col min="4099" max="4116" width="5.85546875" style="93" customWidth="1"/>
    <col min="4117" max="4352" width="11.42578125" style="93"/>
    <col min="4353" max="4353" width="5.7109375" style="93" customWidth="1"/>
    <col min="4354" max="4354" width="20.7109375" style="93" customWidth="1"/>
    <col min="4355" max="4372" width="5.85546875" style="93" customWidth="1"/>
    <col min="4373" max="4608" width="11.42578125" style="93"/>
    <col min="4609" max="4609" width="5.7109375" style="93" customWidth="1"/>
    <col min="4610" max="4610" width="20.7109375" style="93" customWidth="1"/>
    <col min="4611" max="4628" width="5.85546875" style="93" customWidth="1"/>
    <col min="4629" max="4864" width="11.42578125" style="93"/>
    <col min="4865" max="4865" width="5.7109375" style="93" customWidth="1"/>
    <col min="4866" max="4866" width="20.7109375" style="93" customWidth="1"/>
    <col min="4867" max="4884" width="5.85546875" style="93" customWidth="1"/>
    <col min="4885" max="5120" width="11.42578125" style="93"/>
    <col min="5121" max="5121" width="5.7109375" style="93" customWidth="1"/>
    <col min="5122" max="5122" width="20.7109375" style="93" customWidth="1"/>
    <col min="5123" max="5140" width="5.85546875" style="93" customWidth="1"/>
    <col min="5141" max="5376" width="11.42578125" style="93"/>
    <col min="5377" max="5377" width="5.7109375" style="93" customWidth="1"/>
    <col min="5378" max="5378" width="20.7109375" style="93" customWidth="1"/>
    <col min="5379" max="5396" width="5.85546875" style="93" customWidth="1"/>
    <col min="5397" max="5632" width="11.42578125" style="93"/>
    <col min="5633" max="5633" width="5.7109375" style="93" customWidth="1"/>
    <col min="5634" max="5634" width="20.7109375" style="93" customWidth="1"/>
    <col min="5635" max="5652" width="5.85546875" style="93" customWidth="1"/>
    <col min="5653" max="5888" width="11.42578125" style="93"/>
    <col min="5889" max="5889" width="5.7109375" style="93" customWidth="1"/>
    <col min="5890" max="5890" width="20.7109375" style="93" customWidth="1"/>
    <col min="5891" max="5908" width="5.85546875" style="93" customWidth="1"/>
    <col min="5909" max="6144" width="11.42578125" style="93"/>
    <col min="6145" max="6145" width="5.7109375" style="93" customWidth="1"/>
    <col min="6146" max="6146" width="20.7109375" style="93" customWidth="1"/>
    <col min="6147" max="6164" width="5.85546875" style="93" customWidth="1"/>
    <col min="6165" max="6400" width="11.42578125" style="93"/>
    <col min="6401" max="6401" width="5.7109375" style="93" customWidth="1"/>
    <col min="6402" max="6402" width="20.7109375" style="93" customWidth="1"/>
    <col min="6403" max="6420" width="5.85546875" style="93" customWidth="1"/>
    <col min="6421" max="6656" width="11.42578125" style="93"/>
    <col min="6657" max="6657" width="5.7109375" style="93" customWidth="1"/>
    <col min="6658" max="6658" width="20.7109375" style="93" customWidth="1"/>
    <col min="6659" max="6676" width="5.85546875" style="93" customWidth="1"/>
    <col min="6677" max="6912" width="11.42578125" style="93"/>
    <col min="6913" max="6913" width="5.7109375" style="93" customWidth="1"/>
    <col min="6914" max="6914" width="20.7109375" style="93" customWidth="1"/>
    <col min="6915" max="6932" width="5.85546875" style="93" customWidth="1"/>
    <col min="6933" max="7168" width="11.42578125" style="93"/>
    <col min="7169" max="7169" width="5.7109375" style="93" customWidth="1"/>
    <col min="7170" max="7170" width="20.7109375" style="93" customWidth="1"/>
    <col min="7171" max="7188" width="5.85546875" style="93" customWidth="1"/>
    <col min="7189" max="7424" width="11.42578125" style="93"/>
    <col min="7425" max="7425" width="5.7109375" style="93" customWidth="1"/>
    <col min="7426" max="7426" width="20.7109375" style="93" customWidth="1"/>
    <col min="7427" max="7444" width="5.85546875" style="93" customWidth="1"/>
    <col min="7445" max="7680" width="11.42578125" style="93"/>
    <col min="7681" max="7681" width="5.7109375" style="93" customWidth="1"/>
    <col min="7682" max="7682" width="20.7109375" style="93" customWidth="1"/>
    <col min="7683" max="7700" width="5.85546875" style="93" customWidth="1"/>
    <col min="7701" max="7936" width="11.42578125" style="93"/>
    <col min="7937" max="7937" width="5.7109375" style="93" customWidth="1"/>
    <col min="7938" max="7938" width="20.7109375" style="93" customWidth="1"/>
    <col min="7939" max="7956" width="5.85546875" style="93" customWidth="1"/>
    <col min="7957" max="8192" width="11.42578125" style="93"/>
    <col min="8193" max="8193" width="5.7109375" style="93" customWidth="1"/>
    <col min="8194" max="8194" width="20.7109375" style="93" customWidth="1"/>
    <col min="8195" max="8212" width="5.85546875" style="93" customWidth="1"/>
    <col min="8213" max="8448" width="11.42578125" style="93"/>
    <col min="8449" max="8449" width="5.7109375" style="93" customWidth="1"/>
    <col min="8450" max="8450" width="20.7109375" style="93" customWidth="1"/>
    <col min="8451" max="8468" width="5.85546875" style="93" customWidth="1"/>
    <col min="8469" max="8704" width="11.42578125" style="93"/>
    <col min="8705" max="8705" width="5.7109375" style="93" customWidth="1"/>
    <col min="8706" max="8706" width="20.7109375" style="93" customWidth="1"/>
    <col min="8707" max="8724" width="5.85546875" style="93" customWidth="1"/>
    <col min="8725" max="8960" width="11.42578125" style="93"/>
    <col min="8961" max="8961" width="5.7109375" style="93" customWidth="1"/>
    <col min="8962" max="8962" width="20.7109375" style="93" customWidth="1"/>
    <col min="8963" max="8980" width="5.85546875" style="93" customWidth="1"/>
    <col min="8981" max="9216" width="11.42578125" style="93"/>
    <col min="9217" max="9217" width="5.7109375" style="93" customWidth="1"/>
    <col min="9218" max="9218" width="20.7109375" style="93" customWidth="1"/>
    <col min="9219" max="9236" width="5.85546875" style="93" customWidth="1"/>
    <col min="9237" max="9472" width="11.42578125" style="93"/>
    <col min="9473" max="9473" width="5.7109375" style="93" customWidth="1"/>
    <col min="9474" max="9474" width="20.7109375" style="93" customWidth="1"/>
    <col min="9475" max="9492" width="5.85546875" style="93" customWidth="1"/>
    <col min="9493" max="9728" width="11.42578125" style="93"/>
    <col min="9729" max="9729" width="5.7109375" style="93" customWidth="1"/>
    <col min="9730" max="9730" width="20.7109375" style="93" customWidth="1"/>
    <col min="9731" max="9748" width="5.85546875" style="93" customWidth="1"/>
    <col min="9749" max="9984" width="11.42578125" style="93"/>
    <col min="9985" max="9985" width="5.7109375" style="93" customWidth="1"/>
    <col min="9986" max="9986" width="20.7109375" style="93" customWidth="1"/>
    <col min="9987" max="10004" width="5.85546875" style="93" customWidth="1"/>
    <col min="10005" max="10240" width="11.42578125" style="93"/>
    <col min="10241" max="10241" width="5.7109375" style="93" customWidth="1"/>
    <col min="10242" max="10242" width="20.7109375" style="93" customWidth="1"/>
    <col min="10243" max="10260" width="5.85546875" style="93" customWidth="1"/>
    <col min="10261" max="10496" width="11.42578125" style="93"/>
    <col min="10497" max="10497" width="5.7109375" style="93" customWidth="1"/>
    <col min="10498" max="10498" width="20.7109375" style="93" customWidth="1"/>
    <col min="10499" max="10516" width="5.85546875" style="93" customWidth="1"/>
    <col min="10517" max="10752" width="11.42578125" style="93"/>
    <col min="10753" max="10753" width="5.7109375" style="93" customWidth="1"/>
    <col min="10754" max="10754" width="20.7109375" style="93" customWidth="1"/>
    <col min="10755" max="10772" width="5.85546875" style="93" customWidth="1"/>
    <col min="10773" max="11008" width="11.42578125" style="93"/>
    <col min="11009" max="11009" width="5.7109375" style="93" customWidth="1"/>
    <col min="11010" max="11010" width="20.7109375" style="93" customWidth="1"/>
    <col min="11011" max="11028" width="5.85546875" style="93" customWidth="1"/>
    <col min="11029" max="11264" width="11.42578125" style="93"/>
    <col min="11265" max="11265" width="5.7109375" style="93" customWidth="1"/>
    <col min="11266" max="11266" width="20.7109375" style="93" customWidth="1"/>
    <col min="11267" max="11284" width="5.85546875" style="93" customWidth="1"/>
    <col min="11285" max="11520" width="11.42578125" style="93"/>
    <col min="11521" max="11521" width="5.7109375" style="93" customWidth="1"/>
    <col min="11522" max="11522" width="20.7109375" style="93" customWidth="1"/>
    <col min="11523" max="11540" width="5.85546875" style="93" customWidth="1"/>
    <col min="11541" max="11776" width="11.42578125" style="93"/>
    <col min="11777" max="11777" width="5.7109375" style="93" customWidth="1"/>
    <col min="11778" max="11778" width="20.7109375" style="93" customWidth="1"/>
    <col min="11779" max="11796" width="5.85546875" style="93" customWidth="1"/>
    <col min="11797" max="12032" width="11.42578125" style="93"/>
    <col min="12033" max="12033" width="5.7109375" style="93" customWidth="1"/>
    <col min="12034" max="12034" width="20.7109375" style="93" customWidth="1"/>
    <col min="12035" max="12052" width="5.85546875" style="93" customWidth="1"/>
    <col min="12053" max="12288" width="11.42578125" style="93"/>
    <col min="12289" max="12289" width="5.7109375" style="93" customWidth="1"/>
    <col min="12290" max="12290" width="20.7109375" style="93" customWidth="1"/>
    <col min="12291" max="12308" width="5.85546875" style="93" customWidth="1"/>
    <col min="12309" max="12544" width="11.42578125" style="93"/>
    <col min="12545" max="12545" width="5.7109375" style="93" customWidth="1"/>
    <col min="12546" max="12546" width="20.7109375" style="93" customWidth="1"/>
    <col min="12547" max="12564" width="5.85546875" style="93" customWidth="1"/>
    <col min="12565" max="12800" width="11.42578125" style="93"/>
    <col min="12801" max="12801" width="5.7109375" style="93" customWidth="1"/>
    <col min="12802" max="12802" width="20.7109375" style="93" customWidth="1"/>
    <col min="12803" max="12820" width="5.85546875" style="93" customWidth="1"/>
    <col min="12821" max="13056" width="11.42578125" style="93"/>
    <col min="13057" max="13057" width="5.7109375" style="93" customWidth="1"/>
    <col min="13058" max="13058" width="20.7109375" style="93" customWidth="1"/>
    <col min="13059" max="13076" width="5.85546875" style="93" customWidth="1"/>
    <col min="13077" max="13312" width="11.42578125" style="93"/>
    <col min="13313" max="13313" width="5.7109375" style="93" customWidth="1"/>
    <col min="13314" max="13314" width="20.7109375" style="93" customWidth="1"/>
    <col min="13315" max="13332" width="5.85546875" style="93" customWidth="1"/>
    <col min="13333" max="13568" width="11.42578125" style="93"/>
    <col min="13569" max="13569" width="5.7109375" style="93" customWidth="1"/>
    <col min="13570" max="13570" width="20.7109375" style="93" customWidth="1"/>
    <col min="13571" max="13588" width="5.85546875" style="93" customWidth="1"/>
    <col min="13589" max="13824" width="11.42578125" style="93"/>
    <col min="13825" max="13825" width="5.7109375" style="93" customWidth="1"/>
    <col min="13826" max="13826" width="20.7109375" style="93" customWidth="1"/>
    <col min="13827" max="13844" width="5.85546875" style="93" customWidth="1"/>
    <col min="13845" max="14080" width="11.42578125" style="93"/>
    <col min="14081" max="14081" width="5.7109375" style="93" customWidth="1"/>
    <col min="14082" max="14082" width="20.7109375" style="93" customWidth="1"/>
    <col min="14083" max="14100" width="5.85546875" style="93" customWidth="1"/>
    <col min="14101" max="14336" width="11.42578125" style="93"/>
    <col min="14337" max="14337" width="5.7109375" style="93" customWidth="1"/>
    <col min="14338" max="14338" width="20.7109375" style="93" customWidth="1"/>
    <col min="14339" max="14356" width="5.85546875" style="93" customWidth="1"/>
    <col min="14357" max="14592" width="11.42578125" style="93"/>
    <col min="14593" max="14593" width="5.7109375" style="93" customWidth="1"/>
    <col min="14594" max="14594" width="20.7109375" style="93" customWidth="1"/>
    <col min="14595" max="14612" width="5.85546875" style="93" customWidth="1"/>
    <col min="14613" max="14848" width="11.42578125" style="93"/>
    <col min="14849" max="14849" width="5.7109375" style="93" customWidth="1"/>
    <col min="14850" max="14850" width="20.7109375" style="93" customWidth="1"/>
    <col min="14851" max="14868" width="5.85546875" style="93" customWidth="1"/>
    <col min="14869" max="15104" width="11.42578125" style="93"/>
    <col min="15105" max="15105" width="5.7109375" style="93" customWidth="1"/>
    <col min="15106" max="15106" width="20.7109375" style="93" customWidth="1"/>
    <col min="15107" max="15124" width="5.85546875" style="93" customWidth="1"/>
    <col min="15125" max="15360" width="11.42578125" style="93"/>
    <col min="15361" max="15361" width="5.7109375" style="93" customWidth="1"/>
    <col min="15362" max="15362" width="20.7109375" style="93" customWidth="1"/>
    <col min="15363" max="15380" width="5.85546875" style="93" customWidth="1"/>
    <col min="15381" max="15616" width="11.42578125" style="93"/>
    <col min="15617" max="15617" width="5.7109375" style="93" customWidth="1"/>
    <col min="15618" max="15618" width="20.7109375" style="93" customWidth="1"/>
    <col min="15619" max="15636" width="5.85546875" style="93" customWidth="1"/>
    <col min="15637" max="15872" width="11.42578125" style="93"/>
    <col min="15873" max="15873" width="5.7109375" style="93" customWidth="1"/>
    <col min="15874" max="15874" width="20.7109375" style="93" customWidth="1"/>
    <col min="15875" max="15892" width="5.85546875" style="93" customWidth="1"/>
    <col min="15893" max="16128" width="11.42578125" style="93"/>
    <col min="16129" max="16129" width="5.7109375" style="93" customWidth="1"/>
    <col min="16130" max="16130" width="20.7109375" style="93" customWidth="1"/>
    <col min="16131" max="16148" width="5.85546875" style="93" customWidth="1"/>
    <col min="16149" max="16384" width="11.42578125" style="93"/>
  </cols>
  <sheetData>
    <row r="1" spans="1:20" ht="15" customHeight="1">
      <c r="A1" s="1106" t="s">
        <v>1750</v>
      </c>
    </row>
    <row r="2" spans="1:20" ht="15" customHeight="1">
      <c r="A2" s="462" t="s">
        <v>130</v>
      </c>
      <c r="B2" s="460"/>
      <c r="C2" s="460"/>
      <c r="D2" s="460"/>
      <c r="E2" s="460"/>
      <c r="F2" s="460"/>
      <c r="G2" s="460"/>
      <c r="H2" s="460"/>
      <c r="I2" s="460"/>
      <c r="J2" s="460"/>
      <c r="K2" s="460"/>
      <c r="L2" s="460"/>
      <c r="M2" s="460"/>
      <c r="N2" s="460"/>
      <c r="O2" s="460"/>
      <c r="P2" s="460"/>
      <c r="Q2" s="460"/>
      <c r="R2" s="460"/>
      <c r="S2" s="460"/>
      <c r="T2" s="460"/>
    </row>
    <row r="3" spans="1:20" ht="15" customHeight="1">
      <c r="A3" s="1688" t="s">
        <v>519</v>
      </c>
      <c r="B3" s="1688"/>
      <c r="C3" s="1688"/>
      <c r="D3" s="1688"/>
      <c r="E3" s="1688"/>
      <c r="F3" s="1688"/>
      <c r="G3" s="1688"/>
      <c r="H3" s="1688"/>
      <c r="I3" s="1688"/>
      <c r="J3" s="1688"/>
      <c r="K3" s="1688"/>
      <c r="L3" s="1688"/>
      <c r="M3" s="1688"/>
      <c r="N3" s="1688"/>
      <c r="O3" s="1688"/>
      <c r="P3" s="1688"/>
      <c r="Q3" s="1688"/>
      <c r="R3" s="1688"/>
      <c r="S3" s="1688"/>
      <c r="T3" s="1688"/>
    </row>
    <row r="4" spans="1:20" ht="15" customHeight="1">
      <c r="A4" s="1688" t="s">
        <v>1174</v>
      </c>
      <c r="B4" s="1688"/>
      <c r="C4" s="1688"/>
      <c r="D4" s="1688"/>
      <c r="E4" s="1688"/>
      <c r="F4" s="1688"/>
      <c r="G4" s="1688"/>
      <c r="H4" s="1688"/>
      <c r="I4" s="1688"/>
      <c r="J4" s="1688"/>
      <c r="K4" s="1688"/>
      <c r="L4" s="1688"/>
      <c r="M4" s="1688"/>
      <c r="N4" s="1688"/>
      <c r="O4" s="1688"/>
      <c r="P4" s="1688"/>
      <c r="Q4" s="1688"/>
      <c r="R4" s="1688"/>
      <c r="S4" s="1688"/>
      <c r="T4" s="1688"/>
    </row>
    <row r="5" spans="1:20" ht="15" customHeight="1">
      <c r="A5" s="1688" t="s">
        <v>55</v>
      </c>
      <c r="B5" s="1688"/>
      <c r="C5" s="1688"/>
      <c r="D5" s="1688"/>
      <c r="E5" s="1688"/>
      <c r="F5" s="1688"/>
      <c r="G5" s="1688"/>
      <c r="H5" s="1688"/>
      <c r="I5" s="1688"/>
      <c r="J5" s="1688"/>
      <c r="K5" s="1688"/>
      <c r="L5" s="1688"/>
      <c r="M5" s="1688"/>
      <c r="N5" s="1688"/>
      <c r="O5" s="1688"/>
      <c r="P5" s="1688"/>
      <c r="Q5" s="1688"/>
      <c r="R5" s="1688"/>
      <c r="S5" s="1688"/>
      <c r="T5" s="1688"/>
    </row>
    <row r="6" spans="1:20" ht="3" customHeight="1">
      <c r="A6" s="1615" t="s">
        <v>87</v>
      </c>
      <c r="B6" s="1360"/>
      <c r="C6" s="1361" t="s">
        <v>88</v>
      </c>
      <c r="D6" s="1264"/>
      <c r="E6" s="1264"/>
      <c r="F6" s="1264"/>
      <c r="G6" s="1264"/>
      <c r="H6" s="1265"/>
      <c r="I6" s="1361" t="s">
        <v>1177</v>
      </c>
      <c r="J6" s="1264"/>
      <c r="K6" s="1264"/>
      <c r="L6" s="1264"/>
      <c r="M6" s="1264"/>
      <c r="N6" s="1265"/>
      <c r="O6" s="1361" t="s">
        <v>1178</v>
      </c>
      <c r="P6" s="1264"/>
      <c r="Q6" s="1264"/>
      <c r="R6" s="1264"/>
      <c r="S6" s="1264"/>
      <c r="T6" s="1264"/>
    </row>
    <row r="7" spans="1:20" ht="3" customHeight="1">
      <c r="A7" s="1369"/>
      <c r="B7" s="1367"/>
      <c r="C7" s="1362"/>
      <c r="D7" s="1266"/>
      <c r="E7" s="1266"/>
      <c r="F7" s="1266"/>
      <c r="G7" s="1266"/>
      <c r="H7" s="1267"/>
      <c r="I7" s="1362"/>
      <c r="J7" s="1266"/>
      <c r="K7" s="1266"/>
      <c r="L7" s="1266"/>
      <c r="M7" s="1266"/>
      <c r="N7" s="1267"/>
      <c r="O7" s="1362"/>
      <c r="P7" s="1266"/>
      <c r="Q7" s="1266"/>
      <c r="R7" s="1266"/>
      <c r="S7" s="1266"/>
      <c r="T7" s="1266"/>
    </row>
    <row r="8" spans="1:20" ht="3" customHeight="1">
      <c r="A8" s="1369"/>
      <c r="B8" s="1367"/>
      <c r="C8" s="1362"/>
      <c r="D8" s="1266"/>
      <c r="E8" s="1266"/>
      <c r="F8" s="1266"/>
      <c r="G8" s="1266"/>
      <c r="H8" s="1267"/>
      <c r="I8" s="1362"/>
      <c r="J8" s="1266"/>
      <c r="K8" s="1266"/>
      <c r="L8" s="1266"/>
      <c r="M8" s="1266"/>
      <c r="N8" s="1267"/>
      <c r="O8" s="1362"/>
      <c r="P8" s="1266"/>
      <c r="Q8" s="1266"/>
      <c r="R8" s="1266"/>
      <c r="S8" s="1266"/>
      <c r="T8" s="1266"/>
    </row>
    <row r="9" spans="1:20" ht="3" customHeight="1">
      <c r="A9" s="1369"/>
      <c r="B9" s="1367"/>
      <c r="C9" s="1363"/>
      <c r="D9" s="1268"/>
      <c r="E9" s="1268"/>
      <c r="F9" s="1268"/>
      <c r="G9" s="1268"/>
      <c r="H9" s="1269"/>
      <c r="I9" s="1363"/>
      <c r="J9" s="1268"/>
      <c r="K9" s="1268"/>
      <c r="L9" s="1268"/>
      <c r="M9" s="1268"/>
      <c r="N9" s="1269"/>
      <c r="O9" s="1363"/>
      <c r="P9" s="1268"/>
      <c r="Q9" s="1268"/>
      <c r="R9" s="1268"/>
      <c r="S9" s="1268"/>
      <c r="T9" s="1268"/>
    </row>
    <row r="10" spans="1:20" ht="3" customHeight="1">
      <c r="A10" s="1369"/>
      <c r="B10" s="1367"/>
      <c r="C10" s="1353"/>
      <c r="D10" s="1360"/>
      <c r="E10" s="1361" t="s">
        <v>397</v>
      </c>
      <c r="F10" s="1264"/>
      <c r="G10" s="1264"/>
      <c r="H10" s="1265"/>
      <c r="I10" s="1353"/>
      <c r="J10" s="1360"/>
      <c r="K10" s="1361" t="s">
        <v>397</v>
      </c>
      <c r="L10" s="1264"/>
      <c r="M10" s="1264"/>
      <c r="N10" s="1265"/>
      <c r="O10" s="1353"/>
      <c r="P10" s="1360"/>
      <c r="Q10" s="1361" t="s">
        <v>397</v>
      </c>
      <c r="R10" s="1264"/>
      <c r="S10" s="1264"/>
      <c r="T10" s="1264"/>
    </row>
    <row r="11" spans="1:20" ht="3" customHeight="1">
      <c r="A11" s="1369"/>
      <c r="B11" s="1367"/>
      <c r="C11" s="1354"/>
      <c r="D11" s="1367"/>
      <c r="E11" s="1362"/>
      <c r="F11" s="1266"/>
      <c r="G11" s="1266"/>
      <c r="H11" s="1267"/>
      <c r="I11" s="1354"/>
      <c r="J11" s="1367"/>
      <c r="K11" s="1362"/>
      <c r="L11" s="1266"/>
      <c r="M11" s="1266"/>
      <c r="N11" s="1267"/>
      <c r="O11" s="1354"/>
      <c r="P11" s="1367"/>
      <c r="Q11" s="1362"/>
      <c r="R11" s="1266"/>
      <c r="S11" s="1266"/>
      <c r="T11" s="1266"/>
    </row>
    <row r="12" spans="1:20" ht="3" customHeight="1">
      <c r="A12" s="1369"/>
      <c r="B12" s="1367"/>
      <c r="C12" s="1354"/>
      <c r="D12" s="1367"/>
      <c r="E12" s="1362"/>
      <c r="F12" s="1266"/>
      <c r="G12" s="1266"/>
      <c r="H12" s="1267"/>
      <c r="I12" s="1354"/>
      <c r="J12" s="1367"/>
      <c r="K12" s="1362"/>
      <c r="L12" s="1266"/>
      <c r="M12" s="1266"/>
      <c r="N12" s="1267"/>
      <c r="O12" s="1354"/>
      <c r="P12" s="1367"/>
      <c r="Q12" s="1362"/>
      <c r="R12" s="1266"/>
      <c r="S12" s="1266"/>
      <c r="T12" s="1266"/>
    </row>
    <row r="13" spans="1:20" ht="3" customHeight="1">
      <c r="A13" s="1369"/>
      <c r="B13" s="1367"/>
      <c r="C13" s="1354" t="s">
        <v>89</v>
      </c>
      <c r="D13" s="1367"/>
      <c r="E13" s="1363"/>
      <c r="F13" s="1268"/>
      <c r="G13" s="1268"/>
      <c r="H13" s="1269"/>
      <c r="I13" s="1354" t="s">
        <v>89</v>
      </c>
      <c r="J13" s="1367"/>
      <c r="K13" s="1363"/>
      <c r="L13" s="1268"/>
      <c r="M13" s="1268"/>
      <c r="N13" s="1269"/>
      <c r="O13" s="1354" t="s">
        <v>89</v>
      </c>
      <c r="P13" s="1367"/>
      <c r="Q13" s="1363"/>
      <c r="R13" s="1268"/>
      <c r="S13" s="1268"/>
      <c r="T13" s="1268"/>
    </row>
    <row r="14" spans="1:20" ht="3" customHeight="1">
      <c r="A14" s="1369"/>
      <c r="B14" s="1367"/>
      <c r="C14" s="1354"/>
      <c r="D14" s="1367"/>
      <c r="E14" s="1653"/>
      <c r="F14" s="1654"/>
      <c r="G14" s="1353"/>
      <c r="H14" s="1360"/>
      <c r="I14" s="1354"/>
      <c r="J14" s="1367"/>
      <c r="K14" s="1653"/>
      <c r="L14" s="1654"/>
      <c r="M14" s="1353"/>
      <c r="N14" s="1360"/>
      <c r="O14" s="1354"/>
      <c r="P14" s="1367"/>
      <c r="Q14" s="1653"/>
      <c r="R14" s="1654"/>
      <c r="S14" s="1353"/>
      <c r="T14" s="1615"/>
    </row>
    <row r="15" spans="1:20" ht="3" customHeight="1">
      <c r="A15" s="1369"/>
      <c r="B15" s="1367"/>
      <c r="C15" s="1354"/>
      <c r="D15" s="1367"/>
      <c r="E15" s="1354" t="s">
        <v>90</v>
      </c>
      <c r="F15" s="1367"/>
      <c r="G15" s="1354"/>
      <c r="H15" s="1367"/>
      <c r="I15" s="1354"/>
      <c r="J15" s="1367"/>
      <c r="K15" s="1354" t="s">
        <v>90</v>
      </c>
      <c r="L15" s="1367"/>
      <c r="M15" s="1354"/>
      <c r="N15" s="1367"/>
      <c r="O15" s="1354"/>
      <c r="P15" s="1367"/>
      <c r="Q15" s="1354" t="s">
        <v>90</v>
      </c>
      <c r="R15" s="1367"/>
      <c r="S15" s="1354"/>
      <c r="T15" s="1369"/>
    </row>
    <row r="16" spans="1:20" ht="3" customHeight="1">
      <c r="A16" s="1369"/>
      <c r="B16" s="1367"/>
      <c r="C16" s="1354"/>
      <c r="D16" s="1367"/>
      <c r="E16" s="1354"/>
      <c r="F16" s="1367"/>
      <c r="G16" s="1354"/>
      <c r="H16" s="1367"/>
      <c r="I16" s="1354"/>
      <c r="J16" s="1367"/>
      <c r="K16" s="1354"/>
      <c r="L16" s="1367"/>
      <c r="M16" s="1354"/>
      <c r="N16" s="1367"/>
      <c r="O16" s="1354"/>
      <c r="P16" s="1367"/>
      <c r="Q16" s="1354"/>
      <c r="R16" s="1367"/>
      <c r="S16" s="1354"/>
      <c r="T16" s="1369"/>
    </row>
    <row r="17" spans="1:20" ht="3" customHeight="1">
      <c r="A17" s="1369"/>
      <c r="B17" s="1367"/>
      <c r="C17" s="1354" t="s">
        <v>91</v>
      </c>
      <c r="D17" s="1367"/>
      <c r="E17" s="1354"/>
      <c r="F17" s="1367"/>
      <c r="G17" s="1354" t="s">
        <v>734</v>
      </c>
      <c r="H17" s="1367"/>
      <c r="I17" s="1354" t="s">
        <v>91</v>
      </c>
      <c r="J17" s="1367"/>
      <c r="K17" s="1354"/>
      <c r="L17" s="1367"/>
      <c r="M17" s="1354" t="s">
        <v>734</v>
      </c>
      <c r="N17" s="1367"/>
      <c r="O17" s="1354" t="s">
        <v>91</v>
      </c>
      <c r="P17" s="1367"/>
      <c r="Q17" s="1354"/>
      <c r="R17" s="1367"/>
      <c r="S17" s="1354" t="s">
        <v>734</v>
      </c>
      <c r="T17" s="1369"/>
    </row>
    <row r="18" spans="1:20" ht="3" customHeight="1">
      <c r="A18" s="1369"/>
      <c r="B18" s="1367"/>
      <c r="C18" s="1354"/>
      <c r="D18" s="1367"/>
      <c r="E18" s="1354"/>
      <c r="F18" s="1367"/>
      <c r="G18" s="1354"/>
      <c r="H18" s="1367"/>
      <c r="I18" s="1354"/>
      <c r="J18" s="1367"/>
      <c r="K18" s="1354"/>
      <c r="L18" s="1367"/>
      <c r="M18" s="1354"/>
      <c r="N18" s="1367"/>
      <c r="O18" s="1354"/>
      <c r="P18" s="1367"/>
      <c r="Q18" s="1354"/>
      <c r="R18" s="1367"/>
      <c r="S18" s="1354"/>
      <c r="T18" s="1369"/>
    </row>
    <row r="19" spans="1:20" ht="3" customHeight="1">
      <c r="A19" s="1369"/>
      <c r="B19" s="1367"/>
      <c r="C19" s="1354"/>
      <c r="D19" s="1367"/>
      <c r="E19" s="1354" t="s">
        <v>92</v>
      </c>
      <c r="F19" s="1367"/>
      <c r="G19" s="1354"/>
      <c r="H19" s="1367"/>
      <c r="I19" s="1354"/>
      <c r="J19" s="1367"/>
      <c r="K19" s="1354" t="s">
        <v>92</v>
      </c>
      <c r="L19" s="1367"/>
      <c r="M19" s="1354"/>
      <c r="N19" s="1367"/>
      <c r="O19" s="1354"/>
      <c r="P19" s="1367"/>
      <c r="Q19" s="1354" t="s">
        <v>92</v>
      </c>
      <c r="R19" s="1367"/>
      <c r="S19" s="1354"/>
      <c r="T19" s="1369"/>
    </row>
    <row r="20" spans="1:20" ht="3" customHeight="1">
      <c r="A20" s="1369"/>
      <c r="B20" s="1367"/>
      <c r="C20" s="1354"/>
      <c r="D20" s="1367"/>
      <c r="E20" s="1354"/>
      <c r="F20" s="1367"/>
      <c r="G20" s="1354"/>
      <c r="H20" s="1367"/>
      <c r="I20" s="1354"/>
      <c r="J20" s="1367"/>
      <c r="K20" s="1354"/>
      <c r="L20" s="1367"/>
      <c r="M20" s="1354"/>
      <c r="N20" s="1367"/>
      <c r="O20" s="1354"/>
      <c r="P20" s="1367"/>
      <c r="Q20" s="1354"/>
      <c r="R20" s="1367"/>
      <c r="S20" s="1354"/>
      <c r="T20" s="1369"/>
    </row>
    <row r="21" spans="1:20" ht="3" customHeight="1">
      <c r="A21" s="1369"/>
      <c r="B21" s="1367"/>
      <c r="C21" s="1354" t="s">
        <v>93</v>
      </c>
      <c r="D21" s="1367"/>
      <c r="E21" s="1354"/>
      <c r="F21" s="1367"/>
      <c r="G21" s="1354" t="s">
        <v>705</v>
      </c>
      <c r="H21" s="1367"/>
      <c r="I21" s="1354" t="s">
        <v>93</v>
      </c>
      <c r="J21" s="1367"/>
      <c r="K21" s="1354"/>
      <c r="L21" s="1367"/>
      <c r="M21" s="1354" t="s">
        <v>705</v>
      </c>
      <c r="N21" s="1367"/>
      <c r="O21" s="1354" t="s">
        <v>93</v>
      </c>
      <c r="P21" s="1367"/>
      <c r="Q21" s="1354"/>
      <c r="R21" s="1367"/>
      <c r="S21" s="1354" t="s">
        <v>705</v>
      </c>
      <c r="T21" s="1369"/>
    </row>
    <row r="22" spans="1:20" ht="3" customHeight="1">
      <c r="A22" s="1369"/>
      <c r="B22" s="1367"/>
      <c r="C22" s="1354"/>
      <c r="D22" s="1367"/>
      <c r="E22" s="1354"/>
      <c r="F22" s="1367"/>
      <c r="G22" s="1354"/>
      <c r="H22" s="1367"/>
      <c r="I22" s="1354"/>
      <c r="J22" s="1367"/>
      <c r="K22" s="1354"/>
      <c r="L22" s="1367"/>
      <c r="M22" s="1354"/>
      <c r="N22" s="1367"/>
      <c r="O22" s="1354"/>
      <c r="P22" s="1367"/>
      <c r="Q22" s="1354"/>
      <c r="R22" s="1367"/>
      <c r="S22" s="1354"/>
      <c r="T22" s="1369"/>
    </row>
    <row r="23" spans="1:20" ht="3" customHeight="1">
      <c r="A23" s="1369"/>
      <c r="B23" s="1367"/>
      <c r="C23" s="1354"/>
      <c r="D23" s="1367"/>
      <c r="E23" s="1354" t="s">
        <v>93</v>
      </c>
      <c r="F23" s="1367"/>
      <c r="G23" s="1354"/>
      <c r="H23" s="1367"/>
      <c r="I23" s="1354"/>
      <c r="J23" s="1367"/>
      <c r="K23" s="1354" t="s">
        <v>93</v>
      </c>
      <c r="L23" s="1367"/>
      <c r="M23" s="1354"/>
      <c r="N23" s="1367"/>
      <c r="O23" s="1354"/>
      <c r="P23" s="1367"/>
      <c r="Q23" s="1354" t="s">
        <v>93</v>
      </c>
      <c r="R23" s="1367"/>
      <c r="S23" s="1354"/>
      <c r="T23" s="1369"/>
    </row>
    <row r="24" spans="1:20" ht="3" customHeight="1">
      <c r="A24" s="1369"/>
      <c r="B24" s="1367"/>
      <c r="C24" s="1354"/>
      <c r="D24" s="1367"/>
      <c r="E24" s="1354"/>
      <c r="F24" s="1367"/>
      <c r="G24" s="1354"/>
      <c r="H24" s="1367"/>
      <c r="I24" s="1354"/>
      <c r="J24" s="1367"/>
      <c r="K24" s="1354"/>
      <c r="L24" s="1367"/>
      <c r="M24" s="1354"/>
      <c r="N24" s="1367"/>
      <c r="O24" s="1354"/>
      <c r="P24" s="1367"/>
      <c r="Q24" s="1354"/>
      <c r="R24" s="1367"/>
      <c r="S24" s="1354"/>
      <c r="T24" s="1369"/>
    </row>
    <row r="25" spans="1:20" ht="3" customHeight="1">
      <c r="A25" s="1369"/>
      <c r="B25" s="1367"/>
      <c r="C25" s="1354"/>
      <c r="D25" s="1367"/>
      <c r="E25" s="1354"/>
      <c r="F25" s="1367"/>
      <c r="G25" s="1354"/>
      <c r="H25" s="1367"/>
      <c r="I25" s="1354"/>
      <c r="J25" s="1367"/>
      <c r="K25" s="1354"/>
      <c r="L25" s="1367"/>
      <c r="M25" s="1354"/>
      <c r="N25" s="1367"/>
      <c r="O25" s="1354"/>
      <c r="P25" s="1367"/>
      <c r="Q25" s="1354"/>
      <c r="R25" s="1367"/>
      <c r="S25" s="1354"/>
      <c r="T25" s="1369"/>
    </row>
    <row r="26" spans="1:20" ht="3" customHeight="1">
      <c r="A26" s="1369"/>
      <c r="B26" s="1367"/>
      <c r="C26" s="1354"/>
      <c r="D26" s="1367"/>
      <c r="E26" s="1354"/>
      <c r="F26" s="1367"/>
      <c r="G26" s="1354"/>
      <c r="H26" s="1367"/>
      <c r="I26" s="1354"/>
      <c r="J26" s="1367"/>
      <c r="K26" s="1354"/>
      <c r="L26" s="1367"/>
      <c r="M26" s="1354"/>
      <c r="N26" s="1367"/>
      <c r="O26" s="1354"/>
      <c r="P26" s="1367"/>
      <c r="Q26" s="1354"/>
      <c r="R26" s="1367"/>
      <c r="S26" s="1354"/>
      <c r="T26" s="1369"/>
    </row>
    <row r="27" spans="1:20" ht="3" customHeight="1">
      <c r="A27" s="1369"/>
      <c r="B27" s="1367"/>
      <c r="C27" s="1355"/>
      <c r="D27" s="1368"/>
      <c r="E27" s="1355"/>
      <c r="F27" s="1368"/>
      <c r="G27" s="1355"/>
      <c r="H27" s="1368"/>
      <c r="I27" s="1355"/>
      <c r="J27" s="1368"/>
      <c r="K27" s="1355"/>
      <c r="L27" s="1368"/>
      <c r="M27" s="1355"/>
      <c r="N27" s="1368"/>
      <c r="O27" s="1355"/>
      <c r="P27" s="1368"/>
      <c r="Q27" s="1355"/>
      <c r="R27" s="1368"/>
      <c r="S27" s="1355"/>
      <c r="T27" s="1370"/>
    </row>
    <row r="28" spans="1:20" ht="3" customHeight="1">
      <c r="A28" s="1369"/>
      <c r="B28" s="1367"/>
      <c r="C28" s="1361" t="s">
        <v>94</v>
      </c>
      <c r="D28" s="1264"/>
      <c r="E28" s="1264"/>
      <c r="F28" s="1264"/>
      <c r="G28" s="1264"/>
      <c r="H28" s="1265"/>
      <c r="I28" s="1361" t="s">
        <v>95</v>
      </c>
      <c r="J28" s="1264"/>
      <c r="K28" s="1264"/>
      <c r="L28" s="1264"/>
      <c r="M28" s="1264"/>
      <c r="N28" s="1264"/>
      <c r="O28" s="1264"/>
      <c r="P28" s="1264"/>
      <c r="Q28" s="1264"/>
      <c r="R28" s="1264"/>
      <c r="S28" s="1264"/>
      <c r="T28" s="1264"/>
    </row>
    <row r="29" spans="1:20" ht="3" customHeight="1">
      <c r="A29" s="1369"/>
      <c r="B29" s="1367"/>
      <c r="C29" s="1362"/>
      <c r="D29" s="1266"/>
      <c r="E29" s="1266"/>
      <c r="F29" s="1266"/>
      <c r="G29" s="1266"/>
      <c r="H29" s="1267"/>
      <c r="I29" s="1362"/>
      <c r="J29" s="1266"/>
      <c r="K29" s="1266"/>
      <c r="L29" s="1266"/>
      <c r="M29" s="1266"/>
      <c r="N29" s="1266"/>
      <c r="O29" s="1266"/>
      <c r="P29" s="1266"/>
      <c r="Q29" s="1266"/>
      <c r="R29" s="1266"/>
      <c r="S29" s="1266"/>
      <c r="T29" s="1266"/>
    </row>
    <row r="30" spans="1:20" ht="3" customHeight="1">
      <c r="A30" s="1369"/>
      <c r="B30" s="1367"/>
      <c r="C30" s="1362"/>
      <c r="D30" s="1266"/>
      <c r="E30" s="1266"/>
      <c r="F30" s="1266"/>
      <c r="G30" s="1266"/>
      <c r="H30" s="1267"/>
      <c r="I30" s="1362"/>
      <c r="J30" s="1266"/>
      <c r="K30" s="1266"/>
      <c r="L30" s="1266"/>
      <c r="M30" s="1266"/>
      <c r="N30" s="1266"/>
      <c r="O30" s="1266"/>
      <c r="P30" s="1266"/>
      <c r="Q30" s="1266"/>
      <c r="R30" s="1266"/>
      <c r="S30" s="1266"/>
      <c r="T30" s="1266"/>
    </row>
    <row r="31" spans="1:20" ht="3" customHeight="1">
      <c r="A31" s="1370"/>
      <c r="B31" s="1368"/>
      <c r="C31" s="1363"/>
      <c r="D31" s="1268"/>
      <c r="E31" s="1268"/>
      <c r="F31" s="1268"/>
      <c r="G31" s="1268"/>
      <c r="H31" s="1269"/>
      <c r="I31" s="1363"/>
      <c r="J31" s="1268"/>
      <c r="K31" s="1268"/>
      <c r="L31" s="1268"/>
      <c r="M31" s="1268"/>
      <c r="N31" s="1268"/>
      <c r="O31" s="1268"/>
      <c r="P31" s="1268"/>
      <c r="Q31" s="1268"/>
      <c r="R31" s="1268"/>
      <c r="S31" s="1268"/>
      <c r="T31" s="1268"/>
    </row>
    <row r="32" spans="1:20" ht="12" customHeight="1">
      <c r="A32" s="1687"/>
      <c r="B32" s="1687"/>
      <c r="C32" s="1687"/>
      <c r="D32" s="1687"/>
      <c r="E32" s="1687"/>
      <c r="F32" s="1687"/>
      <c r="G32" s="1687"/>
      <c r="H32" s="1687"/>
      <c r="I32" s="1687"/>
      <c r="J32" s="1687"/>
      <c r="K32" s="1687"/>
      <c r="L32" s="1687"/>
      <c r="M32" s="1687"/>
      <c r="N32" s="1687"/>
      <c r="O32" s="1687"/>
      <c r="P32" s="1687"/>
      <c r="Q32" s="1687"/>
      <c r="R32" s="1687"/>
      <c r="S32" s="1687"/>
      <c r="T32" s="1687"/>
    </row>
    <row r="33" spans="1:20" s="316" customFormat="1" ht="12" customHeight="1">
      <c r="A33" s="1688" t="s">
        <v>335</v>
      </c>
      <c r="B33" s="1688"/>
      <c r="C33" s="1688"/>
      <c r="D33" s="1688"/>
      <c r="E33" s="1688"/>
      <c r="F33" s="1688"/>
      <c r="G33" s="1688"/>
      <c r="H33" s="1688"/>
      <c r="I33" s="1688"/>
      <c r="J33" s="1688"/>
      <c r="K33" s="1688"/>
      <c r="L33" s="1688"/>
      <c r="M33" s="1688"/>
      <c r="N33" s="1688"/>
      <c r="O33" s="1688"/>
      <c r="P33" s="1688"/>
      <c r="Q33" s="1688"/>
      <c r="R33" s="1688"/>
      <c r="S33" s="1688"/>
      <c r="T33" s="1688"/>
    </row>
    <row r="34" spans="1:20" s="316" customFormat="1" ht="12" customHeight="1">
      <c r="A34" s="94"/>
      <c r="B34" s="95"/>
      <c r="C34" s="1682"/>
      <c r="D34" s="1682"/>
      <c r="E34" s="1682"/>
      <c r="F34" s="1682"/>
      <c r="G34" s="1682"/>
      <c r="H34" s="1682"/>
      <c r="I34" s="1683"/>
      <c r="J34" s="1683"/>
      <c r="K34" s="1683"/>
      <c r="L34" s="1683"/>
      <c r="M34" s="1683"/>
      <c r="N34" s="1683"/>
      <c r="O34" s="1681"/>
      <c r="P34" s="1681"/>
      <c r="Q34" s="1681"/>
      <c r="R34" s="1681"/>
      <c r="S34" s="1681"/>
      <c r="T34" s="1681"/>
    </row>
    <row r="35" spans="1:20" s="532" customFormat="1" ht="12" customHeight="1">
      <c r="A35" s="94">
        <v>2019</v>
      </c>
      <c r="B35" s="95" t="s">
        <v>98</v>
      </c>
      <c r="C35" s="1682">
        <v>38.9</v>
      </c>
      <c r="D35" s="1682"/>
      <c r="E35" s="1682">
        <v>38.5</v>
      </c>
      <c r="F35" s="1682"/>
      <c r="G35" s="1682">
        <v>40.200000000000003</v>
      </c>
      <c r="H35" s="1682"/>
      <c r="I35" s="1683">
        <v>25.93</v>
      </c>
      <c r="J35" s="1683"/>
      <c r="K35" s="1683">
        <v>27.19</v>
      </c>
      <c r="L35" s="1683"/>
      <c r="M35" s="1683">
        <v>20.96</v>
      </c>
      <c r="N35" s="1683"/>
      <c r="O35" s="1681">
        <v>4377</v>
      </c>
      <c r="P35" s="1681"/>
      <c r="Q35" s="1681">
        <v>4544</v>
      </c>
      <c r="R35" s="1681"/>
      <c r="S35" s="1681">
        <v>3663</v>
      </c>
      <c r="T35" s="1681"/>
    </row>
    <row r="36" spans="1:20" s="574" customFormat="1" ht="12" customHeight="1">
      <c r="A36" s="94"/>
      <c r="B36" s="95" t="s">
        <v>99</v>
      </c>
      <c r="C36" s="1682">
        <v>38.700000000000003</v>
      </c>
      <c r="D36" s="1682"/>
      <c r="E36" s="1682">
        <v>38.4</v>
      </c>
      <c r="F36" s="1682"/>
      <c r="G36" s="1682">
        <v>39.700000000000003</v>
      </c>
      <c r="H36" s="1682"/>
      <c r="I36" s="1683">
        <v>28.86</v>
      </c>
      <c r="J36" s="1683"/>
      <c r="K36" s="1683">
        <v>30.09</v>
      </c>
      <c r="L36" s="1683"/>
      <c r="M36" s="1683">
        <v>23.04</v>
      </c>
      <c r="N36" s="1683"/>
      <c r="O36" s="1681">
        <v>4851</v>
      </c>
      <c r="P36" s="1681"/>
      <c r="Q36" s="1681">
        <v>5015</v>
      </c>
      <c r="R36" s="1681"/>
      <c r="S36" s="1681">
        <v>3979</v>
      </c>
      <c r="T36" s="1681"/>
    </row>
    <row r="37" spans="1:20" s="635" customFormat="1" ht="12" customHeight="1">
      <c r="A37" s="94"/>
      <c r="B37" s="95"/>
      <c r="C37" s="632"/>
      <c r="D37" s="632"/>
      <c r="E37" s="632"/>
      <c r="F37" s="632"/>
      <c r="G37" s="632"/>
      <c r="H37" s="632"/>
      <c r="I37" s="633"/>
      <c r="J37" s="633"/>
      <c r="K37" s="633"/>
      <c r="L37" s="633"/>
      <c r="M37" s="633"/>
      <c r="N37" s="633"/>
      <c r="O37" s="634"/>
      <c r="P37" s="634"/>
      <c r="Q37" s="634"/>
      <c r="R37" s="634"/>
      <c r="S37" s="634"/>
      <c r="T37" s="634"/>
    </row>
    <row r="38" spans="1:20" s="635" customFormat="1" ht="12" customHeight="1">
      <c r="A38" s="94">
        <v>2020</v>
      </c>
      <c r="B38" s="95" t="s">
        <v>96</v>
      </c>
      <c r="C38" s="1682">
        <v>38.1</v>
      </c>
      <c r="D38" s="1682"/>
      <c r="E38" s="1682">
        <v>38</v>
      </c>
      <c r="F38" s="1682"/>
      <c r="G38" s="1682">
        <v>37.9</v>
      </c>
      <c r="H38" s="1682"/>
      <c r="I38" s="1683">
        <v>25.91</v>
      </c>
      <c r="J38" s="1683"/>
      <c r="K38" s="1683">
        <v>27.06</v>
      </c>
      <c r="L38" s="1683"/>
      <c r="M38" s="1683">
        <v>21.12</v>
      </c>
      <c r="N38" s="1683"/>
      <c r="O38" s="1681">
        <v>4286</v>
      </c>
      <c r="P38" s="1681"/>
      <c r="Q38" s="1681">
        <v>4472</v>
      </c>
      <c r="R38" s="1681"/>
      <c r="S38" s="1681">
        <v>3475</v>
      </c>
      <c r="T38" s="1681"/>
    </row>
    <row r="39" spans="1:20" s="654" customFormat="1" ht="12" customHeight="1">
      <c r="A39" s="94"/>
      <c r="B39" s="95" t="s">
        <v>97</v>
      </c>
      <c r="C39" s="1682">
        <v>35.799999999999997</v>
      </c>
      <c r="D39" s="1682"/>
      <c r="E39" s="1682">
        <v>34.6</v>
      </c>
      <c r="F39" s="1682"/>
      <c r="G39" s="1682">
        <v>39.200000000000003</v>
      </c>
      <c r="H39" s="1682"/>
      <c r="I39" s="1683">
        <v>28.67</v>
      </c>
      <c r="J39" s="1683"/>
      <c r="K39" s="1683">
        <v>30.63</v>
      </c>
      <c r="L39" s="1683"/>
      <c r="M39" s="1683">
        <v>21.84</v>
      </c>
      <c r="N39" s="1683"/>
      <c r="O39" s="1681">
        <v>4454</v>
      </c>
      <c r="P39" s="1681"/>
      <c r="Q39" s="1681">
        <v>4608</v>
      </c>
      <c r="R39" s="1681"/>
      <c r="S39" s="1681">
        <v>3718</v>
      </c>
      <c r="T39" s="1681"/>
    </row>
    <row r="40" spans="1:20" s="675" customFormat="1" ht="12" customHeight="1">
      <c r="A40" s="94"/>
      <c r="B40" s="95" t="s">
        <v>98</v>
      </c>
      <c r="C40" s="1682">
        <v>37.4</v>
      </c>
      <c r="D40" s="1682"/>
      <c r="E40" s="1682">
        <v>36.5</v>
      </c>
      <c r="F40" s="1682"/>
      <c r="G40" s="1682">
        <v>39.9</v>
      </c>
      <c r="H40" s="1682"/>
      <c r="I40" s="1683">
        <v>26.13</v>
      </c>
      <c r="J40" s="1683"/>
      <c r="K40" s="1683">
        <v>27.44</v>
      </c>
      <c r="L40" s="1683"/>
      <c r="M40" s="1683">
        <v>21.52</v>
      </c>
      <c r="N40" s="1683"/>
      <c r="O40" s="1681">
        <v>4240</v>
      </c>
      <c r="P40" s="1681"/>
      <c r="Q40" s="1681">
        <v>4357</v>
      </c>
      <c r="R40" s="1681"/>
      <c r="S40" s="1681">
        <v>3727</v>
      </c>
      <c r="T40" s="1681"/>
    </row>
    <row r="41" spans="1:20" s="777" customFormat="1" ht="12" customHeight="1">
      <c r="A41" s="94"/>
      <c r="B41" s="95" t="s">
        <v>99</v>
      </c>
      <c r="C41" s="1682">
        <v>37.700000000000003</v>
      </c>
      <c r="D41" s="1682"/>
      <c r="E41" s="1682">
        <v>37.200000000000003</v>
      </c>
      <c r="F41" s="1682"/>
      <c r="G41" s="1682">
        <v>39.299999999999997</v>
      </c>
      <c r="H41" s="1682"/>
      <c r="I41" s="1683">
        <v>29.31</v>
      </c>
      <c r="J41" s="1683"/>
      <c r="K41" s="1683">
        <v>30.68</v>
      </c>
      <c r="L41" s="1683"/>
      <c r="M41" s="1683">
        <v>23.53</v>
      </c>
      <c r="N41" s="1683"/>
      <c r="O41" s="1681">
        <v>4806</v>
      </c>
      <c r="P41" s="1681"/>
      <c r="Q41" s="1681">
        <v>4959</v>
      </c>
      <c r="R41" s="1681"/>
      <c r="S41" s="1681">
        <v>4020</v>
      </c>
      <c r="T41" s="1681"/>
    </row>
    <row r="42" spans="1:20" s="844" customFormat="1" ht="12" customHeight="1">
      <c r="A42" s="94"/>
      <c r="B42" s="95"/>
      <c r="C42" s="839"/>
      <c r="D42" s="839"/>
      <c r="E42" s="839"/>
      <c r="F42" s="839"/>
      <c r="G42" s="839"/>
      <c r="H42" s="839"/>
      <c r="I42" s="840"/>
      <c r="J42" s="840"/>
      <c r="K42" s="840"/>
      <c r="L42" s="840"/>
      <c r="M42" s="840"/>
      <c r="N42" s="840"/>
      <c r="O42" s="838"/>
      <c r="P42" s="838"/>
      <c r="Q42" s="838"/>
      <c r="R42" s="838"/>
      <c r="S42" s="838"/>
      <c r="T42" s="838"/>
    </row>
    <row r="43" spans="1:20" s="844" customFormat="1" ht="12" customHeight="1">
      <c r="A43" s="94">
        <v>2021</v>
      </c>
      <c r="B43" s="95" t="s">
        <v>96</v>
      </c>
      <c r="C43" s="1682">
        <v>37.1</v>
      </c>
      <c r="D43" s="1682"/>
      <c r="E43" s="1682">
        <v>37.1</v>
      </c>
      <c r="F43" s="1682"/>
      <c r="G43" s="1682">
        <v>36.6</v>
      </c>
      <c r="H43" s="1682"/>
      <c r="I43" s="1683">
        <v>26.47</v>
      </c>
      <c r="J43" s="1683"/>
      <c r="K43" s="1683">
        <v>27.63</v>
      </c>
      <c r="L43" s="1683"/>
      <c r="M43" s="1683">
        <v>22</v>
      </c>
      <c r="N43" s="1683"/>
      <c r="O43" s="1681">
        <v>4270</v>
      </c>
      <c r="P43" s="1681"/>
      <c r="Q43" s="1681">
        <v>4452</v>
      </c>
      <c r="R43" s="1681"/>
      <c r="S43" s="1681">
        <v>3501</v>
      </c>
      <c r="T43" s="1681"/>
    </row>
    <row r="44" spans="1:20" s="914" customFormat="1" ht="12" customHeight="1">
      <c r="A44" s="94"/>
      <c r="B44" s="95" t="s">
        <v>97</v>
      </c>
      <c r="C44" s="1682">
        <v>38</v>
      </c>
      <c r="D44" s="1682"/>
      <c r="E44" s="1682">
        <v>37.6</v>
      </c>
      <c r="F44" s="1682"/>
      <c r="G44" s="1682">
        <v>39.4</v>
      </c>
      <c r="H44" s="1682"/>
      <c r="I44" s="1683">
        <v>28.74</v>
      </c>
      <c r="J44" s="1683"/>
      <c r="K44" s="1683">
        <v>30.4</v>
      </c>
      <c r="L44" s="1683"/>
      <c r="M44" s="1683">
        <v>22.54</v>
      </c>
      <c r="N44" s="1683"/>
      <c r="O44" s="1681">
        <v>4750</v>
      </c>
      <c r="P44" s="1681"/>
      <c r="Q44" s="1681">
        <v>4964</v>
      </c>
      <c r="R44" s="1681"/>
      <c r="S44" s="1681">
        <v>3860</v>
      </c>
      <c r="T44" s="1681"/>
    </row>
    <row r="45" spans="1:20" s="1090" customFormat="1" ht="12" customHeight="1">
      <c r="A45" s="94"/>
      <c r="B45" s="95" t="s">
        <v>98</v>
      </c>
      <c r="C45" s="1682">
        <v>38.4</v>
      </c>
      <c r="D45" s="1682"/>
      <c r="E45" s="1682">
        <v>37.9</v>
      </c>
      <c r="F45" s="1682"/>
      <c r="G45" s="1682">
        <v>40</v>
      </c>
      <c r="H45" s="1682"/>
      <c r="I45" s="1683">
        <v>26.53</v>
      </c>
      <c r="J45" s="1683"/>
      <c r="K45" s="1683">
        <v>27.68</v>
      </c>
      <c r="L45" s="1683"/>
      <c r="M45" s="1683">
        <v>22.53</v>
      </c>
      <c r="N45" s="1683"/>
      <c r="O45" s="1681">
        <v>4426</v>
      </c>
      <c r="P45" s="1681"/>
      <c r="Q45" s="1681">
        <v>4555</v>
      </c>
      <c r="R45" s="1681"/>
      <c r="S45" s="1681">
        <v>3913</v>
      </c>
      <c r="T45" s="1681"/>
    </row>
    <row r="46" spans="1:20" s="316" customFormat="1" ht="12" customHeight="1">
      <c r="A46" s="94"/>
      <c r="B46" s="95"/>
      <c r="C46" s="1682"/>
      <c r="D46" s="1682"/>
      <c r="E46" s="1682"/>
      <c r="F46" s="1682"/>
      <c r="G46" s="1682"/>
      <c r="H46" s="1682"/>
      <c r="I46" s="1683"/>
      <c r="J46" s="1683"/>
      <c r="K46" s="1683"/>
      <c r="L46" s="1683"/>
      <c r="M46" s="1683"/>
      <c r="N46" s="1683"/>
      <c r="O46" s="1681"/>
      <c r="P46" s="1681"/>
      <c r="Q46" s="1681"/>
      <c r="R46" s="1681"/>
      <c r="S46" s="1681"/>
      <c r="T46" s="1681"/>
    </row>
    <row r="47" spans="1:20" s="316" customFormat="1" ht="12" customHeight="1">
      <c r="A47" s="1688" t="s">
        <v>864</v>
      </c>
      <c r="B47" s="1688"/>
      <c r="C47" s="1688"/>
      <c r="D47" s="1688"/>
      <c r="E47" s="1688"/>
      <c r="F47" s="1688"/>
      <c r="G47" s="1688"/>
      <c r="H47" s="1688"/>
      <c r="I47" s="1688"/>
      <c r="J47" s="1688"/>
      <c r="K47" s="1688"/>
      <c r="L47" s="1688"/>
      <c r="M47" s="1688"/>
      <c r="N47" s="1688"/>
      <c r="O47" s="1688"/>
      <c r="P47" s="1688"/>
      <c r="Q47" s="1688"/>
      <c r="R47" s="1688"/>
      <c r="S47" s="1688"/>
      <c r="T47" s="1688"/>
    </row>
    <row r="48" spans="1:20" s="316" customFormat="1" ht="12" customHeight="1">
      <c r="A48" s="94"/>
      <c r="B48" s="95"/>
      <c r="C48" s="1682"/>
      <c r="D48" s="1682"/>
      <c r="E48" s="1682"/>
      <c r="F48" s="1682"/>
      <c r="G48" s="1682"/>
      <c r="H48" s="1682"/>
      <c r="I48" s="1683"/>
      <c r="J48" s="1683"/>
      <c r="K48" s="1683"/>
      <c r="L48" s="1683"/>
      <c r="M48" s="1683"/>
      <c r="N48" s="1683"/>
      <c r="O48" s="1681"/>
      <c r="P48" s="1681"/>
      <c r="Q48" s="1681"/>
      <c r="R48" s="1681"/>
      <c r="S48" s="1681"/>
      <c r="T48" s="1681"/>
    </row>
    <row r="49" spans="1:20" s="532" customFormat="1" ht="12" customHeight="1">
      <c r="A49" s="94">
        <v>2019</v>
      </c>
      <c r="B49" s="95" t="s">
        <v>98</v>
      </c>
      <c r="C49" s="1682">
        <v>38.700000000000003</v>
      </c>
      <c r="D49" s="1682"/>
      <c r="E49" s="1682">
        <v>38.299999999999997</v>
      </c>
      <c r="F49" s="1682"/>
      <c r="G49" s="1682">
        <v>40.200000000000003</v>
      </c>
      <c r="H49" s="1682"/>
      <c r="I49" s="1683">
        <v>27.1</v>
      </c>
      <c r="J49" s="1683"/>
      <c r="K49" s="1683">
        <v>28.37</v>
      </c>
      <c r="L49" s="1683"/>
      <c r="M49" s="1683">
        <v>21.73</v>
      </c>
      <c r="N49" s="1683"/>
      <c r="O49" s="1681">
        <v>4559</v>
      </c>
      <c r="P49" s="1681"/>
      <c r="Q49" s="1681">
        <v>4723</v>
      </c>
      <c r="R49" s="1681"/>
      <c r="S49" s="1681">
        <v>3795</v>
      </c>
      <c r="T49" s="1681"/>
    </row>
    <row r="50" spans="1:20" s="574" customFormat="1" ht="12" customHeight="1">
      <c r="A50" s="94"/>
      <c r="B50" s="95" t="s">
        <v>99</v>
      </c>
      <c r="C50" s="1682">
        <v>38.5</v>
      </c>
      <c r="D50" s="1682"/>
      <c r="E50" s="1682">
        <v>38.200000000000003</v>
      </c>
      <c r="F50" s="1682"/>
      <c r="G50" s="1682">
        <v>39.700000000000003</v>
      </c>
      <c r="H50" s="1682"/>
      <c r="I50" s="1683">
        <v>30.18</v>
      </c>
      <c r="J50" s="1683"/>
      <c r="K50" s="1683">
        <v>31.39</v>
      </c>
      <c r="L50" s="1683"/>
      <c r="M50" s="1683">
        <v>23.99</v>
      </c>
      <c r="N50" s="1683"/>
      <c r="O50" s="1681">
        <v>5053</v>
      </c>
      <c r="P50" s="1681"/>
      <c r="Q50" s="1681">
        <v>5211</v>
      </c>
      <c r="R50" s="1681"/>
      <c r="S50" s="1681">
        <v>4143</v>
      </c>
      <c r="T50" s="1681"/>
    </row>
    <row r="51" spans="1:20" s="635" customFormat="1" ht="12" customHeight="1">
      <c r="A51" s="94"/>
      <c r="B51" s="95"/>
      <c r="C51" s="632"/>
      <c r="D51" s="632"/>
      <c r="E51" s="632"/>
      <c r="F51" s="632"/>
      <c r="G51" s="632"/>
      <c r="H51" s="632"/>
      <c r="I51" s="633"/>
      <c r="J51" s="633"/>
      <c r="K51" s="633"/>
      <c r="L51" s="633"/>
      <c r="M51" s="633"/>
      <c r="N51" s="633"/>
      <c r="O51" s="634"/>
      <c r="P51" s="634"/>
      <c r="Q51" s="634"/>
      <c r="R51" s="634"/>
      <c r="S51" s="634"/>
      <c r="T51" s="634"/>
    </row>
    <row r="52" spans="1:20" s="635" customFormat="1" ht="12" customHeight="1">
      <c r="A52" s="94">
        <v>2020</v>
      </c>
      <c r="B52" s="95" t="s">
        <v>96</v>
      </c>
      <c r="C52" s="1682">
        <v>38</v>
      </c>
      <c r="D52" s="1682"/>
      <c r="E52" s="1682">
        <v>37.9</v>
      </c>
      <c r="F52" s="1682"/>
      <c r="G52" s="1682">
        <v>38</v>
      </c>
      <c r="H52" s="1682"/>
      <c r="I52" s="1683">
        <v>27.04</v>
      </c>
      <c r="J52" s="1683"/>
      <c r="K52" s="1683">
        <v>28.22</v>
      </c>
      <c r="L52" s="1683"/>
      <c r="M52" s="1683">
        <v>21.84</v>
      </c>
      <c r="N52" s="1683"/>
      <c r="O52" s="1681">
        <v>4461</v>
      </c>
      <c r="P52" s="1681"/>
      <c r="Q52" s="1681">
        <v>4644</v>
      </c>
      <c r="R52" s="1681"/>
      <c r="S52" s="1681">
        <v>3603</v>
      </c>
      <c r="T52" s="1681"/>
    </row>
    <row r="53" spans="1:20" s="654" customFormat="1" ht="12" customHeight="1">
      <c r="A53" s="94"/>
      <c r="B53" s="95" t="s">
        <v>97</v>
      </c>
      <c r="C53" s="1682">
        <v>35.6</v>
      </c>
      <c r="D53" s="1682"/>
      <c r="E53" s="1682">
        <v>34.5</v>
      </c>
      <c r="F53" s="1682"/>
      <c r="G53" s="1682">
        <v>39.200000000000003</v>
      </c>
      <c r="H53" s="1682"/>
      <c r="I53" s="1683">
        <v>30.07</v>
      </c>
      <c r="J53" s="1683"/>
      <c r="K53" s="1683">
        <v>32.08</v>
      </c>
      <c r="L53" s="1683"/>
      <c r="M53" s="1683">
        <v>22.62</v>
      </c>
      <c r="N53" s="1683"/>
      <c r="O53" s="1681">
        <v>4651</v>
      </c>
      <c r="P53" s="1681"/>
      <c r="Q53" s="1681">
        <v>4809</v>
      </c>
      <c r="R53" s="1681"/>
      <c r="S53" s="1681">
        <v>3848</v>
      </c>
      <c r="T53" s="1681"/>
    </row>
    <row r="54" spans="1:20" s="675" customFormat="1" ht="12" customHeight="1">
      <c r="A54" s="94"/>
      <c r="B54" s="95" t="s">
        <v>98</v>
      </c>
      <c r="C54" s="1682">
        <v>37.200000000000003</v>
      </c>
      <c r="D54" s="1682"/>
      <c r="E54" s="1682">
        <v>36.4</v>
      </c>
      <c r="F54" s="1682"/>
      <c r="G54" s="1682">
        <v>39.799999999999997</v>
      </c>
      <c r="H54" s="1682"/>
      <c r="I54" s="1683">
        <v>27.28</v>
      </c>
      <c r="J54" s="1683"/>
      <c r="K54" s="1683">
        <v>28.63</v>
      </c>
      <c r="L54" s="1683"/>
      <c r="M54" s="1683">
        <v>22.25</v>
      </c>
      <c r="N54" s="1683"/>
      <c r="O54" s="1681">
        <v>4406</v>
      </c>
      <c r="P54" s="1681"/>
      <c r="Q54" s="1681">
        <v>4525</v>
      </c>
      <c r="R54" s="1681"/>
      <c r="S54" s="1681">
        <v>3849</v>
      </c>
      <c r="T54" s="1681"/>
    </row>
    <row r="55" spans="1:20" s="777" customFormat="1" ht="12" customHeight="1">
      <c r="A55" s="94"/>
      <c r="B55" s="95" t="s">
        <v>99</v>
      </c>
      <c r="C55" s="1682">
        <v>37.6</v>
      </c>
      <c r="D55" s="1682"/>
      <c r="E55" s="1682">
        <v>37</v>
      </c>
      <c r="F55" s="1682"/>
      <c r="G55" s="1682">
        <v>39.299999999999997</v>
      </c>
      <c r="H55" s="1682"/>
      <c r="I55" s="1683">
        <v>30.64</v>
      </c>
      <c r="J55" s="1683"/>
      <c r="K55" s="1683">
        <v>32.04</v>
      </c>
      <c r="L55" s="1683"/>
      <c r="M55" s="1683">
        <v>24.42</v>
      </c>
      <c r="N55" s="1683"/>
      <c r="O55" s="1681">
        <v>5003</v>
      </c>
      <c r="P55" s="1681"/>
      <c r="Q55" s="1681">
        <v>5157</v>
      </c>
      <c r="R55" s="1681"/>
      <c r="S55" s="1681">
        <v>4170</v>
      </c>
      <c r="T55" s="1681"/>
    </row>
    <row r="56" spans="1:20" s="844" customFormat="1" ht="12" customHeight="1">
      <c r="A56" s="94"/>
      <c r="B56" s="95"/>
      <c r="C56" s="839"/>
      <c r="D56" s="839"/>
      <c r="E56" s="839"/>
      <c r="F56" s="839"/>
      <c r="G56" s="839"/>
      <c r="H56" s="839"/>
      <c r="I56" s="840"/>
      <c r="J56" s="840"/>
      <c r="K56" s="840"/>
      <c r="L56" s="840"/>
      <c r="M56" s="840"/>
      <c r="N56" s="840"/>
      <c r="O56" s="838"/>
      <c r="P56" s="838"/>
      <c r="Q56" s="838"/>
      <c r="R56" s="838"/>
      <c r="S56" s="838"/>
      <c r="T56" s="838"/>
    </row>
    <row r="57" spans="1:20" s="844" customFormat="1" ht="12" customHeight="1">
      <c r="A57" s="94">
        <v>2021</v>
      </c>
      <c r="B57" s="95" t="s">
        <v>96</v>
      </c>
      <c r="C57" s="1682">
        <v>37.1</v>
      </c>
      <c r="D57" s="1682"/>
      <c r="E57" s="1682">
        <v>36.9</v>
      </c>
      <c r="F57" s="1682"/>
      <c r="G57" s="1682">
        <v>36.799999999999997</v>
      </c>
      <c r="H57" s="1682"/>
      <c r="I57" s="1683">
        <v>27.61</v>
      </c>
      <c r="J57" s="1683"/>
      <c r="K57" s="1683">
        <v>28.8</v>
      </c>
      <c r="L57" s="1683"/>
      <c r="M57" s="1683">
        <v>22.72</v>
      </c>
      <c r="N57" s="1683"/>
      <c r="O57" s="1681">
        <v>4445</v>
      </c>
      <c r="P57" s="1681"/>
      <c r="Q57" s="1681">
        <v>4624</v>
      </c>
      <c r="R57" s="1681"/>
      <c r="S57" s="1681">
        <v>3637</v>
      </c>
      <c r="T57" s="1681"/>
    </row>
    <row r="58" spans="1:20" s="914" customFormat="1" ht="12" customHeight="1">
      <c r="A58" s="94"/>
      <c r="B58" s="95" t="s">
        <v>97</v>
      </c>
      <c r="C58" s="1682">
        <v>37.9</v>
      </c>
      <c r="D58" s="1682"/>
      <c r="E58" s="1682">
        <v>37.4</v>
      </c>
      <c r="F58" s="1682"/>
      <c r="G58" s="1682">
        <v>39.4</v>
      </c>
      <c r="H58" s="1682"/>
      <c r="I58" s="1683">
        <v>30.08</v>
      </c>
      <c r="J58" s="1683"/>
      <c r="K58" s="1683">
        <v>31.79</v>
      </c>
      <c r="L58" s="1683"/>
      <c r="M58" s="1683">
        <v>23.36</v>
      </c>
      <c r="N58" s="1683"/>
      <c r="O58" s="1681">
        <v>4954</v>
      </c>
      <c r="P58" s="1681"/>
      <c r="Q58" s="1681">
        <v>5170</v>
      </c>
      <c r="R58" s="1681"/>
      <c r="S58" s="1681">
        <v>3999</v>
      </c>
      <c r="T58" s="1681"/>
    </row>
    <row r="59" spans="1:20" s="1090" customFormat="1" ht="12" customHeight="1">
      <c r="A59" s="94"/>
      <c r="B59" s="95" t="s">
        <v>98</v>
      </c>
      <c r="C59" s="1682">
        <v>38.200000000000003</v>
      </c>
      <c r="D59" s="1682"/>
      <c r="E59" s="1682">
        <v>37.700000000000003</v>
      </c>
      <c r="F59" s="1682"/>
      <c r="G59" s="1682">
        <v>39.9</v>
      </c>
      <c r="H59" s="1682"/>
      <c r="I59" s="1683">
        <v>27.64</v>
      </c>
      <c r="J59" s="1683"/>
      <c r="K59" s="1683">
        <v>28.84</v>
      </c>
      <c r="L59" s="1683"/>
      <c r="M59" s="1683">
        <v>23.17</v>
      </c>
      <c r="N59" s="1683"/>
      <c r="O59" s="1681">
        <v>4592</v>
      </c>
      <c r="P59" s="1681"/>
      <c r="Q59" s="1681">
        <v>4728</v>
      </c>
      <c r="R59" s="1681"/>
      <c r="S59" s="1681">
        <v>4018</v>
      </c>
      <c r="T59" s="1681"/>
    </row>
    <row r="60" spans="1:20" s="316" customFormat="1" ht="12" customHeight="1">
      <c r="A60" s="94"/>
      <c r="B60" s="96"/>
      <c r="C60" s="1682"/>
      <c r="D60" s="1682"/>
      <c r="E60" s="1682"/>
      <c r="F60" s="1682"/>
      <c r="G60" s="1682"/>
      <c r="H60" s="1682"/>
      <c r="I60" s="1683"/>
      <c r="J60" s="1683"/>
      <c r="K60" s="1683"/>
      <c r="L60" s="1683"/>
      <c r="M60" s="1683"/>
      <c r="N60" s="1683"/>
      <c r="O60" s="1684"/>
      <c r="P60" s="1684"/>
      <c r="Q60" s="1684"/>
      <c r="R60" s="1684"/>
      <c r="S60" s="1684"/>
      <c r="T60" s="1684"/>
    </row>
    <row r="61" spans="1:20" s="316" customFormat="1" ht="12" customHeight="1">
      <c r="A61" s="1688" t="s">
        <v>865</v>
      </c>
      <c r="B61" s="1688"/>
      <c r="C61" s="1688"/>
      <c r="D61" s="1688"/>
      <c r="E61" s="1688"/>
      <c r="F61" s="1688"/>
      <c r="G61" s="1688"/>
      <c r="H61" s="1688"/>
      <c r="I61" s="1688"/>
      <c r="J61" s="1688"/>
      <c r="K61" s="1688"/>
      <c r="L61" s="1688"/>
      <c r="M61" s="1688"/>
      <c r="N61" s="1688"/>
      <c r="O61" s="1688"/>
      <c r="P61" s="1688"/>
      <c r="Q61" s="1688"/>
      <c r="R61" s="1688"/>
      <c r="S61" s="1688"/>
      <c r="T61" s="1688"/>
    </row>
    <row r="62" spans="1:20" s="316" customFormat="1" ht="12" customHeight="1">
      <c r="A62" s="94"/>
      <c r="B62" s="95"/>
      <c r="C62" s="1682"/>
      <c r="D62" s="1682"/>
      <c r="E62" s="1682"/>
      <c r="F62" s="1682"/>
      <c r="G62" s="1682"/>
      <c r="H62" s="1682"/>
      <c r="I62" s="1683"/>
      <c r="J62" s="1683"/>
      <c r="K62" s="1683"/>
      <c r="L62" s="1683"/>
      <c r="M62" s="1683"/>
      <c r="N62" s="1683"/>
      <c r="O62" s="1681"/>
      <c r="P62" s="1681"/>
      <c r="Q62" s="1681"/>
      <c r="R62" s="1681"/>
      <c r="S62" s="1681"/>
      <c r="T62" s="1681"/>
    </row>
    <row r="63" spans="1:20" s="532" customFormat="1" ht="12" customHeight="1">
      <c r="A63" s="94">
        <v>2019</v>
      </c>
      <c r="B63" s="95" t="s">
        <v>98</v>
      </c>
      <c r="C63" s="1682">
        <v>39.700000000000003</v>
      </c>
      <c r="D63" s="1682"/>
      <c r="E63" s="1682">
        <v>39.6</v>
      </c>
      <c r="F63" s="1682"/>
      <c r="G63" s="1682">
        <v>40.299999999999997</v>
      </c>
      <c r="H63" s="1682"/>
      <c r="I63" s="1683">
        <v>18.850000000000001</v>
      </c>
      <c r="J63" s="1683"/>
      <c r="K63" s="1683">
        <v>18.98</v>
      </c>
      <c r="L63" s="1683"/>
      <c r="M63" s="1683">
        <v>17.72</v>
      </c>
      <c r="N63" s="1683"/>
      <c r="O63" s="1681">
        <v>3256</v>
      </c>
      <c r="P63" s="1681"/>
      <c r="Q63" s="1681">
        <v>3262</v>
      </c>
      <c r="R63" s="1681"/>
      <c r="S63" s="1681">
        <v>3107</v>
      </c>
      <c r="T63" s="1681"/>
    </row>
    <row r="64" spans="1:20" s="574" customFormat="1" ht="12" customHeight="1">
      <c r="A64" s="94"/>
      <c r="B64" s="95" t="s">
        <v>99</v>
      </c>
      <c r="C64" s="1682">
        <v>39.6</v>
      </c>
      <c r="D64" s="1682"/>
      <c r="E64" s="1682">
        <v>39.5</v>
      </c>
      <c r="F64" s="1682"/>
      <c r="G64" s="1682">
        <v>39.799999999999997</v>
      </c>
      <c r="H64" s="1682"/>
      <c r="I64" s="1683">
        <v>20.92</v>
      </c>
      <c r="J64" s="1683"/>
      <c r="K64" s="1683">
        <v>21</v>
      </c>
      <c r="L64" s="1683"/>
      <c r="M64" s="1683">
        <v>19.11</v>
      </c>
      <c r="N64" s="1683"/>
      <c r="O64" s="1681">
        <v>3598</v>
      </c>
      <c r="P64" s="1681"/>
      <c r="Q64" s="1681">
        <v>3607</v>
      </c>
      <c r="R64" s="1681"/>
      <c r="S64" s="1681">
        <v>3301</v>
      </c>
      <c r="T64" s="1681"/>
    </row>
    <row r="65" spans="1:20" s="635" customFormat="1" ht="12" customHeight="1">
      <c r="A65" s="94"/>
      <c r="B65" s="95"/>
      <c r="C65" s="632"/>
      <c r="D65" s="632"/>
      <c r="E65" s="632"/>
      <c r="F65" s="632"/>
      <c r="G65" s="632"/>
      <c r="H65" s="632"/>
      <c r="I65" s="633"/>
      <c r="J65" s="633"/>
      <c r="K65" s="633"/>
      <c r="L65" s="633"/>
      <c r="M65" s="633"/>
      <c r="N65" s="633"/>
      <c r="O65" s="634"/>
      <c r="P65" s="634"/>
      <c r="Q65" s="634"/>
      <c r="R65" s="634"/>
      <c r="S65" s="634"/>
      <c r="T65" s="634"/>
    </row>
    <row r="66" spans="1:20" s="635" customFormat="1" ht="12" customHeight="1">
      <c r="A66" s="94">
        <v>2020</v>
      </c>
      <c r="B66" s="95" t="s">
        <v>96</v>
      </c>
      <c r="C66" s="1682">
        <v>38.700000000000003</v>
      </c>
      <c r="D66" s="1682"/>
      <c r="E66" s="1682">
        <v>39.200000000000003</v>
      </c>
      <c r="F66" s="1682"/>
      <c r="G66" s="1682">
        <v>37.4</v>
      </c>
      <c r="H66" s="1682"/>
      <c r="I66" s="1683">
        <v>19</v>
      </c>
      <c r="J66" s="1683"/>
      <c r="K66" s="1683">
        <v>19</v>
      </c>
      <c r="L66" s="1683"/>
      <c r="M66" s="1683">
        <v>18.04</v>
      </c>
      <c r="N66" s="1683"/>
      <c r="O66" s="1681">
        <v>3197</v>
      </c>
      <c r="P66" s="1681"/>
      <c r="Q66" s="1681">
        <v>3234</v>
      </c>
      <c r="R66" s="1681"/>
      <c r="S66" s="1681">
        <v>2931</v>
      </c>
      <c r="T66" s="1681"/>
    </row>
    <row r="67" spans="1:20" s="654" customFormat="1" ht="12" customHeight="1">
      <c r="A67" s="94"/>
      <c r="B67" s="95" t="s">
        <v>97</v>
      </c>
      <c r="C67" s="1682">
        <v>36.799999999999997</v>
      </c>
      <c r="D67" s="1682"/>
      <c r="E67" s="1682">
        <v>35.6</v>
      </c>
      <c r="F67" s="1682"/>
      <c r="G67" s="1682">
        <v>39.299999999999997</v>
      </c>
      <c r="H67" s="1682"/>
      <c r="I67" s="1683">
        <v>20.350000000000001</v>
      </c>
      <c r="J67" s="1683"/>
      <c r="K67" s="1683">
        <v>20.66</v>
      </c>
      <c r="L67" s="1683"/>
      <c r="M67" s="1683">
        <v>18.48</v>
      </c>
      <c r="N67" s="1683"/>
      <c r="O67" s="1681">
        <v>3250</v>
      </c>
      <c r="P67" s="1681"/>
      <c r="Q67" s="1681">
        <v>3192</v>
      </c>
      <c r="R67" s="1681"/>
      <c r="S67" s="1681">
        <v>3155</v>
      </c>
      <c r="T67" s="1681"/>
    </row>
    <row r="68" spans="1:20" s="675" customFormat="1" ht="12" customHeight="1">
      <c r="A68" s="94"/>
      <c r="B68" s="95" t="s">
        <v>98</v>
      </c>
      <c r="C68" s="1682">
        <v>38.5</v>
      </c>
      <c r="D68" s="1682"/>
      <c r="E68" s="1682">
        <v>37.700000000000003</v>
      </c>
      <c r="F68" s="1682"/>
      <c r="G68" s="1682">
        <v>40.1</v>
      </c>
      <c r="H68" s="1682"/>
      <c r="I68" s="1683">
        <v>19.329999999999998</v>
      </c>
      <c r="J68" s="1683"/>
      <c r="K68" s="1683">
        <v>19.37</v>
      </c>
      <c r="L68" s="1683"/>
      <c r="M68" s="1683">
        <v>18.39</v>
      </c>
      <c r="N68" s="1683"/>
      <c r="O68" s="1681">
        <v>3229</v>
      </c>
      <c r="P68" s="1681"/>
      <c r="Q68" s="1681">
        <v>3175</v>
      </c>
      <c r="R68" s="1681"/>
      <c r="S68" s="1681">
        <v>3203</v>
      </c>
      <c r="T68" s="1681"/>
    </row>
    <row r="69" spans="1:20" s="777" customFormat="1" ht="12" customHeight="1">
      <c r="A69" s="94"/>
      <c r="B69" s="95" t="s">
        <v>99</v>
      </c>
      <c r="C69" s="1682">
        <v>38.700000000000003</v>
      </c>
      <c r="D69" s="1682"/>
      <c r="E69" s="1682">
        <v>38.299999999999997</v>
      </c>
      <c r="F69" s="1682"/>
      <c r="G69" s="1682">
        <v>39.4</v>
      </c>
      <c r="H69" s="1682"/>
      <c r="I69" s="1683">
        <v>21.43</v>
      </c>
      <c r="J69" s="1683"/>
      <c r="K69" s="1683">
        <v>21.42</v>
      </c>
      <c r="L69" s="1683"/>
      <c r="M69" s="1683">
        <v>19.7</v>
      </c>
      <c r="N69" s="1683"/>
      <c r="O69" s="1681">
        <v>3601</v>
      </c>
      <c r="P69" s="1681"/>
      <c r="Q69" s="1681">
        <v>3570</v>
      </c>
      <c r="R69" s="1681"/>
      <c r="S69" s="1681">
        <v>3369</v>
      </c>
      <c r="T69" s="1681"/>
    </row>
    <row r="70" spans="1:20" s="844" customFormat="1" ht="12" customHeight="1">
      <c r="A70" s="94"/>
      <c r="B70" s="95"/>
      <c r="C70" s="839"/>
      <c r="D70" s="839"/>
      <c r="E70" s="839"/>
      <c r="F70" s="839"/>
      <c r="G70" s="839"/>
      <c r="H70" s="839"/>
      <c r="I70" s="840"/>
      <c r="J70" s="840"/>
      <c r="K70" s="840"/>
      <c r="L70" s="840"/>
      <c r="M70" s="840"/>
      <c r="N70" s="840"/>
      <c r="O70" s="838"/>
      <c r="P70" s="838"/>
      <c r="Q70" s="838"/>
      <c r="R70" s="838"/>
      <c r="S70" s="838"/>
      <c r="T70" s="838"/>
    </row>
    <row r="71" spans="1:20" s="844" customFormat="1" ht="12" customHeight="1">
      <c r="A71" s="94">
        <v>2021</v>
      </c>
      <c r="B71" s="95" t="s">
        <v>96</v>
      </c>
      <c r="C71" s="1682">
        <v>37.5</v>
      </c>
      <c r="D71" s="1682"/>
      <c r="E71" s="1682">
        <v>38.1</v>
      </c>
      <c r="F71" s="1682"/>
      <c r="G71" s="1682">
        <v>35.700000000000003</v>
      </c>
      <c r="H71" s="1682"/>
      <c r="I71" s="1683">
        <v>19.61</v>
      </c>
      <c r="J71" s="1683"/>
      <c r="K71" s="1683">
        <v>19.559999999999999</v>
      </c>
      <c r="L71" s="1683"/>
      <c r="M71" s="1683">
        <v>18.77</v>
      </c>
      <c r="N71" s="1683"/>
      <c r="O71" s="1681">
        <v>3196</v>
      </c>
      <c r="P71" s="1681"/>
      <c r="Q71" s="1681">
        <v>3233</v>
      </c>
      <c r="R71" s="1681"/>
      <c r="S71" s="1681">
        <v>2913</v>
      </c>
      <c r="T71" s="1681"/>
    </row>
    <row r="72" spans="1:20" s="914" customFormat="1" ht="12" customHeight="1">
      <c r="A72" s="94"/>
      <c r="B72" s="95" t="s">
        <v>97</v>
      </c>
      <c r="C72" s="1682">
        <v>38.9</v>
      </c>
      <c r="D72" s="1682"/>
      <c r="E72" s="1682">
        <v>38.6</v>
      </c>
      <c r="F72" s="1682"/>
      <c r="G72" s="1682">
        <v>39.5</v>
      </c>
      <c r="H72" s="1682"/>
      <c r="I72" s="1683">
        <v>20.65</v>
      </c>
      <c r="J72" s="1683"/>
      <c r="K72" s="1683">
        <v>20.86</v>
      </c>
      <c r="L72" s="1683"/>
      <c r="M72" s="1683">
        <v>18.89</v>
      </c>
      <c r="N72" s="1683"/>
      <c r="O72" s="1681">
        <v>3490</v>
      </c>
      <c r="P72" s="1681"/>
      <c r="Q72" s="1681">
        <v>3501</v>
      </c>
      <c r="R72" s="1681"/>
      <c r="S72" s="1681">
        <v>3245</v>
      </c>
      <c r="T72" s="1681"/>
    </row>
    <row r="73" spans="1:20" s="1090" customFormat="1" ht="12" customHeight="1">
      <c r="A73" s="94"/>
      <c r="B73" s="95" t="s">
        <v>98</v>
      </c>
      <c r="C73" s="1682">
        <v>39.299999999999997</v>
      </c>
      <c r="D73" s="1682"/>
      <c r="E73" s="1682">
        <v>39</v>
      </c>
      <c r="F73" s="1682"/>
      <c r="G73" s="1682">
        <v>40.200000000000003</v>
      </c>
      <c r="H73" s="1682"/>
      <c r="I73" s="1683">
        <v>19.98</v>
      </c>
      <c r="J73" s="1683"/>
      <c r="K73" s="1683">
        <v>19.73</v>
      </c>
      <c r="L73" s="1683"/>
      <c r="M73" s="1683">
        <v>19.82</v>
      </c>
      <c r="N73" s="1683"/>
      <c r="O73" s="1681">
        <v>3415</v>
      </c>
      <c r="P73" s="1681"/>
      <c r="Q73" s="1681">
        <v>3342</v>
      </c>
      <c r="R73" s="1681"/>
      <c r="S73" s="1681">
        <v>3461</v>
      </c>
      <c r="T73" s="1681"/>
    </row>
    <row r="74" spans="1:20" s="316" customFormat="1" ht="12" customHeight="1">
      <c r="B74" s="221"/>
      <c r="C74" s="1689"/>
      <c r="D74" s="1689"/>
      <c r="E74" s="1689"/>
      <c r="F74" s="1689"/>
      <c r="G74" s="1689"/>
      <c r="H74" s="1689"/>
      <c r="I74" s="1689"/>
      <c r="J74" s="1689"/>
      <c r="K74" s="1689"/>
      <c r="L74" s="1689"/>
      <c r="M74" s="1689"/>
      <c r="N74" s="1689"/>
      <c r="O74" s="1689"/>
      <c r="P74" s="1689"/>
      <c r="Q74" s="1689"/>
      <c r="R74" s="1689"/>
      <c r="S74" s="1689"/>
      <c r="T74" s="1689"/>
    </row>
    <row r="75" spans="1:20" s="316" customFormat="1" ht="15" customHeight="1">
      <c r="A75" s="1690" t="s">
        <v>590</v>
      </c>
      <c r="B75" s="1690"/>
      <c r="C75" s="1690"/>
      <c r="D75" s="1690"/>
      <c r="E75" s="1690"/>
      <c r="F75" s="1690"/>
      <c r="G75" s="1690"/>
      <c r="H75" s="1690"/>
      <c r="I75" s="1690"/>
      <c r="J75" s="1690"/>
      <c r="K75" s="1690"/>
      <c r="L75" s="1690"/>
      <c r="M75" s="1690"/>
      <c r="N75" s="1690"/>
      <c r="O75" s="1690"/>
      <c r="P75" s="1690"/>
      <c r="Q75" s="1690"/>
      <c r="R75" s="1690"/>
      <c r="S75" s="1690"/>
      <c r="T75" s="1690"/>
    </row>
    <row r="76" spans="1:20" s="316" customFormat="1" ht="12.95" customHeight="1">
      <c r="A76" s="351" t="s">
        <v>1175</v>
      </c>
      <c r="B76" s="351"/>
      <c r="C76" s="351"/>
      <c r="D76" s="351"/>
      <c r="E76" s="351"/>
      <c r="F76" s="351"/>
      <c r="G76" s="351"/>
      <c r="H76" s="351"/>
      <c r="I76" s="351"/>
      <c r="J76" s="351"/>
      <c r="K76" s="351"/>
      <c r="L76" s="351"/>
      <c r="M76" s="351"/>
      <c r="N76" s="351"/>
      <c r="O76" s="351"/>
      <c r="P76" s="351"/>
      <c r="Q76" s="351"/>
      <c r="R76" s="351"/>
      <c r="S76" s="351"/>
      <c r="T76" s="351"/>
    </row>
    <row r="77" spans="1:20" s="316" customFormat="1" ht="12.95" customHeight="1">
      <c r="A77" s="351" t="s">
        <v>1176</v>
      </c>
      <c r="B77" s="351"/>
      <c r="C77" s="351"/>
      <c r="D77" s="351"/>
      <c r="E77" s="351"/>
      <c r="F77" s="351"/>
      <c r="G77" s="351"/>
      <c r="H77" s="351"/>
      <c r="I77" s="351"/>
      <c r="J77" s="351"/>
      <c r="K77" s="351"/>
      <c r="L77" s="351"/>
      <c r="M77" s="351"/>
      <c r="N77" s="351"/>
      <c r="O77" s="351"/>
      <c r="P77" s="351"/>
      <c r="Q77" s="351"/>
      <c r="R77" s="351"/>
      <c r="S77" s="351"/>
      <c r="T77" s="351"/>
    </row>
    <row r="78" spans="1:20" s="316" customFormat="1" ht="12.95" customHeight="1">
      <c r="K78" s="1690"/>
      <c r="L78" s="1690"/>
      <c r="M78" s="1690"/>
      <c r="N78" s="1690"/>
      <c r="O78" s="1690"/>
      <c r="P78" s="1690"/>
      <c r="Q78" s="1690"/>
      <c r="R78" s="1690"/>
      <c r="S78" s="1690"/>
      <c r="T78" s="1690"/>
    </row>
    <row r="79" spans="1:20" s="316" customFormat="1" ht="15" customHeight="1">
      <c r="A79" s="1688"/>
      <c r="B79" s="1688"/>
      <c r="C79" s="1688"/>
      <c r="D79" s="1688"/>
      <c r="E79" s="1688"/>
      <c r="F79" s="1688"/>
      <c r="G79" s="1688"/>
      <c r="H79" s="1688"/>
      <c r="I79" s="1688"/>
      <c r="J79" s="1688"/>
      <c r="K79" s="1688"/>
      <c r="L79" s="1688"/>
      <c r="M79" s="1688"/>
      <c r="N79" s="1688"/>
      <c r="O79" s="1688"/>
      <c r="P79" s="1688"/>
      <c r="Q79" s="1688"/>
      <c r="R79" s="1688"/>
      <c r="S79" s="1688"/>
      <c r="T79" s="1688"/>
    </row>
    <row r="80" spans="1:20" s="316" customFormat="1" ht="15" customHeight="1">
      <c r="A80" s="1688" t="s">
        <v>1165</v>
      </c>
      <c r="B80" s="1688"/>
      <c r="C80" s="1688"/>
      <c r="D80" s="1688"/>
      <c r="E80" s="1688"/>
      <c r="F80" s="1688"/>
      <c r="G80" s="1688"/>
      <c r="H80" s="1688"/>
      <c r="I80" s="1688"/>
      <c r="J80" s="1688"/>
      <c r="K80" s="1688"/>
      <c r="L80" s="1688"/>
      <c r="M80" s="1688"/>
      <c r="N80" s="1688"/>
      <c r="O80" s="1688"/>
      <c r="P80" s="1688"/>
      <c r="Q80" s="1688"/>
      <c r="R80" s="1688"/>
      <c r="S80" s="1688"/>
      <c r="T80" s="1688"/>
    </row>
    <row r="81" spans="1:20" s="316" customFormat="1" ht="15" customHeight="1">
      <c r="A81" s="597" t="s">
        <v>1667</v>
      </c>
      <c r="B81" s="597"/>
      <c r="C81" s="597"/>
      <c r="D81" s="597"/>
      <c r="E81" s="597"/>
      <c r="F81" s="597"/>
      <c r="G81" s="597"/>
      <c r="H81" s="597"/>
      <c r="I81" s="597"/>
      <c r="J81" s="597"/>
      <c r="K81" s="597"/>
      <c r="L81" s="597"/>
      <c r="M81" s="597"/>
      <c r="N81" s="597"/>
      <c r="O81" s="597"/>
      <c r="P81" s="597"/>
      <c r="Q81" s="597"/>
      <c r="R81" s="597"/>
      <c r="S81" s="597"/>
      <c r="T81" s="597"/>
    </row>
    <row r="82" spans="1:20" s="316" customFormat="1" ht="15" customHeight="1">
      <c r="A82" s="597" t="s">
        <v>335</v>
      </c>
      <c r="B82" s="597"/>
      <c r="C82" s="597"/>
      <c r="D82" s="597"/>
      <c r="E82" s="597"/>
      <c r="F82" s="597"/>
      <c r="G82" s="597"/>
      <c r="H82" s="597"/>
      <c r="I82" s="597"/>
      <c r="J82" s="597"/>
      <c r="K82" s="597"/>
      <c r="L82" s="597"/>
      <c r="M82" s="597"/>
      <c r="N82" s="597"/>
      <c r="O82" s="597"/>
      <c r="P82" s="597"/>
      <c r="Q82" s="597"/>
      <c r="R82" s="597"/>
      <c r="S82" s="597"/>
      <c r="T82" s="597"/>
    </row>
    <row r="83" spans="1:20" s="316" customFormat="1" ht="11.1" customHeight="1">
      <c r="A83" s="1615" t="s">
        <v>422</v>
      </c>
      <c r="B83" s="1360"/>
      <c r="C83" s="1361" t="s">
        <v>808</v>
      </c>
      <c r="D83" s="1264"/>
      <c r="E83" s="1264"/>
      <c r="F83" s="1265"/>
      <c r="G83" s="1633" t="s">
        <v>733</v>
      </c>
      <c r="H83" s="1634"/>
      <c r="I83" s="1634"/>
      <c r="J83" s="1634"/>
      <c r="K83" s="1634"/>
      <c r="L83" s="1634"/>
      <c r="M83" s="1634"/>
      <c r="N83" s="1634"/>
      <c r="O83" s="1634"/>
      <c r="P83" s="1634"/>
      <c r="Q83" s="1634"/>
      <c r="R83" s="1634"/>
      <c r="S83" s="1634"/>
      <c r="T83" s="1634"/>
    </row>
    <row r="84" spans="1:20" s="316" customFormat="1" ht="12" customHeight="1">
      <c r="A84" s="1369"/>
      <c r="B84" s="1367"/>
      <c r="C84" s="1362"/>
      <c r="D84" s="1266"/>
      <c r="E84" s="1266"/>
      <c r="F84" s="1267"/>
      <c r="G84" s="1633" t="s">
        <v>639</v>
      </c>
      <c r="H84" s="1634"/>
      <c r="I84" s="1634"/>
      <c r="J84" s="1634"/>
      <c r="K84" s="1634"/>
      <c r="L84" s="1634"/>
      <c r="M84" s="1634"/>
      <c r="N84" s="1695"/>
      <c r="O84" s="1633" t="s">
        <v>764</v>
      </c>
      <c r="P84" s="1634"/>
      <c r="Q84" s="1634"/>
      <c r="R84" s="1634"/>
      <c r="S84" s="1634"/>
      <c r="T84" s="1634"/>
    </row>
    <row r="85" spans="1:20" s="316" customFormat="1" ht="3" customHeight="1">
      <c r="A85" s="1369"/>
      <c r="B85" s="1367"/>
      <c r="C85" s="1362"/>
      <c r="D85" s="1266"/>
      <c r="E85" s="1266"/>
      <c r="F85" s="1267"/>
      <c r="G85" s="1361" t="s">
        <v>640</v>
      </c>
      <c r="H85" s="1264"/>
      <c r="I85" s="1264"/>
      <c r="J85" s="1265"/>
      <c r="K85" s="327"/>
      <c r="L85" s="324"/>
      <c r="M85" s="324"/>
      <c r="N85" s="309"/>
      <c r="O85" s="1361" t="s">
        <v>640</v>
      </c>
      <c r="P85" s="1264"/>
      <c r="Q85" s="1265"/>
      <c r="R85" s="1353" t="s">
        <v>1432</v>
      </c>
      <c r="S85" s="1615"/>
      <c r="T85" s="1615"/>
    </row>
    <row r="86" spans="1:20" s="316" customFormat="1" ht="3" customHeight="1">
      <c r="A86" s="1369"/>
      <c r="B86" s="1367"/>
      <c r="C86" s="1362"/>
      <c r="D86" s="1266"/>
      <c r="E86" s="1266"/>
      <c r="F86" s="1267"/>
      <c r="G86" s="1362"/>
      <c r="H86" s="1266"/>
      <c r="I86" s="1266"/>
      <c r="J86" s="1267"/>
      <c r="K86" s="1362" t="s">
        <v>217</v>
      </c>
      <c r="L86" s="1266"/>
      <c r="M86" s="1266"/>
      <c r="N86" s="1267"/>
      <c r="O86" s="1362"/>
      <c r="P86" s="1266"/>
      <c r="Q86" s="1267"/>
      <c r="R86" s="1354"/>
      <c r="S86" s="1369"/>
      <c r="T86" s="1369"/>
    </row>
    <row r="87" spans="1:20" s="316" customFormat="1" ht="3" customHeight="1">
      <c r="A87" s="1369"/>
      <c r="B87" s="1367"/>
      <c r="C87" s="1362"/>
      <c r="D87" s="1266"/>
      <c r="E87" s="1266"/>
      <c r="F87" s="1267"/>
      <c r="G87" s="1362"/>
      <c r="H87" s="1266"/>
      <c r="I87" s="1266"/>
      <c r="J87" s="1267"/>
      <c r="K87" s="1362"/>
      <c r="L87" s="1266"/>
      <c r="M87" s="1266"/>
      <c r="N87" s="1267"/>
      <c r="O87" s="1362"/>
      <c r="P87" s="1266"/>
      <c r="Q87" s="1267"/>
      <c r="R87" s="1354"/>
      <c r="S87" s="1369"/>
      <c r="T87" s="1369"/>
    </row>
    <row r="88" spans="1:20" s="316" customFormat="1" ht="3" customHeight="1">
      <c r="A88" s="1369"/>
      <c r="B88" s="1367"/>
      <c r="C88" s="1362"/>
      <c r="D88" s="1266"/>
      <c r="E88" s="1266"/>
      <c r="F88" s="1267"/>
      <c r="G88" s="1362"/>
      <c r="H88" s="1266"/>
      <c r="I88" s="1266"/>
      <c r="J88" s="1267"/>
      <c r="K88" s="1362"/>
      <c r="L88" s="1266"/>
      <c r="M88" s="1266"/>
      <c r="N88" s="1267"/>
      <c r="O88" s="1362"/>
      <c r="P88" s="1266"/>
      <c r="Q88" s="1267"/>
      <c r="R88" s="1354"/>
      <c r="S88" s="1369"/>
      <c r="T88" s="1369"/>
    </row>
    <row r="89" spans="1:20" s="316" customFormat="1" ht="3" customHeight="1">
      <c r="A89" s="1369"/>
      <c r="B89" s="1367"/>
      <c r="C89" s="1362"/>
      <c r="D89" s="1266"/>
      <c r="E89" s="1266"/>
      <c r="F89" s="1267"/>
      <c r="G89" s="1362"/>
      <c r="H89" s="1266"/>
      <c r="I89" s="1266"/>
      <c r="J89" s="1267"/>
      <c r="K89" s="1362"/>
      <c r="L89" s="1266"/>
      <c r="M89" s="1266"/>
      <c r="N89" s="1267"/>
      <c r="O89" s="1362"/>
      <c r="P89" s="1266"/>
      <c r="Q89" s="1267"/>
      <c r="R89" s="1354"/>
      <c r="S89" s="1369"/>
      <c r="T89" s="1369"/>
    </row>
    <row r="90" spans="1:20" s="316" customFormat="1" ht="3" customHeight="1">
      <c r="A90" s="1369"/>
      <c r="B90" s="1367"/>
      <c r="C90" s="1362"/>
      <c r="D90" s="1266"/>
      <c r="E90" s="1266"/>
      <c r="F90" s="1267"/>
      <c r="G90" s="1362"/>
      <c r="H90" s="1266"/>
      <c r="I90" s="1266"/>
      <c r="J90" s="1267"/>
      <c r="K90" s="1362"/>
      <c r="L90" s="1266"/>
      <c r="M90" s="1266"/>
      <c r="N90" s="1267"/>
      <c r="O90" s="1362"/>
      <c r="P90" s="1266"/>
      <c r="Q90" s="1267"/>
      <c r="R90" s="1354"/>
      <c r="S90" s="1369"/>
      <c r="T90" s="1369"/>
    </row>
    <row r="91" spans="1:20" s="316" customFormat="1" ht="3" customHeight="1">
      <c r="A91" s="1369"/>
      <c r="B91" s="1367"/>
      <c r="C91" s="1362"/>
      <c r="D91" s="1266"/>
      <c r="E91" s="1266"/>
      <c r="F91" s="1267"/>
      <c r="G91" s="1362"/>
      <c r="H91" s="1266"/>
      <c r="I91" s="1266"/>
      <c r="J91" s="1267"/>
      <c r="K91" s="1362" t="s">
        <v>218</v>
      </c>
      <c r="L91" s="1266"/>
      <c r="M91" s="1266"/>
      <c r="N91" s="1267"/>
      <c r="O91" s="1362"/>
      <c r="P91" s="1266"/>
      <c r="Q91" s="1267"/>
      <c r="R91" s="1354"/>
      <c r="S91" s="1369"/>
      <c r="T91" s="1369"/>
    </row>
    <row r="92" spans="1:20" s="316" customFormat="1" ht="3" customHeight="1">
      <c r="A92" s="1369"/>
      <c r="B92" s="1367"/>
      <c r="C92" s="1362"/>
      <c r="D92" s="1266"/>
      <c r="E92" s="1266"/>
      <c r="F92" s="1267"/>
      <c r="G92" s="1362"/>
      <c r="H92" s="1266"/>
      <c r="I92" s="1266"/>
      <c r="J92" s="1267"/>
      <c r="K92" s="1362"/>
      <c r="L92" s="1266"/>
      <c r="M92" s="1266"/>
      <c r="N92" s="1267"/>
      <c r="O92" s="1362"/>
      <c r="P92" s="1266"/>
      <c r="Q92" s="1267"/>
      <c r="R92" s="1354"/>
      <c r="S92" s="1369"/>
      <c r="T92" s="1369"/>
    </row>
    <row r="93" spans="1:20" s="316" customFormat="1" ht="3" customHeight="1">
      <c r="A93" s="1369"/>
      <c r="B93" s="1367"/>
      <c r="C93" s="1362"/>
      <c r="D93" s="1266"/>
      <c r="E93" s="1266"/>
      <c r="F93" s="1267"/>
      <c r="G93" s="1362"/>
      <c r="H93" s="1266"/>
      <c r="I93" s="1266"/>
      <c r="J93" s="1267"/>
      <c r="K93" s="1362"/>
      <c r="L93" s="1266"/>
      <c r="M93" s="1266"/>
      <c r="N93" s="1267"/>
      <c r="O93" s="1362"/>
      <c r="P93" s="1266"/>
      <c r="Q93" s="1267"/>
      <c r="R93" s="1354"/>
      <c r="S93" s="1369"/>
      <c r="T93" s="1369"/>
    </row>
    <row r="94" spans="1:20" s="316" customFormat="1" ht="3" customHeight="1">
      <c r="A94" s="1369"/>
      <c r="B94" s="1367"/>
      <c r="C94" s="1362"/>
      <c r="D94" s="1266"/>
      <c r="E94" s="1266"/>
      <c r="F94" s="1267"/>
      <c r="G94" s="1362"/>
      <c r="H94" s="1266"/>
      <c r="I94" s="1266"/>
      <c r="J94" s="1267"/>
      <c r="K94" s="1362"/>
      <c r="L94" s="1266"/>
      <c r="M94" s="1266"/>
      <c r="N94" s="1267"/>
      <c r="O94" s="1362"/>
      <c r="P94" s="1266"/>
      <c r="Q94" s="1267"/>
      <c r="R94" s="1354"/>
      <c r="S94" s="1369"/>
      <c r="T94" s="1369"/>
    </row>
    <row r="95" spans="1:20" s="316" customFormat="1" ht="3" customHeight="1">
      <c r="A95" s="1369"/>
      <c r="B95" s="1367"/>
      <c r="C95" s="1362"/>
      <c r="D95" s="1266"/>
      <c r="E95" s="1266"/>
      <c r="F95" s="1267"/>
      <c r="G95" s="1362"/>
      <c r="H95" s="1266"/>
      <c r="I95" s="1266"/>
      <c r="J95" s="1267"/>
      <c r="K95" s="1362"/>
      <c r="L95" s="1266"/>
      <c r="M95" s="1266"/>
      <c r="N95" s="1267"/>
      <c r="O95" s="1362"/>
      <c r="P95" s="1266"/>
      <c r="Q95" s="1267"/>
      <c r="R95" s="1354"/>
      <c r="S95" s="1369"/>
      <c r="T95" s="1369"/>
    </row>
    <row r="96" spans="1:20" s="316" customFormat="1" ht="3" customHeight="1">
      <c r="A96" s="1369"/>
      <c r="B96" s="1367"/>
      <c r="C96" s="1362"/>
      <c r="D96" s="1266"/>
      <c r="E96" s="1266"/>
      <c r="F96" s="1267"/>
      <c r="G96" s="1362"/>
      <c r="H96" s="1266"/>
      <c r="I96" s="1266"/>
      <c r="J96" s="1267"/>
      <c r="K96" s="1362" t="s">
        <v>225</v>
      </c>
      <c r="L96" s="1266"/>
      <c r="M96" s="1266"/>
      <c r="N96" s="1267"/>
      <c r="O96" s="1362"/>
      <c r="P96" s="1266"/>
      <c r="Q96" s="1267"/>
      <c r="R96" s="1354"/>
      <c r="S96" s="1369"/>
      <c r="T96" s="1369"/>
    </row>
    <row r="97" spans="1:20" s="316" customFormat="1" ht="3" customHeight="1">
      <c r="A97" s="1369"/>
      <c r="B97" s="1367"/>
      <c r="C97" s="1362"/>
      <c r="D97" s="1266"/>
      <c r="E97" s="1266"/>
      <c r="F97" s="1267"/>
      <c r="G97" s="1362"/>
      <c r="H97" s="1266"/>
      <c r="I97" s="1266"/>
      <c r="J97" s="1267"/>
      <c r="K97" s="1362"/>
      <c r="L97" s="1266"/>
      <c r="M97" s="1266"/>
      <c r="N97" s="1267"/>
      <c r="O97" s="1362"/>
      <c r="P97" s="1266"/>
      <c r="Q97" s="1267"/>
      <c r="R97" s="1354"/>
      <c r="S97" s="1369"/>
      <c r="T97" s="1369"/>
    </row>
    <row r="98" spans="1:20" s="316" customFormat="1" ht="3" customHeight="1">
      <c r="A98" s="1369"/>
      <c r="B98" s="1367"/>
      <c r="C98" s="1362"/>
      <c r="D98" s="1266"/>
      <c r="E98" s="1266"/>
      <c r="F98" s="1267"/>
      <c r="G98" s="1362"/>
      <c r="H98" s="1266"/>
      <c r="I98" s="1266"/>
      <c r="J98" s="1267"/>
      <c r="K98" s="1362"/>
      <c r="L98" s="1266"/>
      <c r="M98" s="1266"/>
      <c r="N98" s="1267"/>
      <c r="O98" s="1362"/>
      <c r="P98" s="1266"/>
      <c r="Q98" s="1267"/>
      <c r="R98" s="1354"/>
      <c r="S98" s="1369"/>
      <c r="T98" s="1369"/>
    </row>
    <row r="99" spans="1:20" s="316" customFormat="1" ht="3" customHeight="1">
      <c r="A99" s="1369"/>
      <c r="B99" s="1367"/>
      <c r="C99" s="1362"/>
      <c r="D99" s="1266"/>
      <c r="E99" s="1266"/>
      <c r="F99" s="1267"/>
      <c r="G99" s="1362"/>
      <c r="H99" s="1266"/>
      <c r="I99" s="1266"/>
      <c r="J99" s="1267"/>
      <c r="K99" s="1362"/>
      <c r="L99" s="1266"/>
      <c r="M99" s="1266"/>
      <c r="N99" s="1267"/>
      <c r="O99" s="1362"/>
      <c r="P99" s="1266"/>
      <c r="Q99" s="1267"/>
      <c r="R99" s="1354"/>
      <c r="S99" s="1369"/>
      <c r="T99" s="1369"/>
    </row>
    <row r="100" spans="1:20" s="316" customFormat="1" ht="3" customHeight="1">
      <c r="A100" s="1369"/>
      <c r="B100" s="1367"/>
      <c r="C100" s="1362"/>
      <c r="D100" s="1266"/>
      <c r="E100" s="1266"/>
      <c r="F100" s="1267"/>
      <c r="G100" s="1362"/>
      <c r="H100" s="1266"/>
      <c r="I100" s="1266"/>
      <c r="J100" s="1267"/>
      <c r="K100" s="1362"/>
      <c r="L100" s="1266"/>
      <c r="M100" s="1266"/>
      <c r="N100" s="1267"/>
      <c r="O100" s="1362"/>
      <c r="P100" s="1266"/>
      <c r="Q100" s="1267"/>
      <c r="R100" s="1354"/>
      <c r="S100" s="1369"/>
      <c r="T100" s="1369"/>
    </row>
    <row r="101" spans="1:20" s="316" customFormat="1" ht="3" customHeight="1">
      <c r="A101" s="1369"/>
      <c r="B101" s="1367"/>
      <c r="C101" s="1362"/>
      <c r="D101" s="1266"/>
      <c r="E101" s="1266"/>
      <c r="F101" s="1267"/>
      <c r="G101" s="1362"/>
      <c r="H101" s="1266"/>
      <c r="I101" s="1266"/>
      <c r="J101" s="1267"/>
      <c r="K101" s="1362" t="s">
        <v>242</v>
      </c>
      <c r="L101" s="1266"/>
      <c r="M101" s="1266"/>
      <c r="N101" s="1267"/>
      <c r="O101" s="1362"/>
      <c r="P101" s="1266"/>
      <c r="Q101" s="1267"/>
      <c r="R101" s="1354"/>
      <c r="S101" s="1369"/>
      <c r="T101" s="1369"/>
    </row>
    <row r="102" spans="1:20" s="316" customFormat="1" ht="3" customHeight="1">
      <c r="A102" s="1369"/>
      <c r="B102" s="1367"/>
      <c r="C102" s="1362"/>
      <c r="D102" s="1266"/>
      <c r="E102" s="1266"/>
      <c r="F102" s="1267"/>
      <c r="G102" s="1362"/>
      <c r="H102" s="1266"/>
      <c r="I102" s="1266"/>
      <c r="J102" s="1267"/>
      <c r="K102" s="1362"/>
      <c r="L102" s="1266"/>
      <c r="M102" s="1266"/>
      <c r="N102" s="1267"/>
      <c r="O102" s="1362"/>
      <c r="P102" s="1266"/>
      <c r="Q102" s="1267"/>
      <c r="R102" s="1354"/>
      <c r="S102" s="1369"/>
      <c r="T102" s="1369"/>
    </row>
    <row r="103" spans="1:20" s="316" customFormat="1" ht="3" customHeight="1">
      <c r="A103" s="1369"/>
      <c r="B103" s="1367"/>
      <c r="C103" s="1362"/>
      <c r="D103" s="1266"/>
      <c r="E103" s="1266"/>
      <c r="F103" s="1267"/>
      <c r="G103" s="1362"/>
      <c r="H103" s="1266"/>
      <c r="I103" s="1266"/>
      <c r="J103" s="1267"/>
      <c r="K103" s="1362"/>
      <c r="L103" s="1266"/>
      <c r="M103" s="1266"/>
      <c r="N103" s="1267"/>
      <c r="O103" s="1362"/>
      <c r="P103" s="1266"/>
      <c r="Q103" s="1267"/>
      <c r="R103" s="1354"/>
      <c r="S103" s="1369"/>
      <c r="T103" s="1369"/>
    </row>
    <row r="104" spans="1:20" s="316" customFormat="1" ht="3" customHeight="1">
      <c r="A104" s="1369"/>
      <c r="B104" s="1367"/>
      <c r="C104" s="1362"/>
      <c r="D104" s="1266"/>
      <c r="E104" s="1266"/>
      <c r="F104" s="1267"/>
      <c r="G104" s="1362"/>
      <c r="H104" s="1266"/>
      <c r="I104" s="1266"/>
      <c r="J104" s="1267"/>
      <c r="K104" s="1362"/>
      <c r="L104" s="1266"/>
      <c r="M104" s="1266"/>
      <c r="N104" s="1267"/>
      <c r="O104" s="1362"/>
      <c r="P104" s="1266"/>
      <c r="Q104" s="1267"/>
      <c r="R104" s="1354"/>
      <c r="S104" s="1369"/>
      <c r="T104" s="1369"/>
    </row>
    <row r="105" spans="1:20" s="316" customFormat="1" ht="3" customHeight="1">
      <c r="A105" s="1369"/>
      <c r="B105" s="1367"/>
      <c r="C105" s="1362"/>
      <c r="D105" s="1266"/>
      <c r="E105" s="1266"/>
      <c r="F105" s="1267"/>
      <c r="G105" s="1362"/>
      <c r="H105" s="1266"/>
      <c r="I105" s="1266"/>
      <c r="J105" s="1267"/>
      <c r="K105" s="1362"/>
      <c r="L105" s="1266"/>
      <c r="M105" s="1266"/>
      <c r="N105" s="1267"/>
      <c r="O105" s="1362"/>
      <c r="P105" s="1266"/>
      <c r="Q105" s="1267"/>
      <c r="R105" s="1354"/>
      <c r="S105" s="1369"/>
      <c r="T105" s="1369"/>
    </row>
    <row r="106" spans="1:20" s="316" customFormat="1" ht="3" customHeight="1">
      <c r="A106" s="1370"/>
      <c r="B106" s="1368"/>
      <c r="C106" s="1363"/>
      <c r="D106" s="1268"/>
      <c r="E106" s="1268"/>
      <c r="F106" s="1269"/>
      <c r="G106" s="1363"/>
      <c r="H106" s="1268"/>
      <c r="I106" s="1268"/>
      <c r="J106" s="1269"/>
      <c r="K106" s="314"/>
      <c r="L106" s="326"/>
      <c r="M106" s="326"/>
      <c r="N106" s="311"/>
      <c r="O106" s="1363"/>
      <c r="P106" s="1268"/>
      <c r="Q106" s="1269"/>
      <c r="R106" s="1355"/>
      <c r="S106" s="1370"/>
      <c r="T106" s="1370"/>
    </row>
    <row r="107" spans="1:20" s="316" customFormat="1" ht="12.75" customHeight="1">
      <c r="C107" s="1693"/>
      <c r="D107" s="1693"/>
      <c r="E107" s="1693"/>
      <c r="F107" s="1693"/>
      <c r="G107" s="1693"/>
      <c r="H107" s="1693"/>
      <c r="I107" s="1693"/>
      <c r="J107" s="1693"/>
      <c r="K107" s="1694"/>
      <c r="L107" s="1694"/>
      <c r="M107" s="1694"/>
      <c r="N107" s="1694"/>
      <c r="O107" s="1693"/>
      <c r="P107" s="1693"/>
      <c r="Q107" s="1693"/>
      <c r="R107" s="1693"/>
      <c r="S107" s="1693"/>
      <c r="T107" s="1693"/>
    </row>
    <row r="108" spans="1:20" s="454" customFormat="1" ht="12.75" customHeight="1">
      <c r="A108" s="179">
        <v>2019</v>
      </c>
      <c r="B108" s="175" t="s">
        <v>567</v>
      </c>
      <c r="C108" s="1686">
        <v>99.3</v>
      </c>
      <c r="D108" s="1692"/>
      <c r="E108" s="1692"/>
      <c r="F108" s="222"/>
      <c r="G108" s="1686">
        <v>99.5</v>
      </c>
      <c r="H108" s="1692"/>
      <c r="I108" s="1692"/>
      <c r="J108" s="222"/>
      <c r="K108" s="1686">
        <v>98.1</v>
      </c>
      <c r="L108" s="1692"/>
      <c r="M108" s="1692"/>
      <c r="N108" s="716"/>
      <c r="O108" s="1691">
        <v>99</v>
      </c>
      <c r="P108" s="1691"/>
      <c r="Q108" s="843"/>
      <c r="R108" s="1691">
        <v>99.7</v>
      </c>
      <c r="S108" s="1691"/>
      <c r="T108" s="843"/>
    </row>
    <row r="109" spans="1:20" s="550" customFormat="1" ht="12.75" customHeight="1">
      <c r="A109" s="179">
        <v>2020</v>
      </c>
      <c r="B109" s="175" t="s">
        <v>567</v>
      </c>
      <c r="C109" s="1686">
        <v>100</v>
      </c>
      <c r="D109" s="1686"/>
      <c r="E109" s="1686"/>
      <c r="F109" s="222"/>
      <c r="G109" s="1686">
        <v>100</v>
      </c>
      <c r="H109" s="1686"/>
      <c r="I109" s="1686"/>
      <c r="J109" s="222"/>
      <c r="K109" s="1686">
        <v>100</v>
      </c>
      <c r="L109" s="1686"/>
      <c r="M109" s="1686"/>
      <c r="N109" s="841"/>
      <c r="O109" s="1691">
        <v>100</v>
      </c>
      <c r="P109" s="1691"/>
      <c r="Q109" s="843"/>
      <c r="R109" s="1685">
        <v>100</v>
      </c>
      <c r="S109" s="1685"/>
      <c r="T109" s="1685"/>
    </row>
    <row r="110" spans="1:20" s="316" customFormat="1" ht="12.75" customHeight="1">
      <c r="A110" s="94"/>
      <c r="B110" s="96"/>
      <c r="C110" s="1686"/>
      <c r="D110" s="1686"/>
      <c r="E110" s="1686"/>
      <c r="F110" s="222"/>
      <c r="G110" s="1686"/>
      <c r="H110" s="1686"/>
      <c r="I110" s="1686"/>
      <c r="J110" s="222"/>
      <c r="K110" s="1686"/>
      <c r="L110" s="1686"/>
      <c r="M110" s="1686"/>
      <c r="N110" s="222"/>
      <c r="O110" s="1686"/>
      <c r="P110" s="1686"/>
      <c r="Q110" s="222"/>
      <c r="R110" s="1686"/>
      <c r="S110" s="1686"/>
      <c r="T110" s="222"/>
    </row>
    <row r="111" spans="1:20" s="488" customFormat="1" ht="12" customHeight="1">
      <c r="A111" s="174">
        <v>2019</v>
      </c>
      <c r="B111" s="175" t="s">
        <v>838</v>
      </c>
      <c r="C111" s="1686">
        <v>98.8</v>
      </c>
      <c r="D111" s="1686"/>
      <c r="E111" s="1686"/>
      <c r="F111" s="222"/>
      <c r="G111" s="1686">
        <v>99.2</v>
      </c>
      <c r="H111" s="1686"/>
      <c r="I111" s="1686"/>
      <c r="J111" s="841"/>
      <c r="K111" s="1686">
        <v>97.2</v>
      </c>
      <c r="L111" s="1686"/>
      <c r="M111" s="1686"/>
      <c r="N111" s="841"/>
      <c r="O111" s="843"/>
      <c r="P111" s="845">
        <v>98.6</v>
      </c>
      <c r="Q111" s="843"/>
      <c r="R111" s="843"/>
      <c r="S111" s="845">
        <v>99.6</v>
      </c>
      <c r="T111" s="843"/>
    </row>
    <row r="112" spans="1:20" s="516" customFormat="1" ht="12" customHeight="1">
      <c r="A112" s="174"/>
      <c r="B112" s="175" t="s">
        <v>839</v>
      </c>
      <c r="C112" s="1686">
        <v>99.3</v>
      </c>
      <c r="D112" s="1686"/>
      <c r="E112" s="1686"/>
      <c r="F112" s="222"/>
      <c r="G112" s="1686">
        <v>99.4</v>
      </c>
      <c r="H112" s="1686"/>
      <c r="I112" s="1686"/>
      <c r="J112" s="841"/>
      <c r="K112" s="1686">
        <v>97.7</v>
      </c>
      <c r="L112" s="1686"/>
      <c r="M112" s="1686"/>
      <c r="N112" s="841"/>
      <c r="O112" s="843"/>
      <c r="P112" s="845">
        <v>98.8</v>
      </c>
      <c r="Q112" s="843"/>
      <c r="R112" s="843"/>
      <c r="S112" s="845">
        <v>99.7</v>
      </c>
      <c r="T112" s="843"/>
    </row>
    <row r="113" spans="1:20" s="529" customFormat="1" ht="12" customHeight="1">
      <c r="A113" s="174"/>
      <c r="B113" s="175" t="s">
        <v>1282</v>
      </c>
      <c r="C113" s="1686">
        <v>99.5</v>
      </c>
      <c r="D113" s="1686"/>
      <c r="E113" s="1686"/>
      <c r="F113" s="222"/>
      <c r="G113" s="1686">
        <v>99.5</v>
      </c>
      <c r="H113" s="1686"/>
      <c r="I113" s="1686"/>
      <c r="J113" s="841"/>
      <c r="K113" s="1686">
        <v>98.3</v>
      </c>
      <c r="L113" s="1686"/>
      <c r="M113" s="1686"/>
      <c r="N113" s="841"/>
      <c r="O113" s="843"/>
      <c r="P113" s="845">
        <v>99</v>
      </c>
      <c r="Q113" s="843"/>
      <c r="R113" s="843"/>
      <c r="S113" s="845">
        <v>99.8</v>
      </c>
      <c r="T113" s="843"/>
    </row>
    <row r="114" spans="1:20" s="550" customFormat="1" ht="12" customHeight="1">
      <c r="A114" s="174"/>
      <c r="B114" s="175" t="s">
        <v>1283</v>
      </c>
      <c r="C114" s="1686">
        <v>99.6</v>
      </c>
      <c r="D114" s="1686"/>
      <c r="E114" s="1686"/>
      <c r="F114" s="222"/>
      <c r="G114" s="1686">
        <v>99.6</v>
      </c>
      <c r="H114" s="1686"/>
      <c r="I114" s="1686"/>
      <c r="J114" s="841"/>
      <c r="K114" s="1686">
        <v>99.1</v>
      </c>
      <c r="L114" s="1686"/>
      <c r="M114" s="1686"/>
      <c r="N114" s="841"/>
      <c r="O114" s="843"/>
      <c r="P114" s="845">
        <v>99.6</v>
      </c>
      <c r="Q114" s="843"/>
      <c r="R114" s="843"/>
      <c r="S114" s="845">
        <v>99.8</v>
      </c>
      <c r="T114" s="843"/>
    </row>
    <row r="115" spans="1:20" s="596" customFormat="1" ht="12" customHeight="1">
      <c r="A115" s="174"/>
      <c r="B115" s="175"/>
      <c r="C115" s="841"/>
      <c r="D115" s="841"/>
      <c r="E115" s="841"/>
      <c r="F115" s="222"/>
      <c r="G115" s="841"/>
      <c r="H115" s="842"/>
      <c r="I115" s="842"/>
      <c r="J115" s="841"/>
      <c r="K115" s="841"/>
      <c r="L115" s="842"/>
      <c r="M115" s="842"/>
      <c r="N115" s="841"/>
      <c r="O115" s="843"/>
      <c r="P115" s="843"/>
      <c r="Q115" s="843"/>
      <c r="R115" s="843"/>
      <c r="S115" s="843"/>
      <c r="T115" s="843"/>
    </row>
    <row r="116" spans="1:20" s="596" customFormat="1" ht="12" customHeight="1">
      <c r="A116" s="174">
        <v>2020</v>
      </c>
      <c r="B116" s="175" t="s">
        <v>838</v>
      </c>
      <c r="C116" s="1686">
        <v>99.7</v>
      </c>
      <c r="D116" s="1686"/>
      <c r="E116" s="1686"/>
      <c r="F116" s="222"/>
      <c r="G116" s="1686">
        <v>99.8</v>
      </c>
      <c r="H116" s="1686"/>
      <c r="I116" s="1686"/>
      <c r="J116" s="841"/>
      <c r="K116" s="1686">
        <v>99.4</v>
      </c>
      <c r="L116" s="1686"/>
      <c r="M116" s="1686"/>
      <c r="N116" s="841"/>
      <c r="O116" s="843"/>
      <c r="P116" s="845">
        <v>99.7</v>
      </c>
      <c r="Q116" s="843"/>
      <c r="R116" s="843"/>
      <c r="S116" s="845">
        <v>99.8</v>
      </c>
      <c r="T116" s="843"/>
    </row>
    <row r="117" spans="1:20" s="641" customFormat="1" ht="12" customHeight="1">
      <c r="A117" s="174"/>
      <c r="B117" s="175" t="s">
        <v>839</v>
      </c>
      <c r="C117" s="1686">
        <v>99.9</v>
      </c>
      <c r="D117" s="1686"/>
      <c r="E117" s="1686"/>
      <c r="F117" s="222"/>
      <c r="G117" s="1686">
        <v>99.9</v>
      </c>
      <c r="H117" s="1686"/>
      <c r="I117" s="1686"/>
      <c r="J117" s="841"/>
      <c r="K117" s="1686">
        <v>99.6</v>
      </c>
      <c r="L117" s="1686"/>
      <c r="M117" s="1686"/>
      <c r="N117" s="841"/>
      <c r="O117" s="843"/>
      <c r="P117" s="845">
        <v>99.9</v>
      </c>
      <c r="Q117" s="843"/>
      <c r="R117" s="843"/>
      <c r="S117" s="845">
        <v>99.9</v>
      </c>
      <c r="T117" s="843"/>
    </row>
    <row r="118" spans="1:20" s="664" customFormat="1" ht="12" customHeight="1">
      <c r="A118" s="174"/>
      <c r="B118" s="175" t="s">
        <v>1282</v>
      </c>
      <c r="C118" s="1686">
        <v>100.1</v>
      </c>
      <c r="D118" s="1686"/>
      <c r="E118" s="1686"/>
      <c r="F118" s="222"/>
      <c r="G118" s="1686">
        <v>100.1</v>
      </c>
      <c r="H118" s="1686"/>
      <c r="I118" s="1686"/>
      <c r="J118" s="841"/>
      <c r="K118" s="1686">
        <v>100.2</v>
      </c>
      <c r="L118" s="1686"/>
      <c r="M118" s="1686"/>
      <c r="N118" s="841"/>
      <c r="O118" s="843"/>
      <c r="P118" s="845">
        <v>100</v>
      </c>
      <c r="Q118" s="843"/>
      <c r="R118" s="843"/>
      <c r="S118" s="845">
        <v>100</v>
      </c>
      <c r="T118" s="843"/>
    </row>
    <row r="119" spans="1:20" s="717" customFormat="1" ht="12" customHeight="1">
      <c r="A119" s="174"/>
      <c r="B119" s="175" t="s">
        <v>1283</v>
      </c>
      <c r="C119" s="1686">
        <v>100.2</v>
      </c>
      <c r="D119" s="1686"/>
      <c r="E119" s="1686"/>
      <c r="F119" s="222"/>
      <c r="G119" s="1686">
        <v>100.2</v>
      </c>
      <c r="H119" s="1686"/>
      <c r="I119" s="1686"/>
      <c r="J119" s="841"/>
      <c r="K119" s="1686">
        <v>100.9</v>
      </c>
      <c r="L119" s="1686"/>
      <c r="M119" s="1686"/>
      <c r="N119" s="841"/>
      <c r="O119" s="843"/>
      <c r="P119" s="845">
        <v>100.3</v>
      </c>
      <c r="Q119" s="843"/>
      <c r="R119" s="843"/>
      <c r="S119" s="845">
        <v>100.3</v>
      </c>
      <c r="T119" s="843"/>
    </row>
    <row r="120" spans="1:20" s="844" customFormat="1" ht="12" customHeight="1">
      <c r="A120" s="174"/>
      <c r="B120" s="175"/>
      <c r="C120" s="841"/>
      <c r="D120" s="841"/>
      <c r="E120" s="841"/>
      <c r="F120" s="222"/>
      <c r="G120" s="841"/>
      <c r="H120" s="842"/>
      <c r="I120" s="842"/>
      <c r="J120" s="841"/>
      <c r="K120" s="841"/>
      <c r="L120" s="842"/>
      <c r="M120" s="842"/>
      <c r="N120" s="841"/>
      <c r="O120" s="843"/>
      <c r="P120" s="843"/>
      <c r="Q120" s="843"/>
      <c r="R120" s="843"/>
      <c r="S120" s="843"/>
      <c r="T120" s="843"/>
    </row>
    <row r="121" spans="1:20" s="844" customFormat="1" ht="12" customHeight="1">
      <c r="A121" s="174">
        <v>2021</v>
      </c>
      <c r="B121" s="175" t="s">
        <v>838</v>
      </c>
      <c r="C121" s="1686">
        <v>100.5</v>
      </c>
      <c r="D121" s="1686"/>
      <c r="E121" s="1686"/>
      <c r="F121" s="222"/>
      <c r="G121" s="1686">
        <v>100.3</v>
      </c>
      <c r="H121" s="1686"/>
      <c r="I121" s="1686"/>
      <c r="J121" s="841"/>
      <c r="K121" s="1686">
        <v>101.3</v>
      </c>
      <c r="L121" s="1686"/>
      <c r="M121" s="1686"/>
      <c r="N121" s="841"/>
      <c r="O121" s="843"/>
      <c r="P121" s="845">
        <v>101.9</v>
      </c>
      <c r="Q121" s="843"/>
      <c r="R121" s="843"/>
      <c r="S121" s="845">
        <v>102.4</v>
      </c>
      <c r="T121" s="843"/>
    </row>
    <row r="122" spans="1:20" s="844" customFormat="1" ht="12" customHeight="1">
      <c r="A122" s="174"/>
      <c r="B122" s="175" t="s">
        <v>839</v>
      </c>
      <c r="C122" s="1686">
        <v>100.8</v>
      </c>
      <c r="D122" s="1686"/>
      <c r="E122" s="1686"/>
      <c r="F122" s="222"/>
      <c r="G122" s="1686">
        <v>100.4</v>
      </c>
      <c r="H122" s="1686"/>
      <c r="I122" s="1686"/>
      <c r="J122" s="898"/>
      <c r="K122" s="1686">
        <v>101.8</v>
      </c>
      <c r="L122" s="1686"/>
      <c r="M122" s="1686"/>
      <c r="N122" s="898"/>
      <c r="O122" s="900"/>
      <c r="P122" s="899">
        <v>102.1</v>
      </c>
      <c r="Q122" s="900"/>
      <c r="R122" s="900"/>
      <c r="S122" s="899">
        <v>102.4</v>
      </c>
      <c r="T122" s="843"/>
    </row>
    <row r="123" spans="1:20" s="844" customFormat="1" ht="12" customHeight="1">
      <c r="A123" s="759"/>
      <c r="B123" s="175" t="s">
        <v>1282</v>
      </c>
      <c r="C123" s="1686">
        <v>101</v>
      </c>
      <c r="D123" s="1686"/>
      <c r="E123" s="1686"/>
      <c r="F123" s="222"/>
      <c r="G123" s="1686">
        <v>100.7</v>
      </c>
      <c r="H123" s="1686"/>
      <c r="I123" s="1686"/>
      <c r="J123" s="1008"/>
      <c r="K123" s="1686">
        <v>102.7</v>
      </c>
      <c r="L123" s="1686"/>
      <c r="M123" s="1686"/>
      <c r="N123" s="1008"/>
      <c r="O123" s="1010"/>
      <c r="P123" s="1009">
        <v>102.3</v>
      </c>
      <c r="Q123" s="1010"/>
      <c r="R123" s="1010"/>
      <c r="S123" s="1009">
        <v>102.5</v>
      </c>
      <c r="T123" s="843"/>
    </row>
    <row r="124" spans="1:20" s="844" customFormat="1" ht="12" customHeight="1">
      <c r="A124" s="174"/>
      <c r="B124" s="175"/>
      <c r="C124" s="841"/>
      <c r="D124" s="841"/>
      <c r="E124" s="841"/>
      <c r="F124" s="222"/>
      <c r="G124" s="841"/>
      <c r="H124" s="842"/>
      <c r="I124" s="842"/>
      <c r="J124" s="841"/>
      <c r="K124" s="841"/>
      <c r="L124" s="842"/>
      <c r="M124" s="842"/>
      <c r="N124" s="841"/>
      <c r="O124" s="843"/>
      <c r="P124" s="843"/>
      <c r="Q124" s="843"/>
      <c r="R124" s="843"/>
      <c r="S124" s="843"/>
      <c r="T124" s="843"/>
    </row>
    <row r="125" spans="1:20" s="844" customFormat="1" ht="12" customHeight="1">
      <c r="A125" s="174"/>
      <c r="B125" s="175"/>
      <c r="C125" s="841"/>
      <c r="D125" s="841"/>
      <c r="E125" s="841"/>
      <c r="F125" s="222"/>
      <c r="G125" s="841"/>
      <c r="H125" s="842"/>
      <c r="I125" s="842"/>
      <c r="J125" s="841"/>
      <c r="K125" s="841"/>
      <c r="L125" s="842"/>
      <c r="M125" s="842"/>
      <c r="N125" s="841"/>
      <c r="O125" s="843"/>
      <c r="P125" s="843"/>
      <c r="Q125" s="843"/>
      <c r="R125" s="843"/>
      <c r="S125" s="843"/>
      <c r="T125" s="843"/>
    </row>
    <row r="126" spans="1:20" s="844" customFormat="1" ht="12" customHeight="1">
      <c r="A126" s="174"/>
      <c r="B126" s="175"/>
      <c r="C126" s="841"/>
      <c r="D126" s="841"/>
      <c r="E126" s="841"/>
      <c r="F126" s="222"/>
      <c r="G126" s="841"/>
      <c r="H126" s="842"/>
      <c r="I126" s="842"/>
      <c r="J126" s="841"/>
      <c r="K126" s="841"/>
      <c r="L126" s="842"/>
      <c r="M126" s="842"/>
      <c r="N126" s="841"/>
      <c r="O126" s="843"/>
      <c r="P126" s="843"/>
      <c r="Q126" s="843"/>
      <c r="R126" s="843"/>
      <c r="S126" s="843"/>
      <c r="T126" s="843"/>
    </row>
    <row r="127" spans="1:20" s="316" customFormat="1" ht="12.95" customHeight="1">
      <c r="C127" s="1686"/>
      <c r="D127" s="1692"/>
      <c r="E127" s="1692"/>
      <c r="F127" s="222"/>
      <c r="G127" s="1686"/>
      <c r="H127" s="1692"/>
      <c r="I127" s="1692"/>
      <c r="J127" s="222"/>
      <c r="K127" s="1686"/>
      <c r="L127" s="1692"/>
      <c r="M127" s="1692"/>
      <c r="N127" s="222"/>
      <c r="O127" s="1686"/>
      <c r="P127" s="1692"/>
      <c r="Q127" s="222"/>
      <c r="R127" s="1686"/>
      <c r="S127" s="1692"/>
    </row>
    <row r="128" spans="1:20" s="316" customFormat="1" ht="12" customHeight="1">
      <c r="A128" s="351" t="s">
        <v>259</v>
      </c>
      <c r="T128" s="337"/>
    </row>
    <row r="129" spans="1:19" ht="15" customHeight="1">
      <c r="A129" s="1613" t="s">
        <v>1733</v>
      </c>
      <c r="B129" s="1613"/>
      <c r="C129" s="1613"/>
      <c r="D129" s="1613"/>
      <c r="E129" s="1613"/>
      <c r="F129" s="1613"/>
      <c r="G129" s="1613"/>
      <c r="H129" s="1613"/>
      <c r="I129" s="1613"/>
      <c r="J129" s="1613"/>
      <c r="K129" s="337"/>
      <c r="L129" s="337"/>
      <c r="M129" s="337"/>
      <c r="N129" s="337"/>
      <c r="O129" s="337"/>
      <c r="P129" s="337"/>
      <c r="Q129" s="337"/>
      <c r="R129" s="337"/>
      <c r="S129" s="337"/>
    </row>
  </sheetData>
  <mergeCells count="454">
    <mergeCell ref="O127:P127"/>
    <mergeCell ref="C127:E127"/>
    <mergeCell ref="G127:I127"/>
    <mergeCell ref="K127:M127"/>
    <mergeCell ref="C114:E114"/>
    <mergeCell ref="K113:M113"/>
    <mergeCell ref="C116:E116"/>
    <mergeCell ref="O108:P108"/>
    <mergeCell ref="K109:M109"/>
    <mergeCell ref="C123:E123"/>
    <mergeCell ref="G123:I123"/>
    <mergeCell ref="K123:M123"/>
    <mergeCell ref="A129:J129"/>
    <mergeCell ref="C66:D66"/>
    <mergeCell ref="E66:F66"/>
    <mergeCell ref="G66:H66"/>
    <mergeCell ref="C69:D69"/>
    <mergeCell ref="E69:F69"/>
    <mergeCell ref="M74:N74"/>
    <mergeCell ref="A83:B106"/>
    <mergeCell ref="I67:J67"/>
    <mergeCell ref="K67:L67"/>
    <mergeCell ref="E68:F68"/>
    <mergeCell ref="G84:N84"/>
    <mergeCell ref="C113:E113"/>
    <mergeCell ref="G113:I113"/>
    <mergeCell ref="C112:E112"/>
    <mergeCell ref="C74:D74"/>
    <mergeCell ref="G74:H74"/>
    <mergeCell ref="K86:N90"/>
    <mergeCell ref="K72:L72"/>
    <mergeCell ref="M72:N72"/>
    <mergeCell ref="G116:I116"/>
    <mergeCell ref="K116:M116"/>
    <mergeCell ref="C109:E109"/>
    <mergeCell ref="G109:I109"/>
    <mergeCell ref="R107:T107"/>
    <mergeCell ref="C107:F107"/>
    <mergeCell ref="G107:J107"/>
    <mergeCell ref="K107:N107"/>
    <mergeCell ref="E74:F74"/>
    <mergeCell ref="K108:M108"/>
    <mergeCell ref="R110:S110"/>
    <mergeCell ref="R127:S127"/>
    <mergeCell ref="C118:E118"/>
    <mergeCell ref="G118:I118"/>
    <mergeCell ref="K118:M118"/>
    <mergeCell ref="K111:M111"/>
    <mergeCell ref="C121:E121"/>
    <mergeCell ref="G121:I121"/>
    <mergeCell ref="K121:M121"/>
    <mergeCell ref="C119:E119"/>
    <mergeCell ref="G119:I119"/>
    <mergeCell ref="K119:M119"/>
    <mergeCell ref="C117:E117"/>
    <mergeCell ref="G117:I117"/>
    <mergeCell ref="K117:M117"/>
    <mergeCell ref="C122:E122"/>
    <mergeCell ref="G122:I122"/>
    <mergeCell ref="K122:M122"/>
    <mergeCell ref="R108:S108"/>
    <mergeCell ref="O109:P109"/>
    <mergeCell ref="G108:I108"/>
    <mergeCell ref="A75:T75"/>
    <mergeCell ref="S69:T69"/>
    <mergeCell ref="G85:J106"/>
    <mergeCell ref="C72:D72"/>
    <mergeCell ref="E72:F72"/>
    <mergeCell ref="G72:H72"/>
    <mergeCell ref="I72:J72"/>
    <mergeCell ref="O107:Q107"/>
    <mergeCell ref="G69:H69"/>
    <mergeCell ref="I69:J69"/>
    <mergeCell ref="G71:H71"/>
    <mergeCell ref="I71:J71"/>
    <mergeCell ref="K71:L71"/>
    <mergeCell ref="M71:N71"/>
    <mergeCell ref="A80:T80"/>
    <mergeCell ref="C108:E108"/>
    <mergeCell ref="C83:F106"/>
    <mergeCell ref="G83:T83"/>
    <mergeCell ref="O85:Q106"/>
    <mergeCell ref="O74:P74"/>
    <mergeCell ref="R85:T106"/>
    <mergeCell ref="S36:T36"/>
    <mergeCell ref="S60:T60"/>
    <mergeCell ref="G54:H54"/>
    <mergeCell ref="I54:J54"/>
    <mergeCell ref="K54:L54"/>
    <mergeCell ref="G62:H62"/>
    <mergeCell ref="S57:T57"/>
    <mergeCell ref="S35:T35"/>
    <mergeCell ref="Q36:R36"/>
    <mergeCell ref="S39:T39"/>
    <mergeCell ref="S48:T48"/>
    <mergeCell ref="S41:T41"/>
    <mergeCell ref="S55:T55"/>
    <mergeCell ref="I62:J62"/>
    <mergeCell ref="K62:L62"/>
    <mergeCell ref="S44:T44"/>
    <mergeCell ref="S62:T62"/>
    <mergeCell ref="G39:H39"/>
    <mergeCell ref="G41:H41"/>
    <mergeCell ref="G44:H44"/>
    <mergeCell ref="I44:J44"/>
    <mergeCell ref="K44:L44"/>
    <mergeCell ref="M44:N44"/>
    <mergeCell ref="G40:H40"/>
    <mergeCell ref="O84:T84"/>
    <mergeCell ref="S74:T74"/>
    <mergeCell ref="K78:T78"/>
    <mergeCell ref="O69:P69"/>
    <mergeCell ref="O68:P68"/>
    <mergeCell ref="K91:N95"/>
    <mergeCell ref="K69:L69"/>
    <mergeCell ref="K101:N105"/>
    <mergeCell ref="A79:T79"/>
    <mergeCell ref="C71:D71"/>
    <mergeCell ref="E71:F71"/>
    <mergeCell ref="C68:D68"/>
    <mergeCell ref="O72:P72"/>
    <mergeCell ref="Q72:R72"/>
    <mergeCell ref="S72:T72"/>
    <mergeCell ref="K68:L68"/>
    <mergeCell ref="Q74:R74"/>
    <mergeCell ref="K96:N100"/>
    <mergeCell ref="I74:J74"/>
    <mergeCell ref="M68:N68"/>
    <mergeCell ref="K74:L74"/>
    <mergeCell ref="M69:N69"/>
    <mergeCell ref="G68:H68"/>
    <mergeCell ref="S68:T68"/>
    <mergeCell ref="G67:H67"/>
    <mergeCell ref="O66:P66"/>
    <mergeCell ref="Q66:R66"/>
    <mergeCell ref="C64:D64"/>
    <mergeCell ref="E64:F64"/>
    <mergeCell ref="G64:H64"/>
    <mergeCell ref="C63:D63"/>
    <mergeCell ref="C67:D67"/>
    <mergeCell ref="E67:F67"/>
    <mergeCell ref="I64:J64"/>
    <mergeCell ref="K64:L64"/>
    <mergeCell ref="I63:J63"/>
    <mergeCell ref="K63:L63"/>
    <mergeCell ref="M63:N63"/>
    <mergeCell ref="O63:P63"/>
    <mergeCell ref="I66:J66"/>
    <mergeCell ref="K66:L66"/>
    <mergeCell ref="O35:P35"/>
    <mergeCell ref="O36:P36"/>
    <mergeCell ref="M36:N36"/>
    <mergeCell ref="I35:J35"/>
    <mergeCell ref="K35:L35"/>
    <mergeCell ref="C38:D38"/>
    <mergeCell ref="E38:F38"/>
    <mergeCell ref="C40:D40"/>
    <mergeCell ref="E40:F40"/>
    <mergeCell ref="C35:D35"/>
    <mergeCell ref="C36:D36"/>
    <mergeCell ref="E36:F36"/>
    <mergeCell ref="E35:F35"/>
    <mergeCell ref="G35:H35"/>
    <mergeCell ref="G36:H36"/>
    <mergeCell ref="I36:J36"/>
    <mergeCell ref="K36:L36"/>
    <mergeCell ref="M35:N35"/>
    <mergeCell ref="E62:F62"/>
    <mergeCell ref="M60:N60"/>
    <mergeCell ref="C58:D58"/>
    <mergeCell ref="E58:F58"/>
    <mergeCell ref="G58:H58"/>
    <mergeCell ref="I58:J58"/>
    <mergeCell ref="K58:L58"/>
    <mergeCell ref="M58:N58"/>
    <mergeCell ref="K60:L60"/>
    <mergeCell ref="C60:D60"/>
    <mergeCell ref="A61:T61"/>
    <mergeCell ref="Q60:R60"/>
    <mergeCell ref="E60:F60"/>
    <mergeCell ref="C62:D62"/>
    <mergeCell ref="K34:L34"/>
    <mergeCell ref="M34:N34"/>
    <mergeCell ref="I46:J46"/>
    <mergeCell ref="K46:L46"/>
    <mergeCell ref="K48:L48"/>
    <mergeCell ref="E53:F53"/>
    <mergeCell ref="C54:D54"/>
    <mergeCell ref="C53:D53"/>
    <mergeCell ref="E52:F52"/>
    <mergeCell ref="C39:D39"/>
    <mergeCell ref="E39:F39"/>
    <mergeCell ref="C41:D41"/>
    <mergeCell ref="E41:F41"/>
    <mergeCell ref="C49:D49"/>
    <mergeCell ref="E49:F49"/>
    <mergeCell ref="C48:D48"/>
    <mergeCell ref="E48:F48"/>
    <mergeCell ref="C50:D50"/>
    <mergeCell ref="E50:F50"/>
    <mergeCell ref="C45:D45"/>
    <mergeCell ref="E45:F45"/>
    <mergeCell ref="G45:H45"/>
    <mergeCell ref="S43:T43"/>
    <mergeCell ref="O38:P38"/>
    <mergeCell ref="C57:D57"/>
    <mergeCell ref="C59:D59"/>
    <mergeCell ref="E59:F59"/>
    <mergeCell ref="G59:H59"/>
    <mergeCell ref="I59:J59"/>
    <mergeCell ref="K59:L59"/>
    <mergeCell ref="M59:N59"/>
    <mergeCell ref="S40:T40"/>
    <mergeCell ref="E57:F57"/>
    <mergeCell ref="G43:H43"/>
    <mergeCell ref="K39:L39"/>
    <mergeCell ref="C52:D52"/>
    <mergeCell ref="C43:D43"/>
    <mergeCell ref="E43:F43"/>
    <mergeCell ref="C44:D44"/>
    <mergeCell ref="E44:F44"/>
    <mergeCell ref="C55:D55"/>
    <mergeCell ref="E55:F55"/>
    <mergeCell ref="G55:H55"/>
    <mergeCell ref="G49:H49"/>
    <mergeCell ref="O57:P57"/>
    <mergeCell ref="E54:F54"/>
    <mergeCell ref="O34:P34"/>
    <mergeCell ref="Q34:R34"/>
    <mergeCell ref="S34:T34"/>
    <mergeCell ref="O58:P58"/>
    <mergeCell ref="Q58:R58"/>
    <mergeCell ref="S58:T58"/>
    <mergeCell ref="I49:J49"/>
    <mergeCell ref="K49:L49"/>
    <mergeCell ref="M49:N49"/>
    <mergeCell ref="I43:J43"/>
    <mergeCell ref="K43:L43"/>
    <mergeCell ref="M55:N55"/>
    <mergeCell ref="O55:P55"/>
    <mergeCell ref="Q55:R55"/>
    <mergeCell ref="Q48:R48"/>
    <mergeCell ref="M48:N48"/>
    <mergeCell ref="Q50:R50"/>
    <mergeCell ref="O53:P53"/>
    <mergeCell ref="M54:N54"/>
    <mergeCell ref="M52:N52"/>
    <mergeCell ref="O44:P44"/>
    <mergeCell ref="Q44:R44"/>
    <mergeCell ref="I55:J55"/>
    <mergeCell ref="K55:L55"/>
    <mergeCell ref="S25:T25"/>
    <mergeCell ref="C26:D26"/>
    <mergeCell ref="G26:H26"/>
    <mergeCell ref="I26:J26"/>
    <mergeCell ref="M26:N26"/>
    <mergeCell ref="O26:P26"/>
    <mergeCell ref="S26:T26"/>
    <mergeCell ref="G21:H24"/>
    <mergeCell ref="C27:D27"/>
    <mergeCell ref="E27:F27"/>
    <mergeCell ref="G27:H27"/>
    <mergeCell ref="I27:J27"/>
    <mergeCell ref="K27:L27"/>
    <mergeCell ref="M27:N27"/>
    <mergeCell ref="O27:P27"/>
    <mergeCell ref="Q27:R27"/>
    <mergeCell ref="S27:T27"/>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C11:D11"/>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15:H15"/>
    <mergeCell ref="I21:J24"/>
    <mergeCell ref="M21:N24"/>
    <mergeCell ref="O21:P24"/>
    <mergeCell ref="S21:T24"/>
    <mergeCell ref="E23:F26"/>
    <mergeCell ref="K23:L26"/>
    <mergeCell ref="Q23:R26"/>
    <mergeCell ref="C28:H31"/>
    <mergeCell ref="I28:T31"/>
    <mergeCell ref="A32:T32"/>
    <mergeCell ref="A33:T33"/>
    <mergeCell ref="C34:D34"/>
    <mergeCell ref="E34:F34"/>
    <mergeCell ref="G34:H34"/>
    <mergeCell ref="I34:J34"/>
    <mergeCell ref="A47:T47"/>
    <mergeCell ref="C46:D46"/>
    <mergeCell ref="E46:F46"/>
    <mergeCell ref="S46:T46"/>
    <mergeCell ref="Q38:R38"/>
    <mergeCell ref="M41:N41"/>
    <mergeCell ref="O41:P41"/>
    <mergeCell ref="Q41:R41"/>
    <mergeCell ref="S38:T38"/>
    <mergeCell ref="G38:H38"/>
    <mergeCell ref="I39:J39"/>
    <mergeCell ref="O43:P43"/>
    <mergeCell ref="Q43:R43"/>
    <mergeCell ref="M38:N38"/>
    <mergeCell ref="I41:J41"/>
    <mergeCell ref="K41:L41"/>
    <mergeCell ref="C12:D12"/>
    <mergeCell ref="I12:J12"/>
    <mergeCell ref="K15:L18"/>
    <mergeCell ref="M15:N15"/>
    <mergeCell ref="C25:D25"/>
    <mergeCell ref="G25:H25"/>
    <mergeCell ref="I25:J25"/>
    <mergeCell ref="M25:N25"/>
    <mergeCell ref="O25:P25"/>
    <mergeCell ref="I11:J11"/>
    <mergeCell ref="O11:P11"/>
    <mergeCell ref="Q35:R35"/>
    <mergeCell ref="O50:P50"/>
    <mergeCell ref="O39:P39"/>
    <mergeCell ref="Q39:R39"/>
    <mergeCell ref="I48:J48"/>
    <mergeCell ref="I38:J38"/>
    <mergeCell ref="K38:L38"/>
    <mergeCell ref="O40:P40"/>
    <mergeCell ref="Q40:R40"/>
    <mergeCell ref="I40:J40"/>
    <mergeCell ref="K40:L40"/>
    <mergeCell ref="M40:N40"/>
    <mergeCell ref="M39:N39"/>
    <mergeCell ref="Q49:R49"/>
    <mergeCell ref="I45:J45"/>
    <mergeCell ref="K45:L45"/>
    <mergeCell ref="M45:N45"/>
    <mergeCell ref="O45:P45"/>
    <mergeCell ref="Q45:R45"/>
    <mergeCell ref="O48:P48"/>
    <mergeCell ref="M43:N43"/>
    <mergeCell ref="M46:N46"/>
    <mergeCell ref="Q69:R69"/>
    <mergeCell ref="Q68:R68"/>
    <mergeCell ref="M66:N66"/>
    <mergeCell ref="O64:P64"/>
    <mergeCell ref="Q64:R64"/>
    <mergeCell ref="O67:P67"/>
    <mergeCell ref="S66:T66"/>
    <mergeCell ref="S64:T64"/>
    <mergeCell ref="S67:T67"/>
    <mergeCell ref="R109:T109"/>
    <mergeCell ref="G110:I110"/>
    <mergeCell ref="K110:M110"/>
    <mergeCell ref="C110:E110"/>
    <mergeCell ref="G114:I114"/>
    <mergeCell ref="K114:M114"/>
    <mergeCell ref="G112:I112"/>
    <mergeCell ref="K112:M112"/>
    <mergeCell ref="O110:P110"/>
    <mergeCell ref="C111:E111"/>
    <mergeCell ref="G111:I111"/>
    <mergeCell ref="Q57:R57"/>
    <mergeCell ref="O62:P62"/>
    <mergeCell ref="Q62:R62"/>
    <mergeCell ref="M62:N62"/>
    <mergeCell ref="G60:H60"/>
    <mergeCell ref="I60:J60"/>
    <mergeCell ref="I50:J50"/>
    <mergeCell ref="G57:H57"/>
    <mergeCell ref="I57:J57"/>
    <mergeCell ref="K57:L57"/>
    <mergeCell ref="M57:N57"/>
    <mergeCell ref="G53:H53"/>
    <mergeCell ref="I53:J53"/>
    <mergeCell ref="K53:L53"/>
    <mergeCell ref="M53:N53"/>
    <mergeCell ref="O60:P60"/>
    <mergeCell ref="S54:T54"/>
    <mergeCell ref="G50:H50"/>
    <mergeCell ref="M50:N50"/>
    <mergeCell ref="O54:P54"/>
    <mergeCell ref="Q54:R54"/>
    <mergeCell ref="Q46:R46"/>
    <mergeCell ref="K50:L50"/>
    <mergeCell ref="S53:T53"/>
    <mergeCell ref="S50:T50"/>
    <mergeCell ref="Q52:R52"/>
    <mergeCell ref="S49:T49"/>
    <mergeCell ref="I52:J52"/>
    <mergeCell ref="K52:L52"/>
    <mergeCell ref="G52:H52"/>
    <mergeCell ref="G48:H48"/>
    <mergeCell ref="O46:P46"/>
    <mergeCell ref="Q53:R53"/>
    <mergeCell ref="O49:P49"/>
    <mergeCell ref="O52:P52"/>
    <mergeCell ref="S52:T52"/>
    <mergeCell ref="G46:H46"/>
    <mergeCell ref="S45:T45"/>
    <mergeCell ref="O59:P59"/>
    <mergeCell ref="Q59:R59"/>
    <mergeCell ref="S59:T59"/>
    <mergeCell ref="C73:D73"/>
    <mergeCell ref="E73:F73"/>
    <mergeCell ref="G73:H73"/>
    <mergeCell ref="I73:J73"/>
    <mergeCell ref="K73:L73"/>
    <mergeCell ref="M73:N73"/>
    <mergeCell ref="O73:P73"/>
    <mergeCell ref="Q73:R73"/>
    <mergeCell ref="S73:T73"/>
    <mergeCell ref="M64:N64"/>
    <mergeCell ref="M67:N67"/>
    <mergeCell ref="I68:J68"/>
    <mergeCell ref="O71:P71"/>
    <mergeCell ref="Q71:R71"/>
    <mergeCell ref="S71:T71"/>
    <mergeCell ref="E63:F63"/>
    <mergeCell ref="S63:T63"/>
    <mergeCell ref="Q67:R67"/>
    <mergeCell ref="Q63:R63"/>
    <mergeCell ref="G63:H6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16" customWidth="1"/>
    <col min="5" max="5" width="1.5703125" style="316" customWidth="1"/>
    <col min="6" max="17" width="1.42578125" style="316" customWidth="1"/>
    <col min="18" max="88" width="1.5703125" style="316" customWidth="1"/>
    <col min="89" max="256" width="11.42578125" style="316"/>
    <col min="257" max="260" width="1.42578125" style="316" customWidth="1"/>
    <col min="261" max="261" width="1.5703125" style="316" customWidth="1"/>
    <col min="262" max="273" width="1.42578125" style="316" customWidth="1"/>
    <col min="274" max="344" width="1.5703125" style="316" customWidth="1"/>
    <col min="345" max="512" width="11.42578125" style="316"/>
    <col min="513" max="516" width="1.42578125" style="316" customWidth="1"/>
    <col min="517" max="517" width="1.5703125" style="316" customWidth="1"/>
    <col min="518" max="529" width="1.42578125" style="316" customWidth="1"/>
    <col min="530" max="600" width="1.5703125" style="316" customWidth="1"/>
    <col min="601" max="768" width="11.42578125" style="316"/>
    <col min="769" max="772" width="1.42578125" style="316" customWidth="1"/>
    <col min="773" max="773" width="1.5703125" style="316" customWidth="1"/>
    <col min="774" max="785" width="1.42578125" style="316" customWidth="1"/>
    <col min="786" max="856" width="1.5703125" style="316" customWidth="1"/>
    <col min="857" max="1024" width="11.42578125" style="316"/>
    <col min="1025" max="1028" width="1.42578125" style="316" customWidth="1"/>
    <col min="1029" max="1029" width="1.5703125" style="316" customWidth="1"/>
    <col min="1030" max="1041" width="1.42578125" style="316" customWidth="1"/>
    <col min="1042" max="1112" width="1.5703125" style="316" customWidth="1"/>
    <col min="1113" max="1280" width="11.42578125" style="316"/>
    <col min="1281" max="1284" width="1.42578125" style="316" customWidth="1"/>
    <col min="1285" max="1285" width="1.5703125" style="316" customWidth="1"/>
    <col min="1286" max="1297" width="1.42578125" style="316" customWidth="1"/>
    <col min="1298" max="1368" width="1.5703125" style="316" customWidth="1"/>
    <col min="1369" max="1536" width="11.42578125" style="316"/>
    <col min="1537" max="1540" width="1.42578125" style="316" customWidth="1"/>
    <col min="1541" max="1541" width="1.5703125" style="316" customWidth="1"/>
    <col min="1542" max="1553" width="1.42578125" style="316" customWidth="1"/>
    <col min="1554" max="1624" width="1.5703125" style="316" customWidth="1"/>
    <col min="1625" max="1792" width="11.42578125" style="316"/>
    <col min="1793" max="1796" width="1.42578125" style="316" customWidth="1"/>
    <col min="1797" max="1797" width="1.5703125" style="316" customWidth="1"/>
    <col min="1798" max="1809" width="1.42578125" style="316" customWidth="1"/>
    <col min="1810" max="1880" width="1.5703125" style="316" customWidth="1"/>
    <col min="1881" max="2048" width="11.42578125" style="316"/>
    <col min="2049" max="2052" width="1.42578125" style="316" customWidth="1"/>
    <col min="2053" max="2053" width="1.5703125" style="316" customWidth="1"/>
    <col min="2054" max="2065" width="1.42578125" style="316" customWidth="1"/>
    <col min="2066" max="2136" width="1.5703125" style="316" customWidth="1"/>
    <col min="2137" max="2304" width="11.42578125" style="316"/>
    <col min="2305" max="2308" width="1.42578125" style="316" customWidth="1"/>
    <col min="2309" max="2309" width="1.5703125" style="316" customWidth="1"/>
    <col min="2310" max="2321" width="1.42578125" style="316" customWidth="1"/>
    <col min="2322" max="2392" width="1.5703125" style="316" customWidth="1"/>
    <col min="2393" max="2560" width="11.42578125" style="316"/>
    <col min="2561" max="2564" width="1.42578125" style="316" customWidth="1"/>
    <col min="2565" max="2565" width="1.5703125" style="316" customWidth="1"/>
    <col min="2566" max="2577" width="1.42578125" style="316" customWidth="1"/>
    <col min="2578" max="2648" width="1.5703125" style="316" customWidth="1"/>
    <col min="2649" max="2816" width="11.42578125" style="316"/>
    <col min="2817" max="2820" width="1.42578125" style="316" customWidth="1"/>
    <col min="2821" max="2821" width="1.5703125" style="316" customWidth="1"/>
    <col min="2822" max="2833" width="1.42578125" style="316" customWidth="1"/>
    <col min="2834" max="2904" width="1.5703125" style="316" customWidth="1"/>
    <col min="2905" max="3072" width="11.42578125" style="316"/>
    <col min="3073" max="3076" width="1.42578125" style="316" customWidth="1"/>
    <col min="3077" max="3077" width="1.5703125" style="316" customWidth="1"/>
    <col min="3078" max="3089" width="1.42578125" style="316" customWidth="1"/>
    <col min="3090" max="3160" width="1.5703125" style="316" customWidth="1"/>
    <col min="3161" max="3328" width="11.42578125" style="316"/>
    <col min="3329" max="3332" width="1.42578125" style="316" customWidth="1"/>
    <col min="3333" max="3333" width="1.5703125" style="316" customWidth="1"/>
    <col min="3334" max="3345" width="1.42578125" style="316" customWidth="1"/>
    <col min="3346" max="3416" width="1.5703125" style="316" customWidth="1"/>
    <col min="3417" max="3584" width="11.42578125" style="316"/>
    <col min="3585" max="3588" width="1.42578125" style="316" customWidth="1"/>
    <col min="3589" max="3589" width="1.5703125" style="316" customWidth="1"/>
    <col min="3590" max="3601" width="1.42578125" style="316" customWidth="1"/>
    <col min="3602" max="3672" width="1.5703125" style="316" customWidth="1"/>
    <col min="3673" max="3840" width="11.42578125" style="316"/>
    <col min="3841" max="3844" width="1.42578125" style="316" customWidth="1"/>
    <col min="3845" max="3845" width="1.5703125" style="316" customWidth="1"/>
    <col min="3846" max="3857" width="1.42578125" style="316" customWidth="1"/>
    <col min="3858" max="3928" width="1.5703125" style="316" customWidth="1"/>
    <col min="3929" max="4096" width="11.42578125" style="316"/>
    <col min="4097" max="4100" width="1.42578125" style="316" customWidth="1"/>
    <col min="4101" max="4101" width="1.5703125" style="316" customWidth="1"/>
    <col min="4102" max="4113" width="1.42578125" style="316" customWidth="1"/>
    <col min="4114" max="4184" width="1.5703125" style="316" customWidth="1"/>
    <col min="4185" max="4352" width="11.42578125" style="316"/>
    <col min="4353" max="4356" width="1.42578125" style="316" customWidth="1"/>
    <col min="4357" max="4357" width="1.5703125" style="316" customWidth="1"/>
    <col min="4358" max="4369" width="1.42578125" style="316" customWidth="1"/>
    <col min="4370" max="4440" width="1.5703125" style="316" customWidth="1"/>
    <col min="4441" max="4608" width="11.42578125" style="316"/>
    <col min="4609" max="4612" width="1.42578125" style="316" customWidth="1"/>
    <col min="4613" max="4613" width="1.5703125" style="316" customWidth="1"/>
    <col min="4614" max="4625" width="1.42578125" style="316" customWidth="1"/>
    <col min="4626" max="4696" width="1.5703125" style="316" customWidth="1"/>
    <col min="4697" max="4864" width="11.42578125" style="316"/>
    <col min="4865" max="4868" width="1.42578125" style="316" customWidth="1"/>
    <col min="4869" max="4869" width="1.5703125" style="316" customWidth="1"/>
    <col min="4870" max="4881" width="1.42578125" style="316" customWidth="1"/>
    <col min="4882" max="4952" width="1.5703125" style="316" customWidth="1"/>
    <col min="4953" max="5120" width="11.42578125" style="316"/>
    <col min="5121" max="5124" width="1.42578125" style="316" customWidth="1"/>
    <col min="5125" max="5125" width="1.5703125" style="316" customWidth="1"/>
    <col min="5126" max="5137" width="1.42578125" style="316" customWidth="1"/>
    <col min="5138" max="5208" width="1.5703125" style="316" customWidth="1"/>
    <col min="5209" max="5376" width="11.42578125" style="316"/>
    <col min="5377" max="5380" width="1.42578125" style="316" customWidth="1"/>
    <col min="5381" max="5381" width="1.5703125" style="316" customWidth="1"/>
    <col min="5382" max="5393" width="1.42578125" style="316" customWidth="1"/>
    <col min="5394" max="5464" width="1.5703125" style="316" customWidth="1"/>
    <col min="5465" max="5632" width="11.42578125" style="316"/>
    <col min="5633" max="5636" width="1.42578125" style="316" customWidth="1"/>
    <col min="5637" max="5637" width="1.5703125" style="316" customWidth="1"/>
    <col min="5638" max="5649" width="1.42578125" style="316" customWidth="1"/>
    <col min="5650" max="5720" width="1.5703125" style="316" customWidth="1"/>
    <col min="5721" max="5888" width="11.42578125" style="316"/>
    <col min="5889" max="5892" width="1.42578125" style="316" customWidth="1"/>
    <col min="5893" max="5893" width="1.5703125" style="316" customWidth="1"/>
    <col min="5894" max="5905" width="1.42578125" style="316" customWidth="1"/>
    <col min="5906" max="5976" width="1.5703125" style="316" customWidth="1"/>
    <col min="5977" max="6144" width="11.42578125" style="316"/>
    <col min="6145" max="6148" width="1.42578125" style="316" customWidth="1"/>
    <col min="6149" max="6149" width="1.5703125" style="316" customWidth="1"/>
    <col min="6150" max="6161" width="1.42578125" style="316" customWidth="1"/>
    <col min="6162" max="6232" width="1.5703125" style="316" customWidth="1"/>
    <col min="6233" max="6400" width="11.42578125" style="316"/>
    <col min="6401" max="6404" width="1.42578125" style="316" customWidth="1"/>
    <col min="6405" max="6405" width="1.5703125" style="316" customWidth="1"/>
    <col min="6406" max="6417" width="1.42578125" style="316" customWidth="1"/>
    <col min="6418" max="6488" width="1.5703125" style="316" customWidth="1"/>
    <col min="6489" max="6656" width="11.42578125" style="316"/>
    <col min="6657" max="6660" width="1.42578125" style="316" customWidth="1"/>
    <col min="6661" max="6661" width="1.5703125" style="316" customWidth="1"/>
    <col min="6662" max="6673" width="1.42578125" style="316" customWidth="1"/>
    <col min="6674" max="6744" width="1.5703125" style="316" customWidth="1"/>
    <col min="6745" max="6912" width="11.42578125" style="316"/>
    <col min="6913" max="6916" width="1.42578125" style="316" customWidth="1"/>
    <col min="6917" max="6917" width="1.5703125" style="316" customWidth="1"/>
    <col min="6918" max="6929" width="1.42578125" style="316" customWidth="1"/>
    <col min="6930" max="7000" width="1.5703125" style="316" customWidth="1"/>
    <col min="7001" max="7168" width="11.42578125" style="316"/>
    <col min="7169" max="7172" width="1.42578125" style="316" customWidth="1"/>
    <col min="7173" max="7173" width="1.5703125" style="316" customWidth="1"/>
    <col min="7174" max="7185" width="1.42578125" style="316" customWidth="1"/>
    <col min="7186" max="7256" width="1.5703125" style="316" customWidth="1"/>
    <col min="7257" max="7424" width="11.42578125" style="316"/>
    <col min="7425" max="7428" width="1.42578125" style="316" customWidth="1"/>
    <col min="7429" max="7429" width="1.5703125" style="316" customWidth="1"/>
    <col min="7430" max="7441" width="1.42578125" style="316" customWidth="1"/>
    <col min="7442" max="7512" width="1.5703125" style="316" customWidth="1"/>
    <col min="7513" max="7680" width="11.42578125" style="316"/>
    <col min="7681" max="7684" width="1.42578125" style="316" customWidth="1"/>
    <col min="7685" max="7685" width="1.5703125" style="316" customWidth="1"/>
    <col min="7686" max="7697" width="1.42578125" style="316" customWidth="1"/>
    <col min="7698" max="7768" width="1.5703125" style="316" customWidth="1"/>
    <col min="7769" max="7936" width="11.42578125" style="316"/>
    <col min="7937" max="7940" width="1.42578125" style="316" customWidth="1"/>
    <col min="7941" max="7941" width="1.5703125" style="316" customWidth="1"/>
    <col min="7942" max="7953" width="1.42578125" style="316" customWidth="1"/>
    <col min="7954" max="8024" width="1.5703125" style="316" customWidth="1"/>
    <col min="8025" max="8192" width="11.42578125" style="316"/>
    <col min="8193" max="8196" width="1.42578125" style="316" customWidth="1"/>
    <col min="8197" max="8197" width="1.5703125" style="316" customWidth="1"/>
    <col min="8198" max="8209" width="1.42578125" style="316" customWidth="1"/>
    <col min="8210" max="8280" width="1.5703125" style="316" customWidth="1"/>
    <col min="8281" max="8448" width="11.42578125" style="316"/>
    <col min="8449" max="8452" width="1.42578125" style="316" customWidth="1"/>
    <col min="8453" max="8453" width="1.5703125" style="316" customWidth="1"/>
    <col min="8454" max="8465" width="1.42578125" style="316" customWidth="1"/>
    <col min="8466" max="8536" width="1.5703125" style="316" customWidth="1"/>
    <col min="8537" max="8704" width="11.42578125" style="316"/>
    <col min="8705" max="8708" width="1.42578125" style="316" customWidth="1"/>
    <col min="8709" max="8709" width="1.5703125" style="316" customWidth="1"/>
    <col min="8710" max="8721" width="1.42578125" style="316" customWidth="1"/>
    <col min="8722" max="8792" width="1.5703125" style="316" customWidth="1"/>
    <col min="8793" max="8960" width="11.42578125" style="316"/>
    <col min="8961" max="8964" width="1.42578125" style="316" customWidth="1"/>
    <col min="8965" max="8965" width="1.5703125" style="316" customWidth="1"/>
    <col min="8966" max="8977" width="1.42578125" style="316" customWidth="1"/>
    <col min="8978" max="9048" width="1.5703125" style="316" customWidth="1"/>
    <col min="9049" max="9216" width="11.42578125" style="316"/>
    <col min="9217" max="9220" width="1.42578125" style="316" customWidth="1"/>
    <col min="9221" max="9221" width="1.5703125" style="316" customWidth="1"/>
    <col min="9222" max="9233" width="1.42578125" style="316" customWidth="1"/>
    <col min="9234" max="9304" width="1.5703125" style="316" customWidth="1"/>
    <col min="9305" max="9472" width="11.42578125" style="316"/>
    <col min="9473" max="9476" width="1.42578125" style="316" customWidth="1"/>
    <col min="9477" max="9477" width="1.5703125" style="316" customWidth="1"/>
    <col min="9478" max="9489" width="1.42578125" style="316" customWidth="1"/>
    <col min="9490" max="9560" width="1.5703125" style="316" customWidth="1"/>
    <col min="9561" max="9728" width="11.42578125" style="316"/>
    <col min="9729" max="9732" width="1.42578125" style="316" customWidth="1"/>
    <col min="9733" max="9733" width="1.5703125" style="316" customWidth="1"/>
    <col min="9734" max="9745" width="1.42578125" style="316" customWidth="1"/>
    <col min="9746" max="9816" width="1.5703125" style="316" customWidth="1"/>
    <col min="9817" max="9984" width="11.42578125" style="316"/>
    <col min="9985" max="9988" width="1.42578125" style="316" customWidth="1"/>
    <col min="9989" max="9989" width="1.5703125" style="316" customWidth="1"/>
    <col min="9990" max="10001" width="1.42578125" style="316" customWidth="1"/>
    <col min="10002" max="10072" width="1.5703125" style="316" customWidth="1"/>
    <col min="10073" max="10240" width="11.42578125" style="316"/>
    <col min="10241" max="10244" width="1.42578125" style="316" customWidth="1"/>
    <col min="10245" max="10245" width="1.5703125" style="316" customWidth="1"/>
    <col min="10246" max="10257" width="1.42578125" style="316" customWidth="1"/>
    <col min="10258" max="10328" width="1.5703125" style="316" customWidth="1"/>
    <col min="10329" max="10496" width="11.42578125" style="316"/>
    <col min="10497" max="10500" width="1.42578125" style="316" customWidth="1"/>
    <col min="10501" max="10501" width="1.5703125" style="316" customWidth="1"/>
    <col min="10502" max="10513" width="1.42578125" style="316" customWidth="1"/>
    <col min="10514" max="10584" width="1.5703125" style="316" customWidth="1"/>
    <col min="10585" max="10752" width="11.42578125" style="316"/>
    <col min="10753" max="10756" width="1.42578125" style="316" customWidth="1"/>
    <col min="10757" max="10757" width="1.5703125" style="316" customWidth="1"/>
    <col min="10758" max="10769" width="1.42578125" style="316" customWidth="1"/>
    <col min="10770" max="10840" width="1.5703125" style="316" customWidth="1"/>
    <col min="10841" max="11008" width="11.42578125" style="316"/>
    <col min="11009" max="11012" width="1.42578125" style="316" customWidth="1"/>
    <col min="11013" max="11013" width="1.5703125" style="316" customWidth="1"/>
    <col min="11014" max="11025" width="1.42578125" style="316" customWidth="1"/>
    <col min="11026" max="11096" width="1.5703125" style="316" customWidth="1"/>
    <col min="11097" max="11264" width="11.42578125" style="316"/>
    <col min="11265" max="11268" width="1.42578125" style="316" customWidth="1"/>
    <col min="11269" max="11269" width="1.5703125" style="316" customWidth="1"/>
    <col min="11270" max="11281" width="1.42578125" style="316" customWidth="1"/>
    <col min="11282" max="11352" width="1.5703125" style="316" customWidth="1"/>
    <col min="11353" max="11520" width="11.42578125" style="316"/>
    <col min="11521" max="11524" width="1.42578125" style="316" customWidth="1"/>
    <col min="11525" max="11525" width="1.5703125" style="316" customWidth="1"/>
    <col min="11526" max="11537" width="1.42578125" style="316" customWidth="1"/>
    <col min="11538" max="11608" width="1.5703125" style="316" customWidth="1"/>
    <col min="11609" max="11776" width="11.42578125" style="316"/>
    <col min="11777" max="11780" width="1.42578125" style="316" customWidth="1"/>
    <col min="11781" max="11781" width="1.5703125" style="316" customWidth="1"/>
    <col min="11782" max="11793" width="1.42578125" style="316" customWidth="1"/>
    <col min="11794" max="11864" width="1.5703125" style="316" customWidth="1"/>
    <col min="11865" max="12032" width="11.42578125" style="316"/>
    <col min="12033" max="12036" width="1.42578125" style="316" customWidth="1"/>
    <col min="12037" max="12037" width="1.5703125" style="316" customWidth="1"/>
    <col min="12038" max="12049" width="1.42578125" style="316" customWidth="1"/>
    <col min="12050" max="12120" width="1.5703125" style="316" customWidth="1"/>
    <col min="12121" max="12288" width="11.42578125" style="316"/>
    <col min="12289" max="12292" width="1.42578125" style="316" customWidth="1"/>
    <col min="12293" max="12293" width="1.5703125" style="316" customWidth="1"/>
    <col min="12294" max="12305" width="1.42578125" style="316" customWidth="1"/>
    <col min="12306" max="12376" width="1.5703125" style="316" customWidth="1"/>
    <col min="12377" max="12544" width="11.42578125" style="316"/>
    <col min="12545" max="12548" width="1.42578125" style="316" customWidth="1"/>
    <col min="12549" max="12549" width="1.5703125" style="316" customWidth="1"/>
    <col min="12550" max="12561" width="1.42578125" style="316" customWidth="1"/>
    <col min="12562" max="12632" width="1.5703125" style="316" customWidth="1"/>
    <col min="12633" max="12800" width="11.42578125" style="316"/>
    <col min="12801" max="12804" width="1.42578125" style="316" customWidth="1"/>
    <col min="12805" max="12805" width="1.5703125" style="316" customWidth="1"/>
    <col min="12806" max="12817" width="1.42578125" style="316" customWidth="1"/>
    <col min="12818" max="12888" width="1.5703125" style="316" customWidth="1"/>
    <col min="12889" max="13056" width="11.42578125" style="316"/>
    <col min="13057" max="13060" width="1.42578125" style="316" customWidth="1"/>
    <col min="13061" max="13061" width="1.5703125" style="316" customWidth="1"/>
    <col min="13062" max="13073" width="1.42578125" style="316" customWidth="1"/>
    <col min="13074" max="13144" width="1.5703125" style="316" customWidth="1"/>
    <col min="13145" max="13312" width="11.42578125" style="316"/>
    <col min="13313" max="13316" width="1.42578125" style="316" customWidth="1"/>
    <col min="13317" max="13317" width="1.5703125" style="316" customWidth="1"/>
    <col min="13318" max="13329" width="1.42578125" style="316" customWidth="1"/>
    <col min="13330" max="13400" width="1.5703125" style="316" customWidth="1"/>
    <col min="13401" max="13568" width="11.42578125" style="316"/>
    <col min="13569" max="13572" width="1.42578125" style="316" customWidth="1"/>
    <col min="13573" max="13573" width="1.5703125" style="316" customWidth="1"/>
    <col min="13574" max="13585" width="1.42578125" style="316" customWidth="1"/>
    <col min="13586" max="13656" width="1.5703125" style="316" customWidth="1"/>
    <col min="13657" max="13824" width="11.42578125" style="316"/>
    <col min="13825" max="13828" width="1.42578125" style="316" customWidth="1"/>
    <col min="13829" max="13829" width="1.5703125" style="316" customWidth="1"/>
    <col min="13830" max="13841" width="1.42578125" style="316" customWidth="1"/>
    <col min="13842" max="13912" width="1.5703125" style="316" customWidth="1"/>
    <col min="13913" max="14080" width="11.42578125" style="316"/>
    <col min="14081" max="14084" width="1.42578125" style="316" customWidth="1"/>
    <col min="14085" max="14085" width="1.5703125" style="316" customWidth="1"/>
    <col min="14086" max="14097" width="1.42578125" style="316" customWidth="1"/>
    <col min="14098" max="14168" width="1.5703125" style="316" customWidth="1"/>
    <col min="14169" max="14336" width="11.42578125" style="316"/>
    <col min="14337" max="14340" width="1.42578125" style="316" customWidth="1"/>
    <col min="14341" max="14341" width="1.5703125" style="316" customWidth="1"/>
    <col min="14342" max="14353" width="1.42578125" style="316" customWidth="1"/>
    <col min="14354" max="14424" width="1.5703125" style="316" customWidth="1"/>
    <col min="14425" max="14592" width="11.42578125" style="316"/>
    <col min="14593" max="14596" width="1.42578125" style="316" customWidth="1"/>
    <col min="14597" max="14597" width="1.5703125" style="316" customWidth="1"/>
    <col min="14598" max="14609" width="1.42578125" style="316" customWidth="1"/>
    <col min="14610" max="14680" width="1.5703125" style="316" customWidth="1"/>
    <col min="14681" max="14848" width="11.42578125" style="316"/>
    <col min="14849" max="14852" width="1.42578125" style="316" customWidth="1"/>
    <col min="14853" max="14853" width="1.5703125" style="316" customWidth="1"/>
    <col min="14854" max="14865" width="1.42578125" style="316" customWidth="1"/>
    <col min="14866" max="14936" width="1.5703125" style="316" customWidth="1"/>
    <col min="14937" max="15104" width="11.42578125" style="316"/>
    <col min="15105" max="15108" width="1.42578125" style="316" customWidth="1"/>
    <col min="15109" max="15109" width="1.5703125" style="316" customWidth="1"/>
    <col min="15110" max="15121" width="1.42578125" style="316" customWidth="1"/>
    <col min="15122" max="15192" width="1.5703125" style="316" customWidth="1"/>
    <col min="15193" max="15360" width="11.42578125" style="316"/>
    <col min="15361" max="15364" width="1.42578125" style="316" customWidth="1"/>
    <col min="15365" max="15365" width="1.5703125" style="316" customWidth="1"/>
    <col min="15366" max="15377" width="1.42578125" style="316" customWidth="1"/>
    <col min="15378" max="15448" width="1.5703125" style="316" customWidth="1"/>
    <col min="15449" max="15616" width="11.42578125" style="316"/>
    <col min="15617" max="15620" width="1.42578125" style="316" customWidth="1"/>
    <col min="15621" max="15621" width="1.5703125" style="316" customWidth="1"/>
    <col min="15622" max="15633" width="1.42578125" style="316" customWidth="1"/>
    <col min="15634" max="15704" width="1.5703125" style="316" customWidth="1"/>
    <col min="15705" max="15872" width="11.42578125" style="316"/>
    <col min="15873" max="15876" width="1.42578125" style="316" customWidth="1"/>
    <col min="15877" max="15877" width="1.5703125" style="316" customWidth="1"/>
    <col min="15878" max="15889" width="1.42578125" style="316" customWidth="1"/>
    <col min="15890" max="15960" width="1.5703125" style="316" customWidth="1"/>
    <col min="15961" max="16128" width="11.42578125" style="316"/>
    <col min="16129" max="16132" width="1.42578125" style="316" customWidth="1"/>
    <col min="16133" max="16133" width="1.5703125" style="316" customWidth="1"/>
    <col min="16134" max="16145" width="1.42578125" style="316" customWidth="1"/>
    <col min="16146" max="16216" width="1.5703125" style="316" customWidth="1"/>
    <col min="16217" max="16384" width="11.42578125" style="316"/>
  </cols>
  <sheetData>
    <row r="1" spans="1:88" s="1100" customFormat="1" ht="15" customHeight="1">
      <c r="A1" s="1106" t="s">
        <v>1750</v>
      </c>
    </row>
    <row r="2" spans="1:88" ht="18" customHeight="1">
      <c r="A2" s="462" t="s">
        <v>130</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59"/>
      <c r="AJ2" s="459"/>
      <c r="AK2" s="459"/>
      <c r="AL2" s="459"/>
      <c r="AM2" s="459"/>
      <c r="AN2" s="459"/>
      <c r="AO2" s="459"/>
      <c r="AP2" s="459"/>
      <c r="AQ2" s="459"/>
      <c r="AR2" s="459"/>
      <c r="AS2" s="459"/>
      <c r="AT2" s="459"/>
      <c r="AU2" s="459"/>
      <c r="AV2" s="459"/>
      <c r="AW2" s="459"/>
      <c r="AX2" s="459"/>
      <c r="AY2" s="459"/>
      <c r="AZ2" s="459"/>
      <c r="BA2" s="459"/>
      <c r="BB2" s="459"/>
      <c r="BC2" s="459"/>
      <c r="BD2" s="459"/>
      <c r="BE2" s="459"/>
      <c r="BF2" s="459"/>
      <c r="BG2" s="459"/>
      <c r="BH2" s="459"/>
      <c r="BI2" s="459"/>
      <c r="BJ2" s="459"/>
      <c r="BK2" s="459"/>
      <c r="BL2" s="459"/>
      <c r="BM2" s="459"/>
      <c r="BN2" s="459"/>
      <c r="BO2" s="459"/>
      <c r="BP2" s="459"/>
      <c r="BQ2" s="459"/>
      <c r="BR2" s="459"/>
      <c r="BS2" s="459"/>
      <c r="BT2" s="459"/>
      <c r="BU2" s="459"/>
      <c r="BV2" s="459"/>
      <c r="BW2" s="459"/>
      <c r="BX2" s="459"/>
      <c r="BY2" s="459"/>
      <c r="BZ2" s="459"/>
      <c r="CA2" s="459"/>
      <c r="CB2" s="459"/>
      <c r="CC2" s="459"/>
      <c r="CD2" s="459"/>
      <c r="CE2" s="459"/>
      <c r="CF2" s="459"/>
      <c r="CG2" s="459"/>
      <c r="CH2" s="459"/>
      <c r="CI2" s="459"/>
      <c r="CJ2" s="459"/>
    </row>
    <row r="3" spans="1:88" ht="18" customHeight="1">
      <c r="A3" s="1613" t="s">
        <v>520</v>
      </c>
      <c r="B3" s="1613"/>
      <c r="C3" s="1613"/>
      <c r="D3" s="1613"/>
      <c r="E3" s="1613"/>
      <c r="F3" s="1613"/>
      <c r="G3" s="1613"/>
      <c r="H3" s="1613"/>
      <c r="I3" s="1613"/>
      <c r="J3" s="1613"/>
      <c r="K3" s="1613"/>
      <c r="L3" s="1613"/>
      <c r="M3" s="1613"/>
      <c r="N3" s="1613"/>
      <c r="O3" s="1613"/>
      <c r="P3" s="1613"/>
      <c r="Q3" s="1613"/>
      <c r="R3" s="1613"/>
      <c r="S3" s="1613"/>
      <c r="T3" s="1613"/>
      <c r="U3" s="1613"/>
      <c r="V3" s="1613"/>
      <c r="W3" s="1613"/>
      <c r="X3" s="1613"/>
      <c r="Y3" s="1613"/>
      <c r="Z3" s="1613"/>
      <c r="AA3" s="1613"/>
      <c r="AB3" s="1613"/>
      <c r="AC3" s="1613"/>
      <c r="AD3" s="1613"/>
      <c r="AE3" s="1613"/>
      <c r="AF3" s="1613"/>
      <c r="AG3" s="1613"/>
      <c r="AH3" s="1613"/>
      <c r="AI3" s="1613"/>
      <c r="AJ3" s="1613"/>
      <c r="AK3" s="1613"/>
      <c r="AL3" s="1613"/>
      <c r="AM3" s="1613"/>
      <c r="AN3" s="1613"/>
      <c r="AO3" s="1613"/>
      <c r="AP3" s="1613"/>
      <c r="AQ3" s="1613"/>
      <c r="AR3" s="1613"/>
      <c r="AS3" s="1613"/>
      <c r="AT3" s="1613"/>
      <c r="AU3" s="1613"/>
      <c r="AV3" s="1613"/>
      <c r="AW3" s="1613"/>
      <c r="AX3" s="1613"/>
      <c r="AY3" s="1613"/>
      <c r="AZ3" s="1613"/>
      <c r="BA3" s="1613"/>
      <c r="BB3" s="1613"/>
      <c r="BC3" s="1613"/>
      <c r="BD3" s="1613"/>
      <c r="BE3" s="1613"/>
      <c r="BF3" s="1613"/>
      <c r="BG3" s="1613"/>
      <c r="BH3" s="1613"/>
      <c r="BI3" s="1613"/>
      <c r="BJ3" s="1613"/>
      <c r="BK3" s="1613"/>
      <c r="BL3" s="1613"/>
      <c r="BM3" s="1613"/>
      <c r="BN3" s="1613"/>
      <c r="BO3" s="1613"/>
      <c r="BP3" s="1613"/>
      <c r="BQ3" s="1613"/>
      <c r="BR3" s="1613"/>
      <c r="BS3" s="1613"/>
      <c r="BT3" s="1613"/>
      <c r="BU3" s="1613"/>
      <c r="BV3" s="1613"/>
      <c r="BW3" s="1613"/>
      <c r="BX3" s="1613"/>
      <c r="BY3" s="1613"/>
      <c r="BZ3" s="1613"/>
      <c r="CA3" s="1613"/>
      <c r="CB3" s="1613"/>
      <c r="CC3" s="1613"/>
      <c r="CD3" s="1613"/>
      <c r="CE3" s="1613"/>
      <c r="CF3" s="1613"/>
      <c r="CG3" s="1613"/>
      <c r="CH3" s="1613"/>
      <c r="CI3" s="1613"/>
      <c r="CJ3" s="1613"/>
    </row>
    <row r="4" spans="1:88" ht="18" customHeight="1">
      <c r="A4" s="1706" t="s">
        <v>309</v>
      </c>
      <c r="B4" s="1707"/>
      <c r="C4" s="1707"/>
      <c r="D4" s="1707"/>
      <c r="E4" s="1707"/>
      <c r="F4" s="1707"/>
      <c r="G4" s="1707"/>
      <c r="H4" s="1707"/>
      <c r="I4" s="1707"/>
      <c r="J4" s="1707"/>
      <c r="K4" s="1707"/>
      <c r="L4" s="1707"/>
      <c r="M4" s="1707"/>
      <c r="N4" s="1707"/>
      <c r="O4" s="1707"/>
      <c r="P4" s="1707"/>
      <c r="Q4" s="1707"/>
      <c r="R4" s="1707"/>
      <c r="S4" s="1707"/>
      <c r="T4" s="1707"/>
      <c r="U4" s="1707"/>
      <c r="V4" s="1707"/>
      <c r="W4" s="1707"/>
      <c r="X4" s="1707"/>
      <c r="Y4" s="1707"/>
      <c r="Z4" s="1707"/>
      <c r="AA4" s="1707"/>
      <c r="AB4" s="1707"/>
      <c r="AC4" s="1707"/>
      <c r="AD4" s="1707"/>
      <c r="AE4" s="1707"/>
      <c r="AF4" s="1707"/>
      <c r="AG4" s="1707"/>
      <c r="AH4" s="1707"/>
      <c r="AI4" s="1707"/>
      <c r="AJ4" s="1707"/>
      <c r="AK4" s="1707"/>
      <c r="AL4" s="1707"/>
      <c r="AM4" s="1707"/>
      <c r="AN4" s="1707"/>
      <c r="AO4" s="1707"/>
      <c r="AP4" s="1707"/>
      <c r="AQ4" s="1707"/>
      <c r="AR4" s="1707"/>
      <c r="AS4" s="1707"/>
      <c r="AT4" s="1707"/>
      <c r="AU4" s="1707"/>
      <c r="AV4" s="1707"/>
      <c r="AW4" s="1707"/>
      <c r="AX4" s="1707"/>
      <c r="AY4" s="1707"/>
      <c r="AZ4" s="1707"/>
      <c r="BA4" s="1707"/>
      <c r="BB4" s="1707"/>
      <c r="BC4" s="1707"/>
      <c r="BD4" s="1707"/>
      <c r="BE4" s="1707"/>
      <c r="BF4" s="1707"/>
      <c r="BG4" s="1707"/>
      <c r="BH4" s="1707"/>
      <c r="BI4" s="1707"/>
      <c r="BJ4" s="1707"/>
      <c r="BK4" s="1707"/>
      <c r="BL4" s="1707"/>
      <c r="BM4" s="1707"/>
      <c r="BN4" s="1707"/>
      <c r="BO4" s="1707"/>
      <c r="BP4" s="1707"/>
      <c r="BQ4" s="1707"/>
      <c r="BR4" s="1707"/>
      <c r="BS4" s="1707"/>
      <c r="BT4" s="1707"/>
      <c r="BU4" s="1707"/>
      <c r="BV4" s="1707"/>
      <c r="BW4" s="1707"/>
      <c r="BX4" s="1707"/>
      <c r="BY4" s="1707"/>
      <c r="BZ4" s="1707"/>
      <c r="CA4" s="1707"/>
      <c r="CB4" s="1707"/>
      <c r="CC4" s="1707"/>
      <c r="CD4" s="1707"/>
      <c r="CE4" s="1707"/>
      <c r="CF4" s="1707"/>
      <c r="CG4" s="1707"/>
      <c r="CH4" s="1707"/>
      <c r="CI4" s="1707"/>
      <c r="CJ4" s="1707"/>
    </row>
    <row r="5" spans="1:88" ht="18" customHeight="1">
      <c r="A5" s="1707" t="s">
        <v>335</v>
      </c>
      <c r="B5" s="1707"/>
      <c r="C5" s="1707"/>
      <c r="D5" s="1707"/>
      <c r="E5" s="1707"/>
      <c r="F5" s="1707"/>
      <c r="G5" s="1707"/>
      <c r="H5" s="1707"/>
      <c r="I5" s="1707"/>
      <c r="J5" s="1707"/>
      <c r="K5" s="1707"/>
      <c r="L5" s="1707"/>
      <c r="M5" s="1707"/>
      <c r="N5" s="1707"/>
      <c r="O5" s="1707"/>
      <c r="P5" s="1707"/>
      <c r="Q5" s="1707"/>
      <c r="R5" s="1707"/>
      <c r="S5" s="1707"/>
      <c r="T5" s="1707"/>
      <c r="U5" s="1707"/>
      <c r="V5" s="1707"/>
      <c r="W5" s="1707"/>
      <c r="X5" s="1707"/>
      <c r="Y5" s="1707"/>
      <c r="Z5" s="1707"/>
      <c r="AA5" s="1707"/>
      <c r="AB5" s="1707"/>
      <c r="AC5" s="1707"/>
      <c r="AD5" s="1707"/>
      <c r="AE5" s="1707"/>
      <c r="AF5" s="1707"/>
      <c r="AG5" s="1707"/>
      <c r="AH5" s="1707"/>
      <c r="AI5" s="1707"/>
      <c r="AJ5" s="1707"/>
      <c r="AK5" s="1707"/>
      <c r="AL5" s="1707"/>
      <c r="AM5" s="1707"/>
      <c r="AN5" s="1707"/>
      <c r="AO5" s="1707"/>
      <c r="AP5" s="1707"/>
      <c r="AQ5" s="1707"/>
      <c r="AR5" s="1707"/>
      <c r="AS5" s="1707"/>
      <c r="AT5" s="1707"/>
      <c r="AU5" s="1707"/>
      <c r="AV5" s="1707"/>
      <c r="AW5" s="1707"/>
      <c r="AX5" s="1707"/>
      <c r="AY5" s="1707"/>
      <c r="AZ5" s="1707"/>
      <c r="BA5" s="1707"/>
      <c r="BB5" s="1707"/>
      <c r="BC5" s="1707"/>
      <c r="BD5" s="1707"/>
      <c r="BE5" s="1707"/>
      <c r="BF5" s="1707"/>
      <c r="BG5" s="1707"/>
      <c r="BH5" s="1707"/>
      <c r="BI5" s="1707"/>
      <c r="BJ5" s="1707"/>
      <c r="BK5" s="1707"/>
      <c r="BL5" s="1707"/>
      <c r="BM5" s="1707"/>
      <c r="BN5" s="1707"/>
      <c r="BO5" s="1707"/>
      <c r="BP5" s="1707"/>
      <c r="BQ5" s="1707"/>
      <c r="BR5" s="1707"/>
      <c r="BS5" s="1707"/>
      <c r="BT5" s="1707"/>
      <c r="BU5" s="1707"/>
      <c r="BV5" s="1707"/>
      <c r="BW5" s="1707"/>
      <c r="BX5" s="1707"/>
      <c r="BY5" s="1707"/>
      <c r="BZ5" s="1707"/>
      <c r="CA5" s="1707"/>
      <c r="CB5" s="1707"/>
      <c r="CC5" s="1707"/>
      <c r="CD5" s="1707"/>
      <c r="CE5" s="1707"/>
      <c r="CF5" s="1707"/>
      <c r="CG5" s="1707"/>
      <c r="CH5" s="1707"/>
      <c r="CI5" s="1707"/>
      <c r="CJ5" s="1707"/>
    </row>
    <row r="6" spans="1:88" ht="8.1" customHeight="1">
      <c r="A6" s="1708"/>
      <c r="B6" s="1708"/>
      <c r="C6" s="1708"/>
      <c r="D6" s="1708"/>
      <c r="E6" s="1708"/>
      <c r="F6" s="1708"/>
      <c r="G6" s="1708"/>
      <c r="H6" s="1708"/>
      <c r="I6" s="1708"/>
      <c r="J6" s="1708"/>
      <c r="K6" s="1708"/>
      <c r="L6" s="1708"/>
      <c r="M6" s="1708"/>
      <c r="N6" s="1709"/>
      <c r="O6" s="1709"/>
      <c r="P6" s="1709"/>
      <c r="Q6" s="1709"/>
      <c r="R6" s="1709"/>
      <c r="S6" s="1709"/>
      <c r="T6" s="1709"/>
      <c r="U6" s="1709"/>
      <c r="V6" s="1709"/>
      <c r="W6" s="1709"/>
      <c r="X6" s="1709"/>
      <c r="Y6" s="1709"/>
      <c r="Z6" s="1709"/>
      <c r="AA6" s="1709"/>
      <c r="AB6" s="1709"/>
      <c r="AC6" s="1709"/>
      <c r="AD6" s="1709"/>
      <c r="AE6" s="1709"/>
      <c r="AF6" s="1709"/>
      <c r="AG6" s="1709"/>
      <c r="AH6" s="1709"/>
      <c r="AI6" s="1709"/>
      <c r="AJ6" s="1709"/>
      <c r="AK6" s="1709"/>
      <c r="AL6" s="1709"/>
      <c r="AM6" s="1709"/>
      <c r="AN6" s="1709"/>
      <c r="AO6" s="1709"/>
      <c r="AP6" s="1709"/>
      <c r="AQ6" s="1709"/>
      <c r="AR6" s="1709"/>
      <c r="AS6" s="1709"/>
      <c r="AT6" s="1709"/>
      <c r="AU6" s="1709"/>
      <c r="AV6" s="1709"/>
      <c r="AW6" s="1709"/>
      <c r="AX6" s="1709"/>
      <c r="AY6" s="1709"/>
      <c r="AZ6" s="1709"/>
      <c r="BA6" s="1709"/>
      <c r="BB6" s="1709"/>
      <c r="BC6" s="1709"/>
      <c r="BD6" s="1709"/>
      <c r="BE6" s="1709"/>
      <c r="BF6" s="1709"/>
      <c r="BG6" s="1709"/>
      <c r="BH6" s="1709"/>
      <c r="BI6" s="1709"/>
      <c r="BJ6" s="1709"/>
      <c r="BK6" s="1709"/>
      <c r="BL6" s="1709"/>
      <c r="BM6" s="1709"/>
      <c r="BN6" s="1709"/>
      <c r="BO6" s="1709"/>
      <c r="BP6" s="1709"/>
      <c r="BQ6" s="1709"/>
      <c r="BR6" s="1709"/>
      <c r="BS6" s="1709"/>
      <c r="BT6" s="1709"/>
      <c r="BU6" s="1709"/>
      <c r="BV6" s="1709"/>
      <c r="BW6" s="1709"/>
      <c r="BX6" s="1709"/>
      <c r="BY6" s="1709"/>
      <c r="BZ6" s="1709"/>
      <c r="CA6" s="1708"/>
      <c r="CB6" s="1708"/>
      <c r="CC6" s="1708"/>
      <c r="CD6" s="1708"/>
      <c r="CE6" s="1708"/>
      <c r="CF6" s="1708"/>
      <c r="CG6" s="1708"/>
      <c r="CH6" s="1708"/>
      <c r="CI6" s="1708"/>
      <c r="CJ6" s="1708"/>
    </row>
    <row r="7" spans="1:88" ht="3.95" customHeight="1">
      <c r="A7" s="318"/>
      <c r="B7" s="360"/>
      <c r="C7" s="360"/>
      <c r="D7" s="360"/>
      <c r="E7" s="360"/>
      <c r="F7" s="360"/>
      <c r="G7" s="360"/>
      <c r="H7" s="360"/>
      <c r="I7" s="360"/>
      <c r="J7" s="360"/>
      <c r="K7" s="360"/>
      <c r="L7" s="360"/>
      <c r="M7" s="360"/>
      <c r="N7" s="318"/>
      <c r="O7" s="319"/>
      <c r="P7" s="318"/>
      <c r="Q7" s="318"/>
      <c r="R7" s="318"/>
      <c r="S7" s="318"/>
      <c r="T7" s="318"/>
      <c r="U7" s="318"/>
      <c r="V7" s="318"/>
      <c r="W7" s="318"/>
      <c r="X7" s="318"/>
      <c r="Y7" s="318"/>
      <c r="Z7" s="318"/>
      <c r="AA7" s="318"/>
      <c r="AB7" s="318"/>
      <c r="AC7" s="318"/>
      <c r="AD7" s="318"/>
      <c r="AE7" s="318"/>
      <c r="AF7" s="318"/>
      <c r="AG7" s="318"/>
      <c r="AH7" s="318"/>
      <c r="AI7" s="318"/>
      <c r="AJ7" s="318"/>
      <c r="AK7" s="318"/>
      <c r="AL7" s="318"/>
      <c r="AM7" s="318"/>
      <c r="AN7" s="318"/>
      <c r="AO7" s="318"/>
      <c r="AP7" s="318"/>
      <c r="AQ7" s="318"/>
      <c r="AR7" s="318"/>
      <c r="AS7" s="318"/>
      <c r="AT7" s="318"/>
      <c r="AU7" s="318"/>
      <c r="AV7" s="318"/>
      <c r="AW7" s="318"/>
      <c r="AX7" s="318"/>
      <c r="AY7" s="318"/>
      <c r="AZ7" s="318"/>
      <c r="BA7" s="318"/>
      <c r="BB7" s="318"/>
      <c r="BC7" s="318"/>
      <c r="BD7" s="318"/>
      <c r="BE7" s="318"/>
      <c r="BF7" s="318"/>
      <c r="BG7" s="318"/>
      <c r="BH7" s="318"/>
      <c r="BI7" s="318"/>
      <c r="BJ7" s="318"/>
      <c r="BK7" s="318"/>
      <c r="BL7" s="318"/>
      <c r="BM7" s="318"/>
      <c r="BN7" s="318"/>
      <c r="BO7" s="318"/>
      <c r="BP7" s="318"/>
      <c r="BQ7" s="318"/>
      <c r="BR7" s="318"/>
      <c r="BS7" s="318"/>
      <c r="BT7" s="318"/>
      <c r="BU7" s="318"/>
      <c r="BV7" s="318"/>
      <c r="BW7" s="318"/>
      <c r="BX7" s="318"/>
      <c r="BY7" s="318"/>
      <c r="BZ7" s="318"/>
      <c r="CA7" s="327"/>
      <c r="CB7" s="318"/>
      <c r="CC7" s="318"/>
      <c r="CD7" s="318"/>
      <c r="CE7" s="318"/>
      <c r="CF7" s="318"/>
      <c r="CG7" s="318"/>
      <c r="CH7" s="318"/>
      <c r="CI7" s="318"/>
      <c r="CJ7" s="318"/>
    </row>
    <row r="8" spans="1:88" ht="3.95" customHeight="1">
      <c r="A8" s="320"/>
      <c r="B8" s="352"/>
      <c r="C8" s="352"/>
      <c r="D8" s="352"/>
      <c r="E8" s="352"/>
      <c r="F8" s="352"/>
      <c r="G8" s="352"/>
      <c r="H8" s="352"/>
      <c r="I8" s="352"/>
      <c r="J8" s="352"/>
      <c r="K8" s="352"/>
      <c r="L8" s="352"/>
      <c r="M8" s="352"/>
      <c r="N8" s="320"/>
      <c r="O8" s="321"/>
      <c r="P8" s="320"/>
      <c r="Q8" s="320"/>
      <c r="R8" s="320"/>
      <c r="S8" s="320"/>
      <c r="T8" s="320"/>
      <c r="U8" s="320"/>
      <c r="V8" s="320"/>
      <c r="W8" s="320"/>
      <c r="X8" s="320"/>
      <c r="Y8" s="320"/>
      <c r="Z8" s="320"/>
      <c r="AA8" s="320"/>
      <c r="AB8" s="320"/>
      <c r="AC8" s="320"/>
      <c r="AD8" s="320"/>
      <c r="AE8" s="320"/>
      <c r="AF8" s="320"/>
      <c r="AG8" s="320"/>
      <c r="AH8" s="320"/>
      <c r="AI8" s="320"/>
      <c r="AJ8" s="320"/>
      <c r="AK8" s="320"/>
      <c r="AL8" s="320"/>
      <c r="AM8" s="320"/>
      <c r="AN8" s="320"/>
      <c r="AO8" s="320"/>
      <c r="AP8" s="320"/>
      <c r="AQ8" s="320"/>
      <c r="AR8" s="320"/>
      <c r="AS8" s="320"/>
      <c r="AT8" s="320"/>
      <c r="AU8" s="320"/>
      <c r="AV8" s="320"/>
      <c r="AW8" s="320"/>
      <c r="AX8" s="320"/>
      <c r="AY8" s="320"/>
      <c r="AZ8" s="320"/>
      <c r="BA8" s="320"/>
      <c r="BB8" s="320"/>
      <c r="BC8" s="320"/>
      <c r="BD8" s="320"/>
      <c r="BE8" s="320"/>
      <c r="BF8" s="320"/>
      <c r="BG8" s="320"/>
      <c r="BH8" s="320"/>
      <c r="BI8" s="320"/>
      <c r="BJ8" s="320"/>
      <c r="BK8" s="320"/>
      <c r="BL8" s="320"/>
      <c r="BM8" s="320"/>
      <c r="BN8" s="320"/>
      <c r="BO8" s="320"/>
      <c r="BP8" s="320"/>
      <c r="BQ8" s="320"/>
      <c r="BR8" s="320"/>
      <c r="BS8" s="320"/>
      <c r="BT8" s="320"/>
      <c r="BU8" s="320"/>
      <c r="BV8" s="320"/>
      <c r="BW8" s="320"/>
      <c r="BX8" s="320"/>
      <c r="BY8" s="320"/>
      <c r="BZ8" s="320"/>
      <c r="CA8" s="1354" t="s">
        <v>278</v>
      </c>
      <c r="CB8" s="1369"/>
      <c r="CC8" s="1369"/>
      <c r="CD8" s="1369"/>
      <c r="CE8" s="1369"/>
      <c r="CF8" s="1369"/>
      <c r="CG8" s="1369"/>
      <c r="CH8" s="1369"/>
      <c r="CI8" s="1369"/>
      <c r="CJ8" s="1369"/>
    </row>
    <row r="9" spans="1:88" ht="3.95" customHeight="1">
      <c r="A9" s="320"/>
      <c r="B9" s="352"/>
      <c r="C9" s="352"/>
      <c r="D9" s="352"/>
      <c r="E9" s="352"/>
      <c r="F9" s="352"/>
      <c r="G9" s="352"/>
      <c r="H9" s="352"/>
      <c r="I9" s="352"/>
      <c r="J9" s="352"/>
      <c r="K9" s="352"/>
      <c r="L9" s="352"/>
      <c r="M9" s="352"/>
      <c r="N9" s="320"/>
      <c r="O9" s="321"/>
      <c r="P9" s="320"/>
      <c r="Q9" s="320"/>
      <c r="R9" s="320"/>
      <c r="S9" s="320"/>
      <c r="T9" s="320"/>
      <c r="U9" s="320"/>
      <c r="V9" s="320"/>
      <c r="W9" s="320"/>
      <c r="X9" s="320"/>
      <c r="Y9" s="320"/>
      <c r="Z9" s="320"/>
      <c r="AA9" s="320"/>
      <c r="AB9" s="320"/>
      <c r="AC9" s="320"/>
      <c r="AD9" s="320"/>
      <c r="AE9" s="320"/>
      <c r="AF9" s="320"/>
      <c r="AG9" s="320"/>
      <c r="AH9" s="320"/>
      <c r="AI9" s="320"/>
      <c r="AJ9" s="320"/>
      <c r="AK9" s="320"/>
      <c r="AL9" s="320"/>
      <c r="AM9" s="320"/>
      <c r="AN9" s="320"/>
      <c r="AO9" s="320"/>
      <c r="AP9" s="320"/>
      <c r="AQ9" s="320"/>
      <c r="AR9" s="320"/>
      <c r="AS9" s="320"/>
      <c r="AT9" s="320"/>
      <c r="AU9" s="320"/>
      <c r="AV9" s="320"/>
      <c r="AW9" s="320"/>
      <c r="AX9" s="320"/>
      <c r="AY9" s="320"/>
      <c r="AZ9" s="320"/>
      <c r="BA9" s="320"/>
      <c r="BB9" s="320"/>
      <c r="BC9" s="320"/>
      <c r="BD9" s="320"/>
      <c r="BE9" s="320"/>
      <c r="BF9" s="320"/>
      <c r="BG9" s="320"/>
      <c r="BH9" s="320"/>
      <c r="BI9" s="320"/>
      <c r="BJ9" s="320"/>
      <c r="BK9" s="320"/>
      <c r="BL9" s="320"/>
      <c r="BM9" s="320"/>
      <c r="BN9" s="320"/>
      <c r="BO9" s="320"/>
      <c r="BP9" s="320"/>
      <c r="BQ9" s="320"/>
      <c r="BR9" s="320"/>
      <c r="BS9" s="320"/>
      <c r="BT9" s="320"/>
      <c r="BU9" s="320"/>
      <c r="BV9" s="320"/>
      <c r="BW9" s="320"/>
      <c r="BX9" s="320"/>
      <c r="BY9" s="320"/>
      <c r="BZ9" s="320"/>
      <c r="CA9" s="1354"/>
      <c r="CB9" s="1369"/>
      <c r="CC9" s="1369"/>
      <c r="CD9" s="1369"/>
      <c r="CE9" s="1369"/>
      <c r="CF9" s="1369"/>
      <c r="CG9" s="1369"/>
      <c r="CH9" s="1369"/>
      <c r="CI9" s="1369"/>
      <c r="CJ9" s="1369"/>
    </row>
    <row r="10" spans="1:88" ht="3.95" customHeight="1">
      <c r="A10" s="320"/>
      <c r="B10" s="352"/>
      <c r="C10" s="352"/>
      <c r="D10" s="352"/>
      <c r="E10" s="352"/>
      <c r="F10" s="352"/>
      <c r="G10" s="352"/>
      <c r="H10" s="352"/>
      <c r="I10" s="352"/>
      <c r="J10" s="352"/>
      <c r="K10" s="352"/>
      <c r="L10" s="352"/>
      <c r="M10" s="352"/>
      <c r="N10" s="320"/>
      <c r="O10" s="321"/>
      <c r="P10" s="1354" t="s">
        <v>726</v>
      </c>
      <c r="Q10" s="1369"/>
      <c r="R10" s="1369"/>
      <c r="S10" s="1369"/>
      <c r="T10" s="1369"/>
      <c r="U10" s="1369"/>
      <c r="V10" s="1369"/>
      <c r="W10" s="1369"/>
      <c r="X10" s="1369"/>
      <c r="Y10" s="1369"/>
      <c r="Z10" s="1369"/>
      <c r="AA10" s="1369"/>
      <c r="AB10" s="1369"/>
      <c r="AC10" s="1369"/>
      <c r="AD10" s="1369"/>
      <c r="AE10" s="1369"/>
      <c r="AF10" s="1369"/>
      <c r="AG10" s="1369"/>
      <c r="AH10" s="1369"/>
      <c r="AI10" s="1369"/>
      <c r="AJ10" s="1369"/>
      <c r="AK10" s="1369"/>
      <c r="AL10" s="1369"/>
      <c r="AM10" s="1369"/>
      <c r="AN10" s="1369"/>
      <c r="AO10" s="1369"/>
      <c r="AP10" s="1369"/>
      <c r="AQ10" s="1369"/>
      <c r="AR10" s="1369"/>
      <c r="AS10" s="1369"/>
      <c r="AT10" s="1369"/>
      <c r="AU10" s="1369"/>
      <c r="AV10" s="1369"/>
      <c r="AW10" s="1369"/>
      <c r="AX10" s="1369"/>
      <c r="AY10" s="1369"/>
      <c r="AZ10" s="1369"/>
      <c r="BA10" s="1369"/>
      <c r="BB10" s="1369"/>
      <c r="BC10" s="1369"/>
      <c r="BD10" s="1369"/>
      <c r="BE10" s="1369"/>
      <c r="BF10" s="1369"/>
      <c r="BG10" s="1369"/>
      <c r="BH10" s="1369"/>
      <c r="BI10" s="1369"/>
      <c r="BJ10" s="1369"/>
      <c r="BK10" s="1369"/>
      <c r="BL10" s="1369"/>
      <c r="BM10" s="1369"/>
      <c r="BN10" s="1369"/>
      <c r="BO10" s="1369"/>
      <c r="BP10" s="1369"/>
      <c r="BQ10" s="1369"/>
      <c r="BR10" s="1369"/>
      <c r="BS10" s="1369"/>
      <c r="BT10" s="1369"/>
      <c r="BU10" s="1369"/>
      <c r="BV10" s="1369"/>
      <c r="BW10" s="1369"/>
      <c r="BX10" s="1369"/>
      <c r="BY10" s="1369"/>
      <c r="BZ10" s="1367"/>
      <c r="CA10" s="1354"/>
      <c r="CB10" s="1369"/>
      <c r="CC10" s="1369"/>
      <c r="CD10" s="1369"/>
      <c r="CE10" s="1369"/>
      <c r="CF10" s="1369"/>
      <c r="CG10" s="1369"/>
      <c r="CH10" s="1369"/>
      <c r="CI10" s="1369"/>
      <c r="CJ10" s="1369"/>
    </row>
    <row r="11" spans="1:88" ht="3.95" customHeight="1">
      <c r="A11" s="320"/>
      <c r="B11" s="352"/>
      <c r="C11" s="352"/>
      <c r="D11" s="352"/>
      <c r="E11" s="352"/>
      <c r="F11" s="352"/>
      <c r="G11" s="352"/>
      <c r="H11" s="352"/>
      <c r="I11" s="352"/>
      <c r="J11" s="352"/>
      <c r="K11" s="352"/>
      <c r="L11" s="352"/>
      <c r="M11" s="352"/>
      <c r="N11" s="320"/>
      <c r="O11" s="321"/>
      <c r="P11" s="1354"/>
      <c r="Q11" s="1369"/>
      <c r="R11" s="1369"/>
      <c r="S11" s="1369"/>
      <c r="T11" s="1369"/>
      <c r="U11" s="1369"/>
      <c r="V11" s="1369"/>
      <c r="W11" s="1369"/>
      <c r="X11" s="1369"/>
      <c r="Y11" s="1369"/>
      <c r="Z11" s="1369"/>
      <c r="AA11" s="1369"/>
      <c r="AB11" s="1369"/>
      <c r="AC11" s="1369"/>
      <c r="AD11" s="1369"/>
      <c r="AE11" s="1369"/>
      <c r="AF11" s="1369"/>
      <c r="AG11" s="1369"/>
      <c r="AH11" s="1369"/>
      <c r="AI11" s="1369"/>
      <c r="AJ11" s="1369"/>
      <c r="AK11" s="1369"/>
      <c r="AL11" s="1369"/>
      <c r="AM11" s="1369"/>
      <c r="AN11" s="1369"/>
      <c r="AO11" s="1369"/>
      <c r="AP11" s="1369"/>
      <c r="AQ11" s="1369"/>
      <c r="AR11" s="1369"/>
      <c r="AS11" s="1369"/>
      <c r="AT11" s="1369"/>
      <c r="AU11" s="1369"/>
      <c r="AV11" s="1369"/>
      <c r="AW11" s="1369"/>
      <c r="AX11" s="1369"/>
      <c r="AY11" s="1369"/>
      <c r="AZ11" s="1369"/>
      <c r="BA11" s="1369"/>
      <c r="BB11" s="1369"/>
      <c r="BC11" s="1369"/>
      <c r="BD11" s="1369"/>
      <c r="BE11" s="1369"/>
      <c r="BF11" s="1369"/>
      <c r="BG11" s="1369"/>
      <c r="BH11" s="1369"/>
      <c r="BI11" s="1369"/>
      <c r="BJ11" s="1369"/>
      <c r="BK11" s="1369"/>
      <c r="BL11" s="1369"/>
      <c r="BM11" s="1369"/>
      <c r="BN11" s="1369"/>
      <c r="BO11" s="1369"/>
      <c r="BP11" s="1369"/>
      <c r="BQ11" s="1369"/>
      <c r="BR11" s="1369"/>
      <c r="BS11" s="1369"/>
      <c r="BT11" s="1369"/>
      <c r="BU11" s="1369"/>
      <c r="BV11" s="1369"/>
      <c r="BW11" s="1369"/>
      <c r="BX11" s="1369"/>
      <c r="BY11" s="1369"/>
      <c r="BZ11" s="1367"/>
      <c r="CA11" s="1354"/>
      <c r="CB11" s="1369"/>
      <c r="CC11" s="1369"/>
      <c r="CD11" s="1369"/>
      <c r="CE11" s="1369"/>
      <c r="CF11" s="1369"/>
      <c r="CG11" s="1369"/>
      <c r="CH11" s="1369"/>
      <c r="CI11" s="1369"/>
      <c r="CJ11" s="1369"/>
    </row>
    <row r="12" spans="1:88" ht="3.95" customHeight="1">
      <c r="A12" s="320"/>
      <c r="B12" s="352"/>
      <c r="C12" s="352"/>
      <c r="D12" s="352"/>
      <c r="E12" s="352"/>
      <c r="F12" s="352"/>
      <c r="G12" s="352"/>
      <c r="H12" s="352"/>
      <c r="I12" s="352"/>
      <c r="J12" s="352"/>
      <c r="K12" s="352"/>
      <c r="L12" s="352"/>
      <c r="M12" s="352"/>
      <c r="N12" s="320"/>
      <c r="O12" s="321"/>
      <c r="P12" s="1354"/>
      <c r="Q12" s="1369"/>
      <c r="R12" s="1369"/>
      <c r="S12" s="1369"/>
      <c r="T12" s="1369"/>
      <c r="U12" s="1369"/>
      <c r="V12" s="1369"/>
      <c r="W12" s="1369"/>
      <c r="X12" s="1369"/>
      <c r="Y12" s="1369"/>
      <c r="Z12" s="1369"/>
      <c r="AA12" s="1369"/>
      <c r="AB12" s="1369"/>
      <c r="AC12" s="1369"/>
      <c r="AD12" s="1369"/>
      <c r="AE12" s="1369"/>
      <c r="AF12" s="1369"/>
      <c r="AG12" s="1369"/>
      <c r="AH12" s="1369"/>
      <c r="AI12" s="1369"/>
      <c r="AJ12" s="1369"/>
      <c r="AK12" s="1369"/>
      <c r="AL12" s="1369"/>
      <c r="AM12" s="1369"/>
      <c r="AN12" s="1369"/>
      <c r="AO12" s="1369"/>
      <c r="AP12" s="1369"/>
      <c r="AQ12" s="1369"/>
      <c r="AR12" s="1369"/>
      <c r="AS12" s="1369"/>
      <c r="AT12" s="1369"/>
      <c r="AU12" s="1369"/>
      <c r="AV12" s="1369"/>
      <c r="AW12" s="1369"/>
      <c r="AX12" s="1369"/>
      <c r="AY12" s="1369"/>
      <c r="AZ12" s="1369"/>
      <c r="BA12" s="1369"/>
      <c r="BB12" s="1369"/>
      <c r="BC12" s="1369"/>
      <c r="BD12" s="1369"/>
      <c r="BE12" s="1369"/>
      <c r="BF12" s="1369"/>
      <c r="BG12" s="1369"/>
      <c r="BH12" s="1369"/>
      <c r="BI12" s="1369"/>
      <c r="BJ12" s="1369"/>
      <c r="BK12" s="1369"/>
      <c r="BL12" s="1369"/>
      <c r="BM12" s="1369"/>
      <c r="BN12" s="1369"/>
      <c r="BO12" s="1369"/>
      <c r="BP12" s="1369"/>
      <c r="BQ12" s="1369"/>
      <c r="BR12" s="1369"/>
      <c r="BS12" s="1369"/>
      <c r="BT12" s="1369"/>
      <c r="BU12" s="1369"/>
      <c r="BV12" s="1369"/>
      <c r="BW12" s="1369"/>
      <c r="BX12" s="1369"/>
      <c r="BY12" s="1369"/>
      <c r="BZ12" s="1367"/>
      <c r="CA12" s="1354" t="s">
        <v>857</v>
      </c>
      <c r="CB12" s="1369"/>
      <c r="CC12" s="1369"/>
      <c r="CD12" s="1369"/>
      <c r="CE12" s="1369"/>
      <c r="CF12" s="1369"/>
      <c r="CG12" s="1369"/>
      <c r="CH12" s="1369"/>
      <c r="CI12" s="1369"/>
      <c r="CJ12" s="1369"/>
    </row>
    <row r="13" spans="1:88" ht="3.95" customHeight="1">
      <c r="A13" s="320"/>
      <c r="B13" s="352"/>
      <c r="C13" s="352"/>
      <c r="D13" s="352"/>
      <c r="E13" s="352"/>
      <c r="F13" s="352"/>
      <c r="G13" s="352"/>
      <c r="H13" s="352"/>
      <c r="I13" s="352"/>
      <c r="J13" s="352"/>
      <c r="K13" s="352"/>
      <c r="L13" s="352"/>
      <c r="M13" s="352"/>
      <c r="N13" s="320"/>
      <c r="O13" s="321"/>
      <c r="P13" s="1354"/>
      <c r="Q13" s="1369"/>
      <c r="R13" s="1369"/>
      <c r="S13" s="1369"/>
      <c r="T13" s="1369"/>
      <c r="U13" s="1369"/>
      <c r="V13" s="1369"/>
      <c r="W13" s="1369"/>
      <c r="X13" s="1369"/>
      <c r="Y13" s="1369"/>
      <c r="Z13" s="1369"/>
      <c r="AA13" s="1369"/>
      <c r="AB13" s="1369"/>
      <c r="AC13" s="1369"/>
      <c r="AD13" s="1369"/>
      <c r="AE13" s="1369"/>
      <c r="AF13" s="1369"/>
      <c r="AG13" s="1369"/>
      <c r="AH13" s="1369"/>
      <c r="AI13" s="1369"/>
      <c r="AJ13" s="1369"/>
      <c r="AK13" s="1369"/>
      <c r="AL13" s="1369"/>
      <c r="AM13" s="1369"/>
      <c r="AN13" s="1369"/>
      <c r="AO13" s="1369"/>
      <c r="AP13" s="1369"/>
      <c r="AQ13" s="1369"/>
      <c r="AR13" s="1369"/>
      <c r="AS13" s="1369"/>
      <c r="AT13" s="1369"/>
      <c r="AU13" s="1369"/>
      <c r="AV13" s="1369"/>
      <c r="AW13" s="1369"/>
      <c r="AX13" s="1369"/>
      <c r="AY13" s="1369"/>
      <c r="AZ13" s="1369"/>
      <c r="BA13" s="1369"/>
      <c r="BB13" s="1369"/>
      <c r="BC13" s="1369"/>
      <c r="BD13" s="1369"/>
      <c r="BE13" s="1369"/>
      <c r="BF13" s="1369"/>
      <c r="BG13" s="1369"/>
      <c r="BH13" s="1369"/>
      <c r="BI13" s="1369"/>
      <c r="BJ13" s="1369"/>
      <c r="BK13" s="1369"/>
      <c r="BL13" s="1369"/>
      <c r="BM13" s="1369"/>
      <c r="BN13" s="1369"/>
      <c r="BO13" s="1369"/>
      <c r="BP13" s="1369"/>
      <c r="BQ13" s="1369"/>
      <c r="BR13" s="1369"/>
      <c r="BS13" s="1369"/>
      <c r="BT13" s="1369"/>
      <c r="BU13" s="1369"/>
      <c r="BV13" s="1369"/>
      <c r="BW13" s="1369"/>
      <c r="BX13" s="1369"/>
      <c r="BY13" s="1369"/>
      <c r="BZ13" s="1367"/>
      <c r="CA13" s="1354"/>
      <c r="CB13" s="1369"/>
      <c r="CC13" s="1369"/>
      <c r="CD13" s="1369"/>
      <c r="CE13" s="1369"/>
      <c r="CF13" s="1369"/>
      <c r="CG13" s="1369"/>
      <c r="CH13" s="1369"/>
      <c r="CI13" s="1369"/>
      <c r="CJ13" s="1369"/>
    </row>
    <row r="14" spans="1:88" ht="3.95" customHeight="1">
      <c r="A14" s="320"/>
      <c r="B14" s="352"/>
      <c r="C14" s="352"/>
      <c r="D14" s="352"/>
      <c r="E14" s="352"/>
      <c r="F14" s="352"/>
      <c r="G14" s="352"/>
      <c r="H14" s="352"/>
      <c r="I14" s="352"/>
      <c r="J14" s="352"/>
      <c r="K14" s="352"/>
      <c r="L14" s="352"/>
      <c r="M14" s="352"/>
      <c r="N14" s="320"/>
      <c r="O14" s="321"/>
      <c r="P14" s="320"/>
      <c r="Q14" s="320"/>
      <c r="R14" s="320"/>
      <c r="S14" s="320"/>
      <c r="T14" s="320"/>
      <c r="U14" s="320"/>
      <c r="V14" s="320"/>
      <c r="W14" s="320"/>
      <c r="X14" s="320"/>
      <c r="Y14" s="320"/>
      <c r="Z14" s="320"/>
      <c r="AA14" s="320"/>
      <c r="AB14" s="320"/>
      <c r="AC14" s="320"/>
      <c r="AD14" s="320"/>
      <c r="AE14" s="320"/>
      <c r="AF14" s="320"/>
      <c r="AG14" s="320"/>
      <c r="AH14" s="320"/>
      <c r="AI14" s="320"/>
      <c r="AJ14" s="320"/>
      <c r="AK14" s="320"/>
      <c r="AL14" s="320"/>
      <c r="AM14" s="320"/>
      <c r="AN14" s="320"/>
      <c r="AO14" s="320"/>
      <c r="AP14" s="320"/>
      <c r="AQ14" s="320"/>
      <c r="AR14" s="320"/>
      <c r="AS14" s="320"/>
      <c r="AT14" s="320"/>
      <c r="AU14" s="320"/>
      <c r="AV14" s="320"/>
      <c r="AW14" s="320"/>
      <c r="AX14" s="320"/>
      <c r="AY14" s="320"/>
      <c r="AZ14" s="320"/>
      <c r="BA14" s="320"/>
      <c r="BB14" s="320"/>
      <c r="BC14" s="320"/>
      <c r="BD14" s="320"/>
      <c r="BE14" s="320"/>
      <c r="BF14" s="320"/>
      <c r="BG14" s="320"/>
      <c r="BH14" s="320"/>
      <c r="BI14" s="320"/>
      <c r="BJ14" s="320"/>
      <c r="BK14" s="320"/>
      <c r="BL14" s="320"/>
      <c r="BM14" s="320"/>
      <c r="BN14" s="320"/>
      <c r="BO14" s="320"/>
      <c r="BP14" s="320"/>
      <c r="BQ14" s="320"/>
      <c r="BR14" s="320"/>
      <c r="BS14" s="320"/>
      <c r="BT14" s="320"/>
      <c r="BU14" s="320"/>
      <c r="BV14" s="320"/>
      <c r="BW14" s="320"/>
      <c r="BX14" s="320"/>
      <c r="BY14" s="320"/>
      <c r="BZ14" s="320"/>
      <c r="CA14" s="1354"/>
      <c r="CB14" s="1369"/>
      <c r="CC14" s="1369"/>
      <c r="CD14" s="1369"/>
      <c r="CE14" s="1369"/>
      <c r="CF14" s="1369"/>
      <c r="CG14" s="1369"/>
      <c r="CH14" s="1369"/>
      <c r="CI14" s="1369"/>
      <c r="CJ14" s="1369"/>
    </row>
    <row r="15" spans="1:88" ht="3.95" customHeight="1">
      <c r="A15" s="320"/>
      <c r="B15" s="352"/>
      <c r="C15" s="352"/>
      <c r="D15" s="352"/>
      <c r="E15" s="352"/>
      <c r="F15" s="352"/>
      <c r="G15" s="352"/>
      <c r="H15" s="352"/>
      <c r="I15" s="352"/>
      <c r="J15" s="352"/>
      <c r="K15" s="352"/>
      <c r="L15" s="352"/>
      <c r="M15" s="352"/>
      <c r="N15" s="320"/>
      <c r="O15" s="321"/>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0"/>
      <c r="AW15" s="320"/>
      <c r="AX15" s="320"/>
      <c r="AY15" s="320"/>
      <c r="AZ15" s="320"/>
      <c r="BA15" s="320"/>
      <c r="BB15" s="320"/>
      <c r="BC15" s="320"/>
      <c r="BD15" s="320"/>
      <c r="BE15" s="320"/>
      <c r="BF15" s="320"/>
      <c r="BG15" s="320"/>
      <c r="BH15" s="320"/>
      <c r="BI15" s="320"/>
      <c r="BJ15" s="320"/>
      <c r="BK15" s="320"/>
      <c r="BL15" s="320"/>
      <c r="BM15" s="320"/>
      <c r="BN15" s="320"/>
      <c r="BO15" s="320"/>
      <c r="BP15" s="320"/>
      <c r="BQ15" s="320"/>
      <c r="BR15" s="320"/>
      <c r="BS15" s="320"/>
      <c r="BT15" s="320"/>
      <c r="BU15" s="320"/>
      <c r="BV15" s="320"/>
      <c r="BW15" s="320"/>
      <c r="BX15" s="320"/>
      <c r="BY15" s="320"/>
      <c r="BZ15" s="320"/>
      <c r="CA15" s="1354"/>
      <c r="CB15" s="1369"/>
      <c r="CC15" s="1369"/>
      <c r="CD15" s="1369"/>
      <c r="CE15" s="1369"/>
      <c r="CF15" s="1369"/>
      <c r="CG15" s="1369"/>
      <c r="CH15" s="1369"/>
      <c r="CI15" s="1369"/>
      <c r="CJ15" s="1369"/>
    </row>
    <row r="16" spans="1:88" ht="3.95" customHeight="1">
      <c r="A16" s="352"/>
      <c r="B16" s="352"/>
      <c r="C16" s="352"/>
      <c r="D16" s="352"/>
      <c r="E16" s="352"/>
      <c r="F16" s="352"/>
      <c r="G16" s="352"/>
      <c r="H16" s="352"/>
      <c r="I16" s="352"/>
      <c r="J16" s="352"/>
      <c r="K16" s="352"/>
      <c r="L16" s="352"/>
      <c r="M16" s="352"/>
      <c r="N16" s="320"/>
      <c r="O16" s="321"/>
      <c r="P16" s="320"/>
      <c r="Q16" s="320"/>
      <c r="R16" s="320"/>
      <c r="S16" s="320"/>
      <c r="T16" s="320"/>
      <c r="U16" s="320"/>
      <c r="V16" s="320"/>
      <c r="W16" s="320"/>
      <c r="X16" s="320"/>
      <c r="Y16" s="320"/>
      <c r="Z16" s="320"/>
      <c r="AA16" s="320"/>
      <c r="AB16" s="320"/>
      <c r="AC16" s="320"/>
      <c r="AD16" s="320"/>
      <c r="AE16" s="320"/>
      <c r="AF16" s="320"/>
      <c r="AG16" s="320"/>
      <c r="AH16" s="320"/>
      <c r="AI16" s="320"/>
      <c r="AJ16" s="320"/>
      <c r="AK16" s="320"/>
      <c r="AL16" s="320"/>
      <c r="AM16" s="320"/>
      <c r="AN16" s="320"/>
      <c r="AO16" s="320"/>
      <c r="AP16" s="320"/>
      <c r="AQ16" s="320"/>
      <c r="AR16" s="320"/>
      <c r="AS16" s="320"/>
      <c r="AT16" s="320"/>
      <c r="AU16" s="320"/>
      <c r="AV16" s="320"/>
      <c r="AW16" s="320"/>
      <c r="AX16" s="320"/>
      <c r="AY16" s="320"/>
      <c r="AZ16" s="320"/>
      <c r="BA16" s="320"/>
      <c r="BB16" s="320"/>
      <c r="BC16" s="320"/>
      <c r="BD16" s="320"/>
      <c r="BE16" s="320"/>
      <c r="BF16" s="320"/>
      <c r="BG16" s="320"/>
      <c r="BH16" s="320"/>
      <c r="BI16" s="320"/>
      <c r="BJ16" s="320"/>
      <c r="BK16" s="320"/>
      <c r="BL16" s="320"/>
      <c r="BM16" s="320"/>
      <c r="BN16" s="320"/>
      <c r="BO16" s="320"/>
      <c r="BP16" s="320"/>
      <c r="BQ16" s="320"/>
      <c r="BR16" s="320"/>
      <c r="BS16" s="320"/>
      <c r="BT16" s="320"/>
      <c r="BU16" s="320"/>
      <c r="BV16" s="320"/>
      <c r="BW16" s="320"/>
      <c r="BX16" s="320"/>
      <c r="BY16" s="320"/>
      <c r="BZ16" s="320"/>
      <c r="CA16" s="332"/>
      <c r="CB16" s="322"/>
      <c r="CC16" s="322"/>
      <c r="CD16" s="322"/>
      <c r="CE16" s="322"/>
      <c r="CF16" s="322"/>
      <c r="CG16" s="322"/>
      <c r="CH16" s="322"/>
      <c r="CI16" s="322"/>
      <c r="CJ16" s="322"/>
    </row>
    <row r="17" spans="1:88" ht="3.95" customHeight="1">
      <c r="A17" s="352"/>
      <c r="B17" s="352"/>
      <c r="C17" s="352"/>
      <c r="D17" s="352"/>
      <c r="E17" s="352"/>
      <c r="F17" s="352"/>
      <c r="G17" s="352"/>
      <c r="H17" s="352"/>
      <c r="I17" s="352"/>
      <c r="J17" s="352"/>
      <c r="K17" s="352"/>
      <c r="L17" s="352"/>
      <c r="M17" s="352"/>
      <c r="N17" s="320"/>
      <c r="O17" s="321"/>
      <c r="P17" s="327"/>
      <c r="Q17" s="318"/>
      <c r="R17" s="318"/>
      <c r="S17" s="318"/>
      <c r="T17" s="318"/>
      <c r="U17" s="318"/>
      <c r="V17" s="319"/>
      <c r="W17" s="327"/>
      <c r="X17" s="318"/>
      <c r="Y17" s="318"/>
      <c r="Z17" s="318"/>
      <c r="AA17" s="318"/>
      <c r="AB17" s="318"/>
      <c r="AC17" s="318"/>
      <c r="AD17" s="318"/>
      <c r="AE17" s="318"/>
      <c r="AF17" s="318"/>
      <c r="AG17" s="318"/>
      <c r="AH17" s="318"/>
      <c r="AI17" s="318"/>
      <c r="AJ17" s="319"/>
      <c r="AK17" s="327"/>
      <c r="AL17" s="318"/>
      <c r="AM17" s="318"/>
      <c r="AN17" s="318"/>
      <c r="AO17" s="318"/>
      <c r="AP17" s="318"/>
      <c r="AQ17" s="318"/>
      <c r="AR17" s="318"/>
      <c r="AS17" s="318"/>
      <c r="AT17" s="318"/>
      <c r="AU17" s="318"/>
      <c r="AV17" s="318"/>
      <c r="AW17" s="318"/>
      <c r="AX17" s="319"/>
      <c r="AY17" s="327"/>
      <c r="AZ17" s="318"/>
      <c r="BA17" s="318"/>
      <c r="BB17" s="318"/>
      <c r="BC17" s="318"/>
      <c r="BD17" s="318"/>
      <c r="BE17" s="318"/>
      <c r="BF17" s="318"/>
      <c r="BG17" s="318"/>
      <c r="BH17" s="318"/>
      <c r="BI17" s="318"/>
      <c r="BJ17" s="318"/>
      <c r="BK17" s="318"/>
      <c r="BL17" s="319"/>
      <c r="BM17" s="327"/>
      <c r="BN17" s="318"/>
      <c r="BO17" s="318"/>
      <c r="BP17" s="318"/>
      <c r="BQ17" s="318"/>
      <c r="BR17" s="318"/>
      <c r="BS17" s="318"/>
      <c r="BT17" s="318"/>
      <c r="BU17" s="318"/>
      <c r="BV17" s="318"/>
      <c r="BW17" s="318"/>
      <c r="BX17" s="318"/>
      <c r="BY17" s="318"/>
      <c r="BZ17" s="319"/>
      <c r="CA17" s="320"/>
      <c r="CB17" s="352"/>
      <c r="CC17" s="352"/>
      <c r="CD17" s="352"/>
      <c r="CE17" s="352"/>
      <c r="CF17" s="352"/>
      <c r="CG17" s="352"/>
      <c r="CH17" s="352"/>
      <c r="CI17" s="352"/>
      <c r="CJ17" s="352"/>
    </row>
    <row r="18" spans="1:88" ht="3.95" customHeight="1">
      <c r="A18" s="352"/>
      <c r="B18" s="352"/>
      <c r="C18" s="352"/>
      <c r="D18" s="352"/>
      <c r="E18" s="352"/>
      <c r="F18" s="352"/>
      <c r="G18" s="352"/>
      <c r="H18" s="352"/>
      <c r="I18" s="352"/>
      <c r="J18" s="352"/>
      <c r="K18" s="352"/>
      <c r="L18" s="352"/>
      <c r="M18" s="352"/>
      <c r="N18" s="320"/>
      <c r="O18" s="321"/>
      <c r="P18" s="331"/>
      <c r="Q18" s="320"/>
      <c r="R18" s="320"/>
      <c r="S18" s="320"/>
      <c r="T18" s="320"/>
      <c r="U18" s="320"/>
      <c r="V18" s="321"/>
      <c r="W18" s="331"/>
      <c r="X18" s="320"/>
      <c r="Y18" s="320"/>
      <c r="Z18" s="320"/>
      <c r="AA18" s="320"/>
      <c r="AB18" s="320"/>
      <c r="AC18" s="320"/>
      <c r="AD18" s="320"/>
      <c r="AE18" s="320"/>
      <c r="AF18" s="320"/>
      <c r="AG18" s="320"/>
      <c r="AH18" s="320"/>
      <c r="AI18" s="320"/>
      <c r="AJ18" s="321"/>
      <c r="AY18" s="331"/>
      <c r="AZ18" s="320"/>
      <c r="BA18" s="320"/>
      <c r="BB18" s="320"/>
      <c r="BC18" s="320"/>
      <c r="BD18" s="320"/>
      <c r="BE18" s="320"/>
      <c r="BF18" s="320"/>
      <c r="BG18" s="320"/>
      <c r="BH18" s="320"/>
      <c r="BI18" s="320"/>
      <c r="BJ18" s="320"/>
      <c r="BK18" s="320"/>
      <c r="BL18" s="321"/>
      <c r="BM18" s="331"/>
      <c r="BN18" s="320"/>
      <c r="BO18" s="320"/>
      <c r="BP18" s="320"/>
      <c r="BQ18" s="320"/>
      <c r="BR18" s="320"/>
      <c r="BS18" s="320"/>
      <c r="BT18" s="320"/>
      <c r="BU18" s="320"/>
      <c r="BV18" s="320"/>
      <c r="BW18" s="320"/>
      <c r="BX18" s="320"/>
      <c r="BY18" s="320"/>
      <c r="BZ18" s="321"/>
      <c r="CA18" s="1369" t="s">
        <v>858</v>
      </c>
      <c r="CB18" s="1369"/>
      <c r="CC18" s="1369"/>
      <c r="CD18" s="1369"/>
      <c r="CE18" s="1369"/>
      <c r="CF18" s="1369"/>
      <c r="CG18" s="1369"/>
      <c r="CH18" s="1369"/>
      <c r="CI18" s="1369"/>
      <c r="CJ18" s="1369"/>
    </row>
    <row r="19" spans="1:88" ht="3.95" customHeight="1">
      <c r="A19" s="352"/>
      <c r="B19" s="352"/>
      <c r="C19" s="352"/>
      <c r="D19" s="352"/>
      <c r="E19" s="352"/>
      <c r="F19" s="352"/>
      <c r="G19" s="352"/>
      <c r="H19" s="352"/>
      <c r="I19" s="352"/>
      <c r="J19" s="352"/>
      <c r="K19" s="352"/>
      <c r="L19" s="352"/>
      <c r="M19" s="352"/>
      <c r="N19" s="320"/>
      <c r="O19" s="321"/>
      <c r="P19" s="1354" t="s">
        <v>224</v>
      </c>
      <c r="Q19" s="1369"/>
      <c r="R19" s="1369"/>
      <c r="S19" s="1369"/>
      <c r="T19" s="1369"/>
      <c r="U19" s="1369"/>
      <c r="V19" s="1367"/>
      <c r="W19" s="1354" t="s">
        <v>859</v>
      </c>
      <c r="X19" s="1369"/>
      <c r="Y19" s="1369"/>
      <c r="Z19" s="1369"/>
      <c r="AA19" s="1369"/>
      <c r="AB19" s="1369"/>
      <c r="AC19" s="1369"/>
      <c r="AD19" s="1369"/>
      <c r="AE19" s="1369"/>
      <c r="AF19" s="1369"/>
      <c r="AG19" s="1369"/>
      <c r="AH19" s="1369"/>
      <c r="AI19" s="1369"/>
      <c r="AJ19" s="1367"/>
      <c r="AK19" s="1623" t="s">
        <v>296</v>
      </c>
      <c r="AL19" s="1713"/>
      <c r="AM19" s="1713"/>
      <c r="AN19" s="1713"/>
      <c r="AO19" s="1713"/>
      <c r="AP19" s="1713"/>
      <c r="AQ19" s="1713"/>
      <c r="AR19" s="1713"/>
      <c r="AS19" s="1713"/>
      <c r="AT19" s="1713"/>
      <c r="AU19" s="1713"/>
      <c r="AV19" s="1713"/>
      <c r="AW19" s="1713"/>
      <c r="AX19" s="1714"/>
      <c r="AY19" s="1623" t="s">
        <v>332</v>
      </c>
      <c r="AZ19" s="1713"/>
      <c r="BA19" s="1713"/>
      <c r="BB19" s="1713"/>
      <c r="BC19" s="1713"/>
      <c r="BD19" s="1713"/>
      <c r="BE19" s="1713"/>
      <c r="BF19" s="1713"/>
      <c r="BG19" s="1713"/>
      <c r="BH19" s="1713"/>
      <c r="BI19" s="1713"/>
      <c r="BJ19" s="1713"/>
      <c r="BK19" s="1713"/>
      <c r="BL19" s="1714"/>
      <c r="BM19" s="1354" t="s">
        <v>333</v>
      </c>
      <c r="BN19" s="1369"/>
      <c r="BO19" s="1369"/>
      <c r="BP19" s="1369"/>
      <c r="BQ19" s="1369"/>
      <c r="BR19" s="1369"/>
      <c r="BS19" s="1369"/>
      <c r="BT19" s="1369"/>
      <c r="BU19" s="1369"/>
      <c r="BV19" s="1369"/>
      <c r="BW19" s="1369"/>
      <c r="BX19" s="1369"/>
      <c r="BY19" s="1369"/>
      <c r="BZ19" s="1367"/>
      <c r="CA19" s="1369"/>
      <c r="CB19" s="1369"/>
      <c r="CC19" s="1369"/>
      <c r="CD19" s="1369"/>
      <c r="CE19" s="1369"/>
      <c r="CF19" s="1369"/>
      <c r="CG19" s="1369"/>
      <c r="CH19" s="1369"/>
      <c r="CI19" s="1369"/>
      <c r="CJ19" s="1369"/>
    </row>
    <row r="20" spans="1:88" ht="3.95" customHeight="1">
      <c r="A20" s="352"/>
      <c r="B20" s="352"/>
      <c r="C20" s="352"/>
      <c r="D20" s="352"/>
      <c r="E20" s="352"/>
      <c r="F20" s="352"/>
      <c r="G20" s="352"/>
      <c r="H20" s="352"/>
      <c r="I20" s="352"/>
      <c r="J20" s="352"/>
      <c r="K20" s="352"/>
      <c r="L20" s="352"/>
      <c r="M20" s="352"/>
      <c r="N20" s="320"/>
      <c r="O20" s="321"/>
      <c r="P20" s="1354"/>
      <c r="Q20" s="1369"/>
      <c r="R20" s="1369"/>
      <c r="S20" s="1369"/>
      <c r="T20" s="1369"/>
      <c r="U20" s="1369"/>
      <c r="V20" s="1367"/>
      <c r="W20" s="1354"/>
      <c r="X20" s="1369"/>
      <c r="Y20" s="1369"/>
      <c r="Z20" s="1369"/>
      <c r="AA20" s="1369"/>
      <c r="AB20" s="1369"/>
      <c r="AC20" s="1369"/>
      <c r="AD20" s="1369"/>
      <c r="AE20" s="1369"/>
      <c r="AF20" s="1369"/>
      <c r="AG20" s="1369"/>
      <c r="AH20" s="1369"/>
      <c r="AI20" s="1369"/>
      <c r="AJ20" s="1367"/>
      <c r="AK20" s="1623"/>
      <c r="AL20" s="1713"/>
      <c r="AM20" s="1713"/>
      <c r="AN20" s="1713"/>
      <c r="AO20" s="1713"/>
      <c r="AP20" s="1713"/>
      <c r="AQ20" s="1713"/>
      <c r="AR20" s="1713"/>
      <c r="AS20" s="1713"/>
      <c r="AT20" s="1713"/>
      <c r="AU20" s="1713"/>
      <c r="AV20" s="1713"/>
      <c r="AW20" s="1713"/>
      <c r="AX20" s="1714"/>
      <c r="AY20" s="1623"/>
      <c r="AZ20" s="1713"/>
      <c r="BA20" s="1713"/>
      <c r="BB20" s="1713"/>
      <c r="BC20" s="1713"/>
      <c r="BD20" s="1713"/>
      <c r="BE20" s="1713"/>
      <c r="BF20" s="1713"/>
      <c r="BG20" s="1713"/>
      <c r="BH20" s="1713"/>
      <c r="BI20" s="1713"/>
      <c r="BJ20" s="1713"/>
      <c r="BK20" s="1713"/>
      <c r="BL20" s="1714"/>
      <c r="BM20" s="1354"/>
      <c r="BN20" s="1369"/>
      <c r="BO20" s="1369"/>
      <c r="BP20" s="1369"/>
      <c r="BQ20" s="1369"/>
      <c r="BR20" s="1369"/>
      <c r="BS20" s="1369"/>
      <c r="BT20" s="1369"/>
      <c r="BU20" s="1369"/>
      <c r="BV20" s="1369"/>
      <c r="BW20" s="1369"/>
      <c r="BX20" s="1369"/>
      <c r="BY20" s="1369"/>
      <c r="BZ20" s="1367"/>
      <c r="CA20" s="1369"/>
      <c r="CB20" s="1369"/>
      <c r="CC20" s="1369"/>
      <c r="CD20" s="1369"/>
      <c r="CE20" s="1369"/>
      <c r="CF20" s="1369"/>
      <c r="CG20" s="1369"/>
      <c r="CH20" s="1369"/>
      <c r="CI20" s="1369"/>
      <c r="CJ20" s="1369"/>
    </row>
    <row r="21" spans="1:88" ht="3.95" customHeight="1">
      <c r="A21" s="352"/>
      <c r="B21" s="352"/>
      <c r="C21" s="352"/>
      <c r="D21" s="352"/>
      <c r="E21" s="352"/>
      <c r="F21" s="352"/>
      <c r="G21" s="352"/>
      <c r="H21" s="352"/>
      <c r="I21" s="352"/>
      <c r="J21" s="352"/>
      <c r="K21" s="352"/>
      <c r="L21" s="352"/>
      <c r="M21" s="352"/>
      <c r="N21" s="320"/>
      <c r="O21" s="321"/>
      <c r="P21" s="1354"/>
      <c r="Q21" s="1369"/>
      <c r="R21" s="1369"/>
      <c r="S21" s="1369"/>
      <c r="T21" s="1369"/>
      <c r="U21" s="1369"/>
      <c r="V21" s="1367"/>
      <c r="W21" s="1354"/>
      <c r="X21" s="1369"/>
      <c r="Y21" s="1369"/>
      <c r="Z21" s="1369"/>
      <c r="AA21" s="1369"/>
      <c r="AB21" s="1369"/>
      <c r="AC21" s="1369"/>
      <c r="AD21" s="1369"/>
      <c r="AE21" s="1369"/>
      <c r="AF21" s="1369"/>
      <c r="AG21" s="1369"/>
      <c r="AH21" s="1369"/>
      <c r="AI21" s="1369"/>
      <c r="AJ21" s="1367"/>
      <c r="AK21" s="1623"/>
      <c r="AL21" s="1713"/>
      <c r="AM21" s="1713"/>
      <c r="AN21" s="1713"/>
      <c r="AO21" s="1713"/>
      <c r="AP21" s="1713"/>
      <c r="AQ21" s="1713"/>
      <c r="AR21" s="1713"/>
      <c r="AS21" s="1713"/>
      <c r="AT21" s="1713"/>
      <c r="AU21" s="1713"/>
      <c r="AV21" s="1713"/>
      <c r="AW21" s="1713"/>
      <c r="AX21" s="1714"/>
      <c r="AY21" s="1623"/>
      <c r="AZ21" s="1713"/>
      <c r="BA21" s="1713"/>
      <c r="BB21" s="1713"/>
      <c r="BC21" s="1713"/>
      <c r="BD21" s="1713"/>
      <c r="BE21" s="1713"/>
      <c r="BF21" s="1713"/>
      <c r="BG21" s="1713"/>
      <c r="BH21" s="1713"/>
      <c r="BI21" s="1713"/>
      <c r="BJ21" s="1713"/>
      <c r="BK21" s="1713"/>
      <c r="BL21" s="1714"/>
      <c r="BM21" s="1354"/>
      <c r="BN21" s="1369"/>
      <c r="BO21" s="1369"/>
      <c r="BP21" s="1369"/>
      <c r="BQ21" s="1369"/>
      <c r="BR21" s="1369"/>
      <c r="BS21" s="1369"/>
      <c r="BT21" s="1369"/>
      <c r="BU21" s="1369"/>
      <c r="BV21" s="1369"/>
      <c r="BW21" s="1369"/>
      <c r="BX21" s="1369"/>
      <c r="BY21" s="1369"/>
      <c r="BZ21" s="1367"/>
      <c r="CA21" s="1369"/>
      <c r="CB21" s="1369"/>
      <c r="CC21" s="1369"/>
      <c r="CD21" s="1369"/>
      <c r="CE21" s="1369"/>
      <c r="CF21" s="1369"/>
      <c r="CG21" s="1369"/>
      <c r="CH21" s="1369"/>
      <c r="CI21" s="1369"/>
      <c r="CJ21" s="1369"/>
    </row>
    <row r="22" spans="1:88" ht="3.95" customHeight="1">
      <c r="A22" s="352"/>
      <c r="B22" s="352"/>
      <c r="C22" s="352"/>
      <c r="D22" s="352"/>
      <c r="E22" s="352"/>
      <c r="F22" s="352"/>
      <c r="G22" s="352"/>
      <c r="H22" s="352"/>
      <c r="I22" s="352"/>
      <c r="J22" s="352"/>
      <c r="K22" s="352"/>
      <c r="L22" s="352"/>
      <c r="M22" s="352"/>
      <c r="N22" s="320"/>
      <c r="O22" s="321"/>
      <c r="P22" s="1354"/>
      <c r="Q22" s="1369"/>
      <c r="R22" s="1369"/>
      <c r="S22" s="1369"/>
      <c r="T22" s="1369"/>
      <c r="U22" s="1369"/>
      <c r="V22" s="1367"/>
      <c r="W22" s="1354"/>
      <c r="X22" s="1369"/>
      <c r="Y22" s="1369"/>
      <c r="Z22" s="1369"/>
      <c r="AA22" s="1369"/>
      <c r="AB22" s="1369"/>
      <c r="AC22" s="1369"/>
      <c r="AD22" s="1369"/>
      <c r="AE22" s="1369"/>
      <c r="AF22" s="1369"/>
      <c r="AG22" s="1369"/>
      <c r="AH22" s="1369"/>
      <c r="AI22" s="1369"/>
      <c r="AJ22" s="1367"/>
      <c r="AK22" s="1623"/>
      <c r="AL22" s="1713"/>
      <c r="AM22" s="1713"/>
      <c r="AN22" s="1713"/>
      <c r="AO22" s="1713"/>
      <c r="AP22" s="1713"/>
      <c r="AQ22" s="1713"/>
      <c r="AR22" s="1713"/>
      <c r="AS22" s="1713"/>
      <c r="AT22" s="1713"/>
      <c r="AU22" s="1713"/>
      <c r="AV22" s="1713"/>
      <c r="AW22" s="1713"/>
      <c r="AX22" s="1714"/>
      <c r="AY22" s="1623"/>
      <c r="AZ22" s="1713"/>
      <c r="BA22" s="1713"/>
      <c r="BB22" s="1713"/>
      <c r="BC22" s="1713"/>
      <c r="BD22" s="1713"/>
      <c r="BE22" s="1713"/>
      <c r="BF22" s="1713"/>
      <c r="BG22" s="1713"/>
      <c r="BH22" s="1713"/>
      <c r="BI22" s="1713"/>
      <c r="BJ22" s="1713"/>
      <c r="BK22" s="1713"/>
      <c r="BL22" s="1714"/>
      <c r="BM22" s="1354"/>
      <c r="BN22" s="1369"/>
      <c r="BO22" s="1369"/>
      <c r="BP22" s="1369"/>
      <c r="BQ22" s="1369"/>
      <c r="BR22" s="1369"/>
      <c r="BS22" s="1369"/>
      <c r="BT22" s="1369"/>
      <c r="BU22" s="1369"/>
      <c r="BV22" s="1369"/>
      <c r="BW22" s="1369"/>
      <c r="BX22" s="1369"/>
      <c r="BY22" s="1369"/>
      <c r="BZ22" s="1367"/>
      <c r="CA22" s="1369" t="s">
        <v>334</v>
      </c>
      <c r="CB22" s="1369"/>
      <c r="CC22" s="1369"/>
      <c r="CD22" s="1369"/>
      <c r="CE22" s="1369"/>
      <c r="CF22" s="1369"/>
      <c r="CG22" s="1369"/>
      <c r="CH22" s="1369"/>
      <c r="CI22" s="1369"/>
      <c r="CJ22" s="1369"/>
    </row>
    <row r="23" spans="1:88" ht="3.95" customHeight="1">
      <c r="A23" s="1710" t="s">
        <v>910</v>
      </c>
      <c r="B23" s="1710"/>
      <c r="C23" s="1710"/>
      <c r="D23" s="1710"/>
      <c r="E23" s="1710"/>
      <c r="F23" s="1710"/>
      <c r="G23" s="1710"/>
      <c r="H23" s="1710"/>
      <c r="I23" s="1710"/>
      <c r="J23" s="1710"/>
      <c r="K23" s="1710"/>
      <c r="L23" s="1710"/>
      <c r="M23" s="1710"/>
      <c r="N23" s="1710"/>
      <c r="O23" s="1656"/>
      <c r="P23" s="1354"/>
      <c r="Q23" s="1369"/>
      <c r="R23" s="1369"/>
      <c r="S23" s="1369"/>
      <c r="T23" s="1369"/>
      <c r="U23" s="1369"/>
      <c r="V23" s="1367"/>
      <c r="W23" s="1354"/>
      <c r="X23" s="1369"/>
      <c r="Y23" s="1369"/>
      <c r="Z23" s="1369"/>
      <c r="AA23" s="1369"/>
      <c r="AB23" s="1369"/>
      <c r="AC23" s="1369"/>
      <c r="AD23" s="1369"/>
      <c r="AE23" s="1369"/>
      <c r="AF23" s="1369"/>
      <c r="AG23" s="1369"/>
      <c r="AH23" s="1369"/>
      <c r="AI23" s="1369"/>
      <c r="AJ23" s="1367"/>
      <c r="AK23" s="1623" t="s">
        <v>711</v>
      </c>
      <c r="AL23" s="1713"/>
      <c r="AM23" s="1713"/>
      <c r="AN23" s="1713"/>
      <c r="AO23" s="1713"/>
      <c r="AP23" s="1713"/>
      <c r="AQ23" s="1713"/>
      <c r="AR23" s="1713"/>
      <c r="AS23" s="1713"/>
      <c r="AT23" s="1713"/>
      <c r="AU23" s="1713"/>
      <c r="AV23" s="1713"/>
      <c r="AW23" s="1713"/>
      <c r="AX23" s="1714"/>
      <c r="AY23" s="1623" t="s">
        <v>712</v>
      </c>
      <c r="AZ23" s="1713"/>
      <c r="BA23" s="1713"/>
      <c r="BB23" s="1713"/>
      <c r="BC23" s="1713"/>
      <c r="BD23" s="1713"/>
      <c r="BE23" s="1713"/>
      <c r="BF23" s="1713"/>
      <c r="BG23" s="1713"/>
      <c r="BH23" s="1713"/>
      <c r="BI23" s="1713"/>
      <c r="BJ23" s="1713"/>
      <c r="BK23" s="1713"/>
      <c r="BL23" s="1714"/>
      <c r="BM23" s="1354"/>
      <c r="BN23" s="1369"/>
      <c r="BO23" s="1369"/>
      <c r="BP23" s="1369"/>
      <c r="BQ23" s="1369"/>
      <c r="BR23" s="1369"/>
      <c r="BS23" s="1369"/>
      <c r="BT23" s="1369"/>
      <c r="BU23" s="1369"/>
      <c r="BV23" s="1369"/>
      <c r="BW23" s="1369"/>
      <c r="BX23" s="1369"/>
      <c r="BY23" s="1369"/>
      <c r="BZ23" s="1367"/>
      <c r="CA23" s="1369"/>
      <c r="CB23" s="1369"/>
      <c r="CC23" s="1369"/>
      <c r="CD23" s="1369"/>
      <c r="CE23" s="1369"/>
      <c r="CF23" s="1369"/>
      <c r="CG23" s="1369"/>
      <c r="CH23" s="1369"/>
      <c r="CI23" s="1369"/>
      <c r="CJ23" s="1369"/>
    </row>
    <row r="24" spans="1:88" ht="3.95" customHeight="1">
      <c r="A24" s="1710"/>
      <c r="B24" s="1710"/>
      <c r="C24" s="1710"/>
      <c r="D24" s="1710"/>
      <c r="E24" s="1710"/>
      <c r="F24" s="1710"/>
      <c r="G24" s="1710"/>
      <c r="H24" s="1710"/>
      <c r="I24" s="1710"/>
      <c r="J24" s="1710"/>
      <c r="K24" s="1710"/>
      <c r="L24" s="1710"/>
      <c r="M24" s="1710"/>
      <c r="N24" s="1710"/>
      <c r="O24" s="1656"/>
      <c r="P24" s="1354"/>
      <c r="Q24" s="1369"/>
      <c r="R24" s="1369"/>
      <c r="S24" s="1369"/>
      <c r="T24" s="1369"/>
      <c r="U24" s="1369"/>
      <c r="V24" s="1367"/>
      <c r="W24" s="1354"/>
      <c r="X24" s="1369"/>
      <c r="Y24" s="1369"/>
      <c r="Z24" s="1369"/>
      <c r="AA24" s="1369"/>
      <c r="AB24" s="1369"/>
      <c r="AC24" s="1369"/>
      <c r="AD24" s="1369"/>
      <c r="AE24" s="1369"/>
      <c r="AF24" s="1369"/>
      <c r="AG24" s="1369"/>
      <c r="AH24" s="1369"/>
      <c r="AI24" s="1369"/>
      <c r="AJ24" s="1367"/>
      <c r="AK24" s="1623"/>
      <c r="AL24" s="1713"/>
      <c r="AM24" s="1713"/>
      <c r="AN24" s="1713"/>
      <c r="AO24" s="1713"/>
      <c r="AP24" s="1713"/>
      <c r="AQ24" s="1713"/>
      <c r="AR24" s="1713"/>
      <c r="AS24" s="1713"/>
      <c r="AT24" s="1713"/>
      <c r="AU24" s="1713"/>
      <c r="AV24" s="1713"/>
      <c r="AW24" s="1713"/>
      <c r="AX24" s="1714"/>
      <c r="AY24" s="1623"/>
      <c r="AZ24" s="1713"/>
      <c r="BA24" s="1713"/>
      <c r="BB24" s="1713"/>
      <c r="BC24" s="1713"/>
      <c r="BD24" s="1713"/>
      <c r="BE24" s="1713"/>
      <c r="BF24" s="1713"/>
      <c r="BG24" s="1713"/>
      <c r="BH24" s="1713"/>
      <c r="BI24" s="1713"/>
      <c r="BJ24" s="1713"/>
      <c r="BK24" s="1713"/>
      <c r="BL24" s="1714"/>
      <c r="BM24" s="1354"/>
      <c r="BN24" s="1369"/>
      <c r="BO24" s="1369"/>
      <c r="BP24" s="1369"/>
      <c r="BQ24" s="1369"/>
      <c r="BR24" s="1369"/>
      <c r="BS24" s="1369"/>
      <c r="BT24" s="1369"/>
      <c r="BU24" s="1369"/>
      <c r="BV24" s="1369"/>
      <c r="BW24" s="1369"/>
      <c r="BX24" s="1369"/>
      <c r="BY24" s="1369"/>
      <c r="BZ24" s="1367"/>
      <c r="CA24" s="1369"/>
      <c r="CB24" s="1369"/>
      <c r="CC24" s="1369"/>
      <c r="CD24" s="1369"/>
      <c r="CE24" s="1369"/>
      <c r="CF24" s="1369"/>
      <c r="CG24" s="1369"/>
      <c r="CH24" s="1369"/>
      <c r="CI24" s="1369"/>
      <c r="CJ24" s="1369"/>
    </row>
    <row r="25" spans="1:88" ht="3.95" customHeight="1">
      <c r="A25" s="1710"/>
      <c r="B25" s="1710"/>
      <c r="C25" s="1710"/>
      <c r="D25" s="1710"/>
      <c r="E25" s="1710"/>
      <c r="F25" s="1710"/>
      <c r="G25" s="1710"/>
      <c r="H25" s="1710"/>
      <c r="I25" s="1710"/>
      <c r="J25" s="1710"/>
      <c r="K25" s="1710"/>
      <c r="L25" s="1710"/>
      <c r="M25" s="1710"/>
      <c r="N25" s="1710"/>
      <c r="O25" s="1656"/>
      <c r="P25" s="1354"/>
      <c r="Q25" s="1369"/>
      <c r="R25" s="1369"/>
      <c r="S25" s="1369"/>
      <c r="T25" s="1369"/>
      <c r="U25" s="1369"/>
      <c r="V25" s="1367"/>
      <c r="W25" s="1354"/>
      <c r="X25" s="1369"/>
      <c r="Y25" s="1369"/>
      <c r="Z25" s="1369"/>
      <c r="AA25" s="1369"/>
      <c r="AB25" s="1369"/>
      <c r="AC25" s="1369"/>
      <c r="AD25" s="1369"/>
      <c r="AE25" s="1369"/>
      <c r="AF25" s="1369"/>
      <c r="AG25" s="1369"/>
      <c r="AH25" s="1369"/>
      <c r="AI25" s="1369"/>
      <c r="AJ25" s="1367"/>
      <c r="AK25" s="1623"/>
      <c r="AL25" s="1713"/>
      <c r="AM25" s="1713"/>
      <c r="AN25" s="1713"/>
      <c r="AO25" s="1713"/>
      <c r="AP25" s="1713"/>
      <c r="AQ25" s="1713"/>
      <c r="AR25" s="1713"/>
      <c r="AS25" s="1713"/>
      <c r="AT25" s="1713"/>
      <c r="AU25" s="1713"/>
      <c r="AV25" s="1713"/>
      <c r="AW25" s="1713"/>
      <c r="AX25" s="1714"/>
      <c r="AY25" s="1623"/>
      <c r="AZ25" s="1713"/>
      <c r="BA25" s="1713"/>
      <c r="BB25" s="1713"/>
      <c r="BC25" s="1713"/>
      <c r="BD25" s="1713"/>
      <c r="BE25" s="1713"/>
      <c r="BF25" s="1713"/>
      <c r="BG25" s="1713"/>
      <c r="BH25" s="1713"/>
      <c r="BI25" s="1713"/>
      <c r="BJ25" s="1713"/>
      <c r="BK25" s="1713"/>
      <c r="BL25" s="1714"/>
      <c r="BM25" s="1354"/>
      <c r="BN25" s="1369"/>
      <c r="BO25" s="1369"/>
      <c r="BP25" s="1369"/>
      <c r="BQ25" s="1369"/>
      <c r="BR25" s="1369"/>
      <c r="BS25" s="1369"/>
      <c r="BT25" s="1369"/>
      <c r="BU25" s="1369"/>
      <c r="BV25" s="1369"/>
      <c r="BW25" s="1369"/>
      <c r="BX25" s="1369"/>
      <c r="BY25" s="1369"/>
      <c r="BZ25" s="1367"/>
      <c r="CA25" s="1369"/>
      <c r="CB25" s="1369"/>
      <c r="CC25" s="1369"/>
      <c r="CD25" s="1369"/>
      <c r="CE25" s="1369"/>
      <c r="CF25" s="1369"/>
      <c r="CG25" s="1369"/>
      <c r="CH25" s="1369"/>
      <c r="CI25" s="1369"/>
      <c r="CJ25" s="1369"/>
    </row>
    <row r="26" spans="1:88" ht="3.95" customHeight="1">
      <c r="A26" s="1710"/>
      <c r="B26" s="1710"/>
      <c r="C26" s="1710"/>
      <c r="D26" s="1710"/>
      <c r="E26" s="1710"/>
      <c r="F26" s="1710"/>
      <c r="G26" s="1710"/>
      <c r="H26" s="1710"/>
      <c r="I26" s="1710"/>
      <c r="J26" s="1710"/>
      <c r="K26" s="1710"/>
      <c r="L26" s="1710"/>
      <c r="M26" s="1710"/>
      <c r="N26" s="1710"/>
      <c r="O26" s="1656"/>
      <c r="P26" s="1354"/>
      <c r="Q26" s="1369"/>
      <c r="R26" s="1369"/>
      <c r="S26" s="1369"/>
      <c r="T26" s="1369"/>
      <c r="U26" s="1369"/>
      <c r="V26" s="1367"/>
      <c r="W26" s="1354"/>
      <c r="X26" s="1369"/>
      <c r="Y26" s="1369"/>
      <c r="Z26" s="1369"/>
      <c r="AA26" s="1369"/>
      <c r="AB26" s="1369"/>
      <c r="AC26" s="1369"/>
      <c r="AD26" s="1369"/>
      <c r="AE26" s="1369"/>
      <c r="AF26" s="1369"/>
      <c r="AG26" s="1369"/>
      <c r="AH26" s="1369"/>
      <c r="AI26" s="1369"/>
      <c r="AJ26" s="1367"/>
      <c r="AK26" s="1623"/>
      <c r="AL26" s="1713"/>
      <c r="AM26" s="1713"/>
      <c r="AN26" s="1713"/>
      <c r="AO26" s="1713"/>
      <c r="AP26" s="1713"/>
      <c r="AQ26" s="1713"/>
      <c r="AR26" s="1713"/>
      <c r="AS26" s="1713"/>
      <c r="AT26" s="1713"/>
      <c r="AU26" s="1713"/>
      <c r="AV26" s="1713"/>
      <c r="AW26" s="1713"/>
      <c r="AX26" s="1714"/>
      <c r="AY26" s="1623"/>
      <c r="AZ26" s="1713"/>
      <c r="BA26" s="1713"/>
      <c r="BB26" s="1713"/>
      <c r="BC26" s="1713"/>
      <c r="BD26" s="1713"/>
      <c r="BE26" s="1713"/>
      <c r="BF26" s="1713"/>
      <c r="BG26" s="1713"/>
      <c r="BH26" s="1713"/>
      <c r="BI26" s="1713"/>
      <c r="BJ26" s="1713"/>
      <c r="BK26" s="1713"/>
      <c r="BL26" s="1714"/>
      <c r="BM26" s="1354"/>
      <c r="BN26" s="1369"/>
      <c r="BO26" s="1369"/>
      <c r="BP26" s="1369"/>
      <c r="BQ26" s="1369"/>
      <c r="BR26" s="1369"/>
      <c r="BS26" s="1369"/>
      <c r="BT26" s="1369"/>
      <c r="BU26" s="1369"/>
      <c r="BV26" s="1369"/>
      <c r="BW26" s="1369"/>
      <c r="BX26" s="1369"/>
      <c r="BY26" s="1369"/>
      <c r="BZ26" s="1367"/>
      <c r="CA26" s="1369" t="s">
        <v>713</v>
      </c>
      <c r="CB26" s="1369"/>
      <c r="CC26" s="1369"/>
      <c r="CD26" s="1369"/>
      <c r="CE26" s="1369"/>
      <c r="CF26" s="1369"/>
      <c r="CG26" s="1369"/>
      <c r="CH26" s="1369"/>
      <c r="CI26" s="1369"/>
      <c r="CJ26" s="1369"/>
    </row>
    <row r="27" spans="1:88" ht="3.95" customHeight="1">
      <c r="A27" s="1710" t="s">
        <v>714</v>
      </c>
      <c r="B27" s="1710"/>
      <c r="C27" s="1710"/>
      <c r="D27" s="1710"/>
      <c r="E27" s="1710"/>
      <c r="F27" s="1710"/>
      <c r="G27" s="1710"/>
      <c r="H27" s="1710"/>
      <c r="I27" s="1710"/>
      <c r="J27" s="1710"/>
      <c r="K27" s="1710"/>
      <c r="L27" s="1710"/>
      <c r="M27" s="1710"/>
      <c r="N27" s="1710"/>
      <c r="O27" s="1656"/>
      <c r="P27" s="331"/>
      <c r="Q27" s="320"/>
      <c r="R27" s="320"/>
      <c r="S27" s="320"/>
      <c r="T27" s="320"/>
      <c r="U27" s="320"/>
      <c r="V27" s="321"/>
      <c r="W27" s="331"/>
      <c r="X27" s="320"/>
      <c r="Y27" s="320"/>
      <c r="Z27" s="320"/>
      <c r="AA27" s="320"/>
      <c r="AB27" s="320"/>
      <c r="AC27" s="320"/>
      <c r="AD27" s="320"/>
      <c r="AE27" s="320"/>
      <c r="AF27" s="320"/>
      <c r="AG27" s="320"/>
      <c r="AH27" s="320"/>
      <c r="AI27" s="320"/>
      <c r="AJ27" s="321"/>
      <c r="AK27" s="331"/>
      <c r="AL27" s="320"/>
      <c r="AM27" s="320"/>
      <c r="AN27" s="320"/>
      <c r="AO27" s="320"/>
      <c r="AP27" s="320"/>
      <c r="AQ27" s="320"/>
      <c r="AR27" s="320"/>
      <c r="AS27" s="320"/>
      <c r="AT27" s="320"/>
      <c r="AU27" s="320"/>
      <c r="AV27" s="320"/>
      <c r="AW27" s="320"/>
      <c r="AX27" s="321"/>
      <c r="AY27" s="331"/>
      <c r="AZ27" s="320"/>
      <c r="BA27" s="320"/>
      <c r="BB27" s="320"/>
      <c r="BC27" s="320"/>
      <c r="BD27" s="320"/>
      <c r="BE27" s="320"/>
      <c r="BF27" s="320"/>
      <c r="BG27" s="320"/>
      <c r="BH27" s="320"/>
      <c r="BI27" s="320"/>
      <c r="BJ27" s="320"/>
      <c r="BK27" s="320"/>
      <c r="BL27" s="321"/>
      <c r="BM27" s="331"/>
      <c r="BN27" s="320"/>
      <c r="BO27" s="320"/>
      <c r="BP27" s="320"/>
      <c r="BQ27" s="320"/>
      <c r="BR27" s="320"/>
      <c r="BS27" s="320"/>
      <c r="BT27" s="320"/>
      <c r="BU27" s="320"/>
      <c r="BV27" s="320"/>
      <c r="BW27" s="320"/>
      <c r="BX27" s="320"/>
      <c r="BY27" s="320"/>
      <c r="BZ27" s="321"/>
      <c r="CA27" s="1369"/>
      <c r="CB27" s="1369"/>
      <c r="CC27" s="1369"/>
      <c r="CD27" s="1369"/>
      <c r="CE27" s="1369"/>
      <c r="CF27" s="1369"/>
      <c r="CG27" s="1369"/>
      <c r="CH27" s="1369"/>
      <c r="CI27" s="1369"/>
      <c r="CJ27" s="1369"/>
    </row>
    <row r="28" spans="1:88" ht="3.95" customHeight="1">
      <c r="A28" s="1710"/>
      <c r="B28" s="1710"/>
      <c r="C28" s="1710"/>
      <c r="D28" s="1710"/>
      <c r="E28" s="1710"/>
      <c r="F28" s="1710"/>
      <c r="G28" s="1710"/>
      <c r="H28" s="1710"/>
      <c r="I28" s="1710"/>
      <c r="J28" s="1710"/>
      <c r="K28" s="1710"/>
      <c r="L28" s="1710"/>
      <c r="M28" s="1710"/>
      <c r="N28" s="1710"/>
      <c r="O28" s="1656"/>
      <c r="P28" s="332"/>
      <c r="Q28" s="322"/>
      <c r="R28" s="322"/>
      <c r="S28" s="322"/>
      <c r="T28" s="322"/>
      <c r="U28" s="322"/>
      <c r="V28" s="323"/>
      <c r="W28" s="332"/>
      <c r="X28" s="322"/>
      <c r="Y28" s="322"/>
      <c r="Z28" s="322"/>
      <c r="AA28" s="322"/>
      <c r="AB28" s="322"/>
      <c r="AC28" s="322"/>
      <c r="AD28" s="322"/>
      <c r="AE28" s="322"/>
      <c r="AF28" s="322"/>
      <c r="AG28" s="322"/>
      <c r="AH28" s="322"/>
      <c r="AI28" s="322"/>
      <c r="AJ28" s="323"/>
      <c r="AK28" s="332"/>
      <c r="AL28" s="322"/>
      <c r="AM28" s="322"/>
      <c r="AN28" s="322"/>
      <c r="AO28" s="322"/>
      <c r="AP28" s="322"/>
      <c r="AQ28" s="322"/>
      <c r="AR28" s="322"/>
      <c r="AS28" s="322"/>
      <c r="AT28" s="322"/>
      <c r="AU28" s="322"/>
      <c r="AV28" s="322"/>
      <c r="AW28" s="322"/>
      <c r="AX28" s="323"/>
      <c r="AY28" s="332"/>
      <c r="AZ28" s="322"/>
      <c r="BA28" s="322"/>
      <c r="BB28" s="322"/>
      <c r="BC28" s="322"/>
      <c r="BD28" s="322"/>
      <c r="BE28" s="322"/>
      <c r="BF28" s="322"/>
      <c r="BG28" s="322"/>
      <c r="BH28" s="322"/>
      <c r="BI28" s="322"/>
      <c r="BJ28" s="322"/>
      <c r="BK28" s="322"/>
      <c r="BL28" s="323"/>
      <c r="BM28" s="332"/>
      <c r="BN28" s="322"/>
      <c r="BO28" s="322"/>
      <c r="BP28" s="322"/>
      <c r="BQ28" s="322"/>
      <c r="BR28" s="322"/>
      <c r="BS28" s="322"/>
      <c r="BT28" s="322"/>
      <c r="BU28" s="322"/>
      <c r="BV28" s="322"/>
      <c r="BW28" s="322"/>
      <c r="BX28" s="322"/>
      <c r="BY28" s="322"/>
      <c r="BZ28" s="323"/>
      <c r="CA28" s="1369"/>
      <c r="CB28" s="1369"/>
      <c r="CC28" s="1369"/>
      <c r="CD28" s="1369"/>
      <c r="CE28" s="1369"/>
      <c r="CF28" s="1369"/>
      <c r="CG28" s="1369"/>
      <c r="CH28" s="1369"/>
      <c r="CI28" s="1369"/>
      <c r="CJ28" s="1369"/>
    </row>
    <row r="29" spans="1:88" ht="3.95" customHeight="1">
      <c r="A29" s="1710"/>
      <c r="B29" s="1710"/>
      <c r="C29" s="1710"/>
      <c r="D29" s="1710"/>
      <c r="E29" s="1710"/>
      <c r="F29" s="1710"/>
      <c r="G29" s="1710"/>
      <c r="H29" s="1710"/>
      <c r="I29" s="1710"/>
      <c r="J29" s="1710"/>
      <c r="K29" s="1710"/>
      <c r="L29" s="1710"/>
      <c r="M29" s="1710"/>
      <c r="N29" s="1710"/>
      <c r="O29" s="1656"/>
      <c r="P29" s="331"/>
      <c r="Q29" s="320"/>
      <c r="R29" s="320"/>
      <c r="S29" s="320"/>
      <c r="T29" s="320"/>
      <c r="U29" s="320"/>
      <c r="V29" s="321"/>
      <c r="W29" s="331"/>
      <c r="X29" s="320"/>
      <c r="Y29" s="320"/>
      <c r="Z29" s="320"/>
      <c r="AA29" s="320"/>
      <c r="AB29" s="320"/>
      <c r="AC29" s="321"/>
      <c r="AD29" s="331"/>
      <c r="AE29" s="320"/>
      <c r="AF29" s="320"/>
      <c r="AG29" s="320"/>
      <c r="AH29" s="320"/>
      <c r="AI29" s="320"/>
      <c r="AJ29" s="321"/>
      <c r="AK29" s="331"/>
      <c r="AL29" s="320"/>
      <c r="AM29" s="320"/>
      <c r="AN29" s="320"/>
      <c r="AO29" s="320"/>
      <c r="AP29" s="320"/>
      <c r="AQ29" s="321"/>
      <c r="AR29" s="331"/>
      <c r="AS29" s="320"/>
      <c r="AT29" s="320"/>
      <c r="AU29" s="320"/>
      <c r="AV29" s="320"/>
      <c r="AW29" s="320"/>
      <c r="AX29" s="321"/>
      <c r="AY29" s="331"/>
      <c r="AZ29" s="320"/>
      <c r="BA29" s="320"/>
      <c r="BB29" s="320"/>
      <c r="BC29" s="320"/>
      <c r="BD29" s="320"/>
      <c r="BE29" s="321"/>
      <c r="BF29" s="331"/>
      <c r="BG29" s="320"/>
      <c r="BH29" s="320"/>
      <c r="BI29" s="320"/>
      <c r="BJ29" s="320"/>
      <c r="BK29" s="320"/>
      <c r="BL29" s="321"/>
      <c r="BM29" s="331"/>
      <c r="BN29" s="320"/>
      <c r="BO29" s="320"/>
      <c r="BP29" s="320"/>
      <c r="BQ29" s="320"/>
      <c r="BR29" s="320"/>
      <c r="BS29" s="321"/>
      <c r="BT29" s="320"/>
      <c r="BU29" s="320"/>
      <c r="BV29" s="320"/>
      <c r="BW29" s="320"/>
      <c r="BX29" s="320"/>
      <c r="BY29" s="320"/>
      <c r="BZ29" s="321"/>
      <c r="CA29" s="1369"/>
      <c r="CB29" s="1369"/>
      <c r="CC29" s="1369"/>
      <c r="CD29" s="1369"/>
      <c r="CE29" s="1369"/>
      <c r="CF29" s="1369"/>
      <c r="CG29" s="1369"/>
      <c r="CH29" s="1369"/>
      <c r="CI29" s="1369"/>
      <c r="CJ29" s="1369"/>
    </row>
    <row r="30" spans="1:88" ht="3.95" customHeight="1">
      <c r="A30" s="1710"/>
      <c r="B30" s="1710"/>
      <c r="C30" s="1710"/>
      <c r="D30" s="1710"/>
      <c r="E30" s="1710"/>
      <c r="F30" s="1710"/>
      <c r="G30" s="1710"/>
      <c r="H30" s="1710"/>
      <c r="I30" s="1710"/>
      <c r="J30" s="1710"/>
      <c r="K30" s="1710"/>
      <c r="L30" s="1710"/>
      <c r="M30" s="1710"/>
      <c r="N30" s="1710"/>
      <c r="O30" s="1656"/>
      <c r="P30" s="331"/>
      <c r="Q30" s="320"/>
      <c r="R30" s="320"/>
      <c r="S30" s="320"/>
      <c r="T30" s="320"/>
      <c r="U30" s="320"/>
      <c r="V30" s="321"/>
      <c r="W30" s="331"/>
      <c r="X30" s="320"/>
      <c r="Y30" s="320"/>
      <c r="Z30" s="320"/>
      <c r="AA30" s="320"/>
      <c r="AB30" s="320"/>
      <c r="AC30" s="321"/>
      <c r="AD30" s="331"/>
      <c r="AE30" s="320"/>
      <c r="AF30" s="320"/>
      <c r="AG30" s="320"/>
      <c r="AH30" s="320"/>
      <c r="AI30" s="320"/>
      <c r="AJ30" s="321"/>
      <c r="AK30" s="331"/>
      <c r="AL30" s="320"/>
      <c r="AM30" s="320"/>
      <c r="AN30" s="320"/>
      <c r="AO30" s="320"/>
      <c r="AP30" s="320"/>
      <c r="AQ30" s="321"/>
      <c r="AR30" s="331"/>
      <c r="AS30" s="320"/>
      <c r="AT30" s="320"/>
      <c r="AU30" s="320"/>
      <c r="AV30" s="320"/>
      <c r="AW30" s="320"/>
      <c r="AX30" s="321"/>
      <c r="AY30" s="331"/>
      <c r="AZ30" s="320"/>
      <c r="BA30" s="320"/>
      <c r="BB30" s="320"/>
      <c r="BC30" s="320"/>
      <c r="BD30" s="320"/>
      <c r="BE30" s="321"/>
      <c r="BF30" s="331"/>
      <c r="BG30" s="320"/>
      <c r="BH30" s="320"/>
      <c r="BI30" s="320"/>
      <c r="BJ30" s="320"/>
      <c r="BK30" s="320"/>
      <c r="BL30" s="321"/>
      <c r="BM30" s="331"/>
      <c r="BN30" s="320"/>
      <c r="BO30" s="320"/>
      <c r="BP30" s="320"/>
      <c r="BQ30" s="320"/>
      <c r="BR30" s="320"/>
      <c r="BS30" s="321"/>
      <c r="BT30" s="320"/>
      <c r="BU30" s="320"/>
      <c r="BV30" s="320"/>
      <c r="BW30" s="320"/>
      <c r="BX30" s="320"/>
      <c r="BY30" s="320"/>
      <c r="BZ30" s="321"/>
      <c r="CA30" s="1710" t="s">
        <v>715</v>
      </c>
      <c r="CB30" s="1710"/>
      <c r="CC30" s="1710"/>
      <c r="CD30" s="1710"/>
      <c r="CE30" s="1710"/>
      <c r="CF30" s="1710"/>
      <c r="CG30" s="1710"/>
      <c r="CH30" s="1710"/>
      <c r="CI30" s="1710"/>
      <c r="CJ30" s="1710"/>
    </row>
    <row r="31" spans="1:88" ht="3.95" customHeight="1">
      <c r="A31" s="352"/>
      <c r="B31" s="352"/>
      <c r="C31" s="352"/>
      <c r="D31" s="352"/>
      <c r="E31" s="352"/>
      <c r="F31" s="352"/>
      <c r="G31" s="352"/>
      <c r="H31" s="352"/>
      <c r="I31" s="352"/>
      <c r="J31" s="352"/>
      <c r="K31" s="352"/>
      <c r="L31" s="352"/>
      <c r="M31" s="352"/>
      <c r="N31" s="320"/>
      <c r="O31" s="321"/>
      <c r="P31" s="331"/>
      <c r="Q31" s="320"/>
      <c r="R31" s="320"/>
      <c r="S31" s="320"/>
      <c r="T31" s="320"/>
      <c r="U31" s="320"/>
      <c r="V31" s="321"/>
      <c r="W31" s="331"/>
      <c r="X31" s="320"/>
      <c r="Y31" s="320"/>
      <c r="Z31" s="320"/>
      <c r="AA31" s="320"/>
      <c r="AB31" s="320"/>
      <c r="AC31" s="321"/>
      <c r="AD31" s="331"/>
      <c r="AE31" s="320"/>
      <c r="AF31" s="320"/>
      <c r="AG31" s="320"/>
      <c r="AH31" s="320"/>
      <c r="AI31" s="320"/>
      <c r="AJ31" s="321"/>
      <c r="AK31" s="331"/>
      <c r="AL31" s="320"/>
      <c r="AM31" s="320"/>
      <c r="AN31" s="320"/>
      <c r="AO31" s="320"/>
      <c r="AP31" s="320"/>
      <c r="AQ31" s="321"/>
      <c r="AR31" s="331"/>
      <c r="AS31" s="320"/>
      <c r="AT31" s="320"/>
      <c r="AU31" s="320"/>
      <c r="AV31" s="320"/>
      <c r="AW31" s="320"/>
      <c r="AX31" s="321"/>
      <c r="AY31" s="331"/>
      <c r="AZ31" s="320"/>
      <c r="BA31" s="320"/>
      <c r="BB31" s="320"/>
      <c r="BC31" s="320"/>
      <c r="BD31" s="320"/>
      <c r="BE31" s="321"/>
      <c r="BF31" s="331"/>
      <c r="BG31" s="320"/>
      <c r="BH31" s="320"/>
      <c r="BI31" s="320"/>
      <c r="BJ31" s="320"/>
      <c r="BK31" s="320"/>
      <c r="BL31" s="321"/>
      <c r="BM31" s="331"/>
      <c r="BN31" s="320"/>
      <c r="BO31" s="320"/>
      <c r="BP31" s="320"/>
      <c r="BQ31" s="320"/>
      <c r="BR31" s="320"/>
      <c r="BS31" s="321"/>
      <c r="BT31" s="320"/>
      <c r="BU31" s="320"/>
      <c r="BV31" s="320"/>
      <c r="BW31" s="320"/>
      <c r="BX31" s="320"/>
      <c r="BY31" s="320"/>
      <c r="BZ31" s="321"/>
      <c r="CA31" s="1710"/>
      <c r="CB31" s="1710"/>
      <c r="CC31" s="1710"/>
      <c r="CD31" s="1710"/>
      <c r="CE31" s="1710"/>
      <c r="CF31" s="1710"/>
      <c r="CG31" s="1710"/>
      <c r="CH31" s="1710"/>
      <c r="CI31" s="1710"/>
      <c r="CJ31" s="1710"/>
    </row>
    <row r="32" spans="1:88" ht="3.95" customHeight="1">
      <c r="A32" s="352"/>
      <c r="B32" s="352"/>
      <c r="C32" s="352"/>
      <c r="D32" s="352"/>
      <c r="E32" s="352"/>
      <c r="F32" s="352"/>
      <c r="G32" s="352"/>
      <c r="H32" s="352"/>
      <c r="I32" s="352"/>
      <c r="J32" s="352"/>
      <c r="K32" s="352"/>
      <c r="L32" s="352"/>
      <c r="M32" s="352"/>
      <c r="N32" s="320"/>
      <c r="O32" s="321"/>
      <c r="P32" s="1354" t="s">
        <v>128</v>
      </c>
      <c r="Q32" s="1369"/>
      <c r="R32" s="1369"/>
      <c r="S32" s="1369"/>
      <c r="T32" s="1369"/>
      <c r="U32" s="1369"/>
      <c r="V32" s="1367"/>
      <c r="W32" s="1354" t="s">
        <v>128</v>
      </c>
      <c r="X32" s="1369"/>
      <c r="Y32" s="1369"/>
      <c r="Z32" s="1369"/>
      <c r="AA32" s="1369"/>
      <c r="AB32" s="1369"/>
      <c r="AC32" s="1367"/>
      <c r="AD32" s="331"/>
      <c r="AE32" s="320"/>
      <c r="AF32" s="320"/>
      <c r="AG32" s="320"/>
      <c r="AH32" s="320"/>
      <c r="AI32" s="320"/>
      <c r="AJ32" s="321"/>
      <c r="AK32" s="1354" t="s">
        <v>128</v>
      </c>
      <c r="AL32" s="1369"/>
      <c r="AM32" s="1369"/>
      <c r="AN32" s="1369"/>
      <c r="AO32" s="1369"/>
      <c r="AP32" s="1369"/>
      <c r="AQ32" s="1367"/>
      <c r="AR32" s="331"/>
      <c r="AS32" s="320"/>
      <c r="AT32" s="320"/>
      <c r="AU32" s="320"/>
      <c r="AV32" s="320"/>
      <c r="AW32" s="320"/>
      <c r="AX32" s="321"/>
      <c r="AY32" s="1354" t="s">
        <v>128</v>
      </c>
      <c r="AZ32" s="1369"/>
      <c r="BA32" s="1369"/>
      <c r="BB32" s="1369"/>
      <c r="BC32" s="1369"/>
      <c r="BD32" s="1369"/>
      <c r="BE32" s="1367"/>
      <c r="BF32" s="331"/>
      <c r="BG32" s="320"/>
      <c r="BH32" s="320"/>
      <c r="BI32" s="320"/>
      <c r="BJ32" s="320"/>
      <c r="BK32" s="320"/>
      <c r="BL32" s="321"/>
      <c r="BM32" s="1354" t="s">
        <v>128</v>
      </c>
      <c r="BN32" s="1369"/>
      <c r="BO32" s="1369"/>
      <c r="BP32" s="1369"/>
      <c r="BQ32" s="1369"/>
      <c r="BR32" s="1369"/>
      <c r="BS32" s="1367"/>
      <c r="BT32" s="320"/>
      <c r="BU32" s="320"/>
      <c r="BV32" s="320"/>
      <c r="BW32" s="320"/>
      <c r="BX32" s="320"/>
      <c r="BY32" s="320"/>
      <c r="BZ32" s="321"/>
      <c r="CA32" s="1710"/>
      <c r="CB32" s="1710"/>
      <c r="CC32" s="1710"/>
      <c r="CD32" s="1710"/>
      <c r="CE32" s="1710"/>
      <c r="CF32" s="1710"/>
      <c r="CG32" s="1710"/>
      <c r="CH32" s="1710"/>
      <c r="CI32" s="1710"/>
      <c r="CJ32" s="1710"/>
    </row>
    <row r="33" spans="1:88" ht="3.95" customHeight="1">
      <c r="A33" s="352"/>
      <c r="B33" s="352"/>
      <c r="C33" s="352"/>
      <c r="D33" s="352"/>
      <c r="E33" s="352"/>
      <c r="F33" s="352"/>
      <c r="G33" s="352"/>
      <c r="H33" s="352"/>
      <c r="I33" s="352"/>
      <c r="J33" s="352"/>
      <c r="K33" s="352"/>
      <c r="L33" s="352"/>
      <c r="M33" s="352"/>
      <c r="N33" s="320"/>
      <c r="O33" s="321"/>
      <c r="P33" s="1354"/>
      <c r="Q33" s="1369"/>
      <c r="R33" s="1369"/>
      <c r="S33" s="1369"/>
      <c r="T33" s="1369"/>
      <c r="U33" s="1369"/>
      <c r="V33" s="1367"/>
      <c r="W33" s="1354"/>
      <c r="X33" s="1369"/>
      <c r="Y33" s="1369"/>
      <c r="Z33" s="1369"/>
      <c r="AA33" s="1369"/>
      <c r="AB33" s="1369"/>
      <c r="AC33" s="1367"/>
      <c r="AD33" s="331"/>
      <c r="AE33" s="320"/>
      <c r="AF33" s="320"/>
      <c r="AG33" s="320"/>
      <c r="AH33" s="320"/>
      <c r="AI33" s="320"/>
      <c r="AJ33" s="321"/>
      <c r="AK33" s="1354"/>
      <c r="AL33" s="1369"/>
      <c r="AM33" s="1369"/>
      <c r="AN33" s="1369"/>
      <c r="AO33" s="1369"/>
      <c r="AP33" s="1369"/>
      <c r="AQ33" s="1367"/>
      <c r="AR33" s="331"/>
      <c r="AS33" s="320"/>
      <c r="AT33" s="320"/>
      <c r="AU33" s="320"/>
      <c r="AV33" s="320"/>
      <c r="AW33" s="320"/>
      <c r="AX33" s="321"/>
      <c r="AY33" s="1354"/>
      <c r="AZ33" s="1369"/>
      <c r="BA33" s="1369"/>
      <c r="BB33" s="1369"/>
      <c r="BC33" s="1369"/>
      <c r="BD33" s="1369"/>
      <c r="BE33" s="1367"/>
      <c r="BF33" s="331"/>
      <c r="BG33" s="320"/>
      <c r="BH33" s="320"/>
      <c r="BI33" s="320"/>
      <c r="BJ33" s="320"/>
      <c r="BK33" s="320"/>
      <c r="BL33" s="321"/>
      <c r="BM33" s="1354"/>
      <c r="BN33" s="1369"/>
      <c r="BO33" s="1369"/>
      <c r="BP33" s="1369"/>
      <c r="BQ33" s="1369"/>
      <c r="BR33" s="1369"/>
      <c r="BS33" s="1367"/>
      <c r="BT33" s="320"/>
      <c r="BU33" s="320"/>
      <c r="BV33" s="320"/>
      <c r="BW33" s="320"/>
      <c r="BX33" s="320"/>
      <c r="BY33" s="320"/>
      <c r="BZ33" s="321"/>
      <c r="CA33" s="1710"/>
      <c r="CB33" s="1710"/>
      <c r="CC33" s="1710"/>
      <c r="CD33" s="1710"/>
      <c r="CE33" s="1710"/>
      <c r="CF33" s="1710"/>
      <c r="CG33" s="1710"/>
      <c r="CH33" s="1710"/>
      <c r="CI33" s="1710"/>
      <c r="CJ33" s="1710"/>
    </row>
    <row r="34" spans="1:88" ht="3.95" customHeight="1">
      <c r="A34" s="352"/>
      <c r="B34" s="352"/>
      <c r="C34" s="352"/>
      <c r="D34" s="352"/>
      <c r="E34" s="352"/>
      <c r="F34" s="352"/>
      <c r="G34" s="352"/>
      <c r="H34" s="352"/>
      <c r="I34" s="352"/>
      <c r="J34" s="352"/>
      <c r="K34" s="352"/>
      <c r="L34" s="352"/>
      <c r="M34" s="352"/>
      <c r="N34" s="320"/>
      <c r="O34" s="321"/>
      <c r="P34" s="1354"/>
      <c r="Q34" s="1369"/>
      <c r="R34" s="1369"/>
      <c r="S34" s="1369"/>
      <c r="T34" s="1369"/>
      <c r="U34" s="1369"/>
      <c r="V34" s="1367"/>
      <c r="W34" s="1354"/>
      <c r="X34" s="1369"/>
      <c r="Y34" s="1369"/>
      <c r="Z34" s="1369"/>
      <c r="AA34" s="1369"/>
      <c r="AB34" s="1369"/>
      <c r="AC34" s="1367"/>
      <c r="AD34" s="1354" t="s">
        <v>670</v>
      </c>
      <c r="AE34" s="1369"/>
      <c r="AF34" s="1369"/>
      <c r="AG34" s="1369"/>
      <c r="AH34" s="1369"/>
      <c r="AI34" s="1369"/>
      <c r="AJ34" s="1367"/>
      <c r="AK34" s="1354"/>
      <c r="AL34" s="1369"/>
      <c r="AM34" s="1369"/>
      <c r="AN34" s="1369"/>
      <c r="AO34" s="1369"/>
      <c r="AP34" s="1369"/>
      <c r="AQ34" s="1367"/>
      <c r="AR34" s="1354" t="s">
        <v>670</v>
      </c>
      <c r="AS34" s="1369"/>
      <c r="AT34" s="1369"/>
      <c r="AU34" s="1369"/>
      <c r="AV34" s="1369"/>
      <c r="AW34" s="1369"/>
      <c r="AX34" s="1367"/>
      <c r="AY34" s="1354"/>
      <c r="AZ34" s="1369"/>
      <c r="BA34" s="1369"/>
      <c r="BB34" s="1369"/>
      <c r="BC34" s="1369"/>
      <c r="BD34" s="1369"/>
      <c r="BE34" s="1367"/>
      <c r="BF34" s="1354" t="s">
        <v>670</v>
      </c>
      <c r="BG34" s="1369"/>
      <c r="BH34" s="1369"/>
      <c r="BI34" s="1369"/>
      <c r="BJ34" s="1369"/>
      <c r="BK34" s="1369"/>
      <c r="BL34" s="1367"/>
      <c r="BM34" s="1354"/>
      <c r="BN34" s="1369"/>
      <c r="BO34" s="1369"/>
      <c r="BP34" s="1369"/>
      <c r="BQ34" s="1369"/>
      <c r="BR34" s="1369"/>
      <c r="BS34" s="1367"/>
      <c r="BT34" s="1354" t="s">
        <v>670</v>
      </c>
      <c r="BU34" s="1369"/>
      <c r="BV34" s="1369"/>
      <c r="BW34" s="1369"/>
      <c r="BX34" s="1369"/>
      <c r="BY34" s="1369"/>
      <c r="BZ34" s="1367"/>
      <c r="CA34" s="1710" t="s">
        <v>671</v>
      </c>
      <c r="CB34" s="1710"/>
      <c r="CC34" s="1710"/>
      <c r="CD34" s="1710"/>
      <c r="CE34" s="1710"/>
      <c r="CF34" s="1710"/>
      <c r="CG34" s="1710"/>
      <c r="CH34" s="1710"/>
      <c r="CI34" s="1710"/>
      <c r="CJ34" s="1710"/>
    </row>
    <row r="35" spans="1:88" ht="3.95" customHeight="1">
      <c r="A35" s="352"/>
      <c r="B35" s="352"/>
      <c r="C35" s="352"/>
      <c r="D35" s="352"/>
      <c r="E35" s="352"/>
      <c r="F35" s="352"/>
      <c r="G35" s="352"/>
      <c r="H35" s="352"/>
      <c r="I35" s="352"/>
      <c r="J35" s="352"/>
      <c r="K35" s="352"/>
      <c r="L35" s="352"/>
      <c r="M35" s="352"/>
      <c r="N35" s="320"/>
      <c r="O35" s="321"/>
      <c r="P35" s="1354"/>
      <c r="Q35" s="1369"/>
      <c r="R35" s="1369"/>
      <c r="S35" s="1369"/>
      <c r="T35" s="1369"/>
      <c r="U35" s="1369"/>
      <c r="V35" s="1367"/>
      <c r="W35" s="1354"/>
      <c r="X35" s="1369"/>
      <c r="Y35" s="1369"/>
      <c r="Z35" s="1369"/>
      <c r="AA35" s="1369"/>
      <c r="AB35" s="1369"/>
      <c r="AC35" s="1367"/>
      <c r="AD35" s="1354"/>
      <c r="AE35" s="1369"/>
      <c r="AF35" s="1369"/>
      <c r="AG35" s="1369"/>
      <c r="AH35" s="1369"/>
      <c r="AI35" s="1369"/>
      <c r="AJ35" s="1367"/>
      <c r="AK35" s="1354"/>
      <c r="AL35" s="1369"/>
      <c r="AM35" s="1369"/>
      <c r="AN35" s="1369"/>
      <c r="AO35" s="1369"/>
      <c r="AP35" s="1369"/>
      <c r="AQ35" s="1367"/>
      <c r="AR35" s="1354"/>
      <c r="AS35" s="1369"/>
      <c r="AT35" s="1369"/>
      <c r="AU35" s="1369"/>
      <c r="AV35" s="1369"/>
      <c r="AW35" s="1369"/>
      <c r="AX35" s="1367"/>
      <c r="AY35" s="1354"/>
      <c r="AZ35" s="1369"/>
      <c r="BA35" s="1369"/>
      <c r="BB35" s="1369"/>
      <c r="BC35" s="1369"/>
      <c r="BD35" s="1369"/>
      <c r="BE35" s="1367"/>
      <c r="BF35" s="1354"/>
      <c r="BG35" s="1369"/>
      <c r="BH35" s="1369"/>
      <c r="BI35" s="1369"/>
      <c r="BJ35" s="1369"/>
      <c r="BK35" s="1369"/>
      <c r="BL35" s="1367"/>
      <c r="BM35" s="1354"/>
      <c r="BN35" s="1369"/>
      <c r="BO35" s="1369"/>
      <c r="BP35" s="1369"/>
      <c r="BQ35" s="1369"/>
      <c r="BR35" s="1369"/>
      <c r="BS35" s="1367"/>
      <c r="BT35" s="1354"/>
      <c r="BU35" s="1369"/>
      <c r="BV35" s="1369"/>
      <c r="BW35" s="1369"/>
      <c r="BX35" s="1369"/>
      <c r="BY35" s="1369"/>
      <c r="BZ35" s="1367"/>
      <c r="CA35" s="1710"/>
      <c r="CB35" s="1710"/>
      <c r="CC35" s="1710"/>
      <c r="CD35" s="1710"/>
      <c r="CE35" s="1710"/>
      <c r="CF35" s="1710"/>
      <c r="CG35" s="1710"/>
      <c r="CH35" s="1710"/>
      <c r="CI35" s="1710"/>
      <c r="CJ35" s="1710"/>
    </row>
    <row r="36" spans="1:88" ht="3.95" customHeight="1">
      <c r="A36" s="352"/>
      <c r="B36" s="352"/>
      <c r="C36" s="352"/>
      <c r="D36" s="352"/>
      <c r="E36" s="352"/>
      <c r="F36" s="352"/>
      <c r="G36" s="352"/>
      <c r="H36" s="352"/>
      <c r="I36" s="352"/>
      <c r="J36" s="352"/>
      <c r="K36" s="352"/>
      <c r="L36" s="352"/>
      <c r="M36" s="352"/>
      <c r="N36" s="320"/>
      <c r="O36" s="321"/>
      <c r="P36" s="1354" t="s">
        <v>672</v>
      </c>
      <c r="Q36" s="1369"/>
      <c r="R36" s="1369"/>
      <c r="S36" s="1369"/>
      <c r="T36" s="1369"/>
      <c r="U36" s="1369"/>
      <c r="V36" s="1367"/>
      <c r="W36" s="1354" t="s">
        <v>672</v>
      </c>
      <c r="X36" s="1369"/>
      <c r="Y36" s="1369"/>
      <c r="Z36" s="1369"/>
      <c r="AA36" s="1369"/>
      <c r="AB36" s="1369"/>
      <c r="AC36" s="1367"/>
      <c r="AD36" s="1354"/>
      <c r="AE36" s="1369"/>
      <c r="AF36" s="1369"/>
      <c r="AG36" s="1369"/>
      <c r="AH36" s="1369"/>
      <c r="AI36" s="1369"/>
      <c r="AJ36" s="1367"/>
      <c r="AK36" s="1354" t="s">
        <v>672</v>
      </c>
      <c r="AL36" s="1369"/>
      <c r="AM36" s="1369"/>
      <c r="AN36" s="1369"/>
      <c r="AO36" s="1369"/>
      <c r="AP36" s="1369"/>
      <c r="AQ36" s="1367"/>
      <c r="AR36" s="1354"/>
      <c r="AS36" s="1369"/>
      <c r="AT36" s="1369"/>
      <c r="AU36" s="1369"/>
      <c r="AV36" s="1369"/>
      <c r="AW36" s="1369"/>
      <c r="AX36" s="1367"/>
      <c r="AY36" s="1354" t="s">
        <v>672</v>
      </c>
      <c r="AZ36" s="1369"/>
      <c r="BA36" s="1369"/>
      <c r="BB36" s="1369"/>
      <c r="BC36" s="1369"/>
      <c r="BD36" s="1369"/>
      <c r="BE36" s="1367"/>
      <c r="BF36" s="1354"/>
      <c r="BG36" s="1369"/>
      <c r="BH36" s="1369"/>
      <c r="BI36" s="1369"/>
      <c r="BJ36" s="1369"/>
      <c r="BK36" s="1369"/>
      <c r="BL36" s="1367"/>
      <c r="BM36" s="1354" t="s">
        <v>672</v>
      </c>
      <c r="BN36" s="1369"/>
      <c r="BO36" s="1369"/>
      <c r="BP36" s="1369"/>
      <c r="BQ36" s="1369"/>
      <c r="BR36" s="1369"/>
      <c r="BS36" s="1367"/>
      <c r="BT36" s="1354"/>
      <c r="BU36" s="1369"/>
      <c r="BV36" s="1369"/>
      <c r="BW36" s="1369"/>
      <c r="BX36" s="1369"/>
      <c r="BY36" s="1369"/>
      <c r="BZ36" s="1367"/>
      <c r="CA36" s="1710"/>
      <c r="CB36" s="1710"/>
      <c r="CC36" s="1710"/>
      <c r="CD36" s="1710"/>
      <c r="CE36" s="1710"/>
      <c r="CF36" s="1710"/>
      <c r="CG36" s="1710"/>
      <c r="CH36" s="1710"/>
      <c r="CI36" s="1710"/>
      <c r="CJ36" s="1710"/>
    </row>
    <row r="37" spans="1:88" ht="3.95" customHeight="1">
      <c r="A37" s="352"/>
      <c r="B37" s="352"/>
      <c r="C37" s="352"/>
      <c r="D37" s="352"/>
      <c r="E37" s="352"/>
      <c r="F37" s="352"/>
      <c r="G37" s="352"/>
      <c r="H37" s="352"/>
      <c r="I37" s="352"/>
      <c r="J37" s="352"/>
      <c r="K37" s="352"/>
      <c r="L37" s="352"/>
      <c r="M37" s="352"/>
      <c r="N37" s="320"/>
      <c r="O37" s="321"/>
      <c r="P37" s="1354"/>
      <c r="Q37" s="1369"/>
      <c r="R37" s="1369"/>
      <c r="S37" s="1369"/>
      <c r="T37" s="1369"/>
      <c r="U37" s="1369"/>
      <c r="V37" s="1367"/>
      <c r="W37" s="1354"/>
      <c r="X37" s="1369"/>
      <c r="Y37" s="1369"/>
      <c r="Z37" s="1369"/>
      <c r="AA37" s="1369"/>
      <c r="AB37" s="1369"/>
      <c r="AC37" s="1367"/>
      <c r="AD37" s="1354"/>
      <c r="AE37" s="1369"/>
      <c r="AF37" s="1369"/>
      <c r="AG37" s="1369"/>
      <c r="AH37" s="1369"/>
      <c r="AI37" s="1369"/>
      <c r="AJ37" s="1367"/>
      <c r="AK37" s="1354"/>
      <c r="AL37" s="1369"/>
      <c r="AM37" s="1369"/>
      <c r="AN37" s="1369"/>
      <c r="AO37" s="1369"/>
      <c r="AP37" s="1369"/>
      <c r="AQ37" s="1367"/>
      <c r="AR37" s="1354"/>
      <c r="AS37" s="1369"/>
      <c r="AT37" s="1369"/>
      <c r="AU37" s="1369"/>
      <c r="AV37" s="1369"/>
      <c r="AW37" s="1369"/>
      <c r="AX37" s="1367"/>
      <c r="AY37" s="1354"/>
      <c r="AZ37" s="1369"/>
      <c r="BA37" s="1369"/>
      <c r="BB37" s="1369"/>
      <c r="BC37" s="1369"/>
      <c r="BD37" s="1369"/>
      <c r="BE37" s="1367"/>
      <c r="BF37" s="1354"/>
      <c r="BG37" s="1369"/>
      <c r="BH37" s="1369"/>
      <c r="BI37" s="1369"/>
      <c r="BJ37" s="1369"/>
      <c r="BK37" s="1369"/>
      <c r="BL37" s="1367"/>
      <c r="BM37" s="1354"/>
      <c r="BN37" s="1369"/>
      <c r="BO37" s="1369"/>
      <c r="BP37" s="1369"/>
      <c r="BQ37" s="1369"/>
      <c r="BR37" s="1369"/>
      <c r="BS37" s="1367"/>
      <c r="BT37" s="1354"/>
      <c r="BU37" s="1369"/>
      <c r="BV37" s="1369"/>
      <c r="BW37" s="1369"/>
      <c r="BX37" s="1369"/>
      <c r="BY37" s="1369"/>
      <c r="BZ37" s="1367"/>
      <c r="CA37" s="1710"/>
      <c r="CB37" s="1710"/>
      <c r="CC37" s="1710"/>
      <c r="CD37" s="1710"/>
      <c r="CE37" s="1710"/>
      <c r="CF37" s="1710"/>
      <c r="CG37" s="1710"/>
      <c r="CH37" s="1710"/>
      <c r="CI37" s="1710"/>
      <c r="CJ37" s="1710"/>
    </row>
    <row r="38" spans="1:88" ht="3.95" customHeight="1">
      <c r="A38" s="352"/>
      <c r="B38" s="352"/>
      <c r="C38" s="352"/>
      <c r="D38" s="352"/>
      <c r="E38" s="352"/>
      <c r="F38" s="352"/>
      <c r="G38" s="352"/>
      <c r="H38" s="352"/>
      <c r="I38" s="352"/>
      <c r="J38" s="352"/>
      <c r="K38" s="352"/>
      <c r="L38" s="352"/>
      <c r="M38" s="352"/>
      <c r="N38" s="320"/>
      <c r="O38" s="321"/>
      <c r="P38" s="1354"/>
      <c r="Q38" s="1369"/>
      <c r="R38" s="1369"/>
      <c r="S38" s="1369"/>
      <c r="T38" s="1369"/>
      <c r="U38" s="1369"/>
      <c r="V38" s="1367"/>
      <c r="W38" s="1354"/>
      <c r="X38" s="1369"/>
      <c r="Y38" s="1369"/>
      <c r="Z38" s="1369"/>
      <c r="AA38" s="1369"/>
      <c r="AB38" s="1369"/>
      <c r="AC38" s="1367"/>
      <c r="AD38" s="1354" t="s">
        <v>308</v>
      </c>
      <c r="AE38" s="1369"/>
      <c r="AF38" s="1369"/>
      <c r="AG38" s="1369"/>
      <c r="AH38" s="1369"/>
      <c r="AI38" s="1369"/>
      <c r="AJ38" s="1367"/>
      <c r="AK38" s="1354"/>
      <c r="AL38" s="1369"/>
      <c r="AM38" s="1369"/>
      <c r="AN38" s="1369"/>
      <c r="AO38" s="1369"/>
      <c r="AP38" s="1369"/>
      <c r="AQ38" s="1367"/>
      <c r="AR38" s="1354" t="s">
        <v>308</v>
      </c>
      <c r="AS38" s="1369"/>
      <c r="AT38" s="1369"/>
      <c r="AU38" s="1369"/>
      <c r="AV38" s="1369"/>
      <c r="AW38" s="1369"/>
      <c r="AX38" s="1367"/>
      <c r="AY38" s="1354"/>
      <c r="AZ38" s="1369"/>
      <c r="BA38" s="1369"/>
      <c r="BB38" s="1369"/>
      <c r="BC38" s="1369"/>
      <c r="BD38" s="1369"/>
      <c r="BE38" s="1367"/>
      <c r="BF38" s="1354" t="s">
        <v>308</v>
      </c>
      <c r="BG38" s="1369"/>
      <c r="BH38" s="1369"/>
      <c r="BI38" s="1369"/>
      <c r="BJ38" s="1369"/>
      <c r="BK38" s="1369"/>
      <c r="BL38" s="1367"/>
      <c r="BM38" s="1354"/>
      <c r="BN38" s="1369"/>
      <c r="BO38" s="1369"/>
      <c r="BP38" s="1369"/>
      <c r="BQ38" s="1369"/>
      <c r="BR38" s="1369"/>
      <c r="BS38" s="1367"/>
      <c r="BT38" s="1354" t="s">
        <v>308</v>
      </c>
      <c r="BU38" s="1369"/>
      <c r="BV38" s="1369"/>
      <c r="BW38" s="1369"/>
      <c r="BX38" s="1369"/>
      <c r="BY38" s="1369"/>
      <c r="BZ38" s="1367"/>
      <c r="CA38" s="1710" t="s">
        <v>673</v>
      </c>
      <c r="CB38" s="1710"/>
      <c r="CC38" s="1710"/>
      <c r="CD38" s="1710"/>
      <c r="CE38" s="1710"/>
      <c r="CF38" s="1710"/>
      <c r="CG38" s="1710"/>
      <c r="CH38" s="1710"/>
      <c r="CI38" s="1710"/>
      <c r="CJ38" s="1710"/>
    </row>
    <row r="39" spans="1:88" ht="3.95" customHeight="1">
      <c r="A39" s="352"/>
      <c r="B39" s="352"/>
      <c r="C39" s="352"/>
      <c r="D39" s="352"/>
      <c r="E39" s="352"/>
      <c r="F39" s="352"/>
      <c r="G39" s="352"/>
      <c r="H39" s="352"/>
      <c r="I39" s="352"/>
      <c r="J39" s="352"/>
      <c r="K39" s="352"/>
      <c r="L39" s="352"/>
      <c r="M39" s="352"/>
      <c r="N39" s="320"/>
      <c r="O39" s="321"/>
      <c r="P39" s="1354"/>
      <c r="Q39" s="1369"/>
      <c r="R39" s="1369"/>
      <c r="S39" s="1369"/>
      <c r="T39" s="1369"/>
      <c r="U39" s="1369"/>
      <c r="V39" s="1367"/>
      <c r="W39" s="1354"/>
      <c r="X39" s="1369"/>
      <c r="Y39" s="1369"/>
      <c r="Z39" s="1369"/>
      <c r="AA39" s="1369"/>
      <c r="AB39" s="1369"/>
      <c r="AC39" s="1367"/>
      <c r="AD39" s="1354"/>
      <c r="AE39" s="1369"/>
      <c r="AF39" s="1369"/>
      <c r="AG39" s="1369"/>
      <c r="AH39" s="1369"/>
      <c r="AI39" s="1369"/>
      <c r="AJ39" s="1367"/>
      <c r="AK39" s="1354"/>
      <c r="AL39" s="1369"/>
      <c r="AM39" s="1369"/>
      <c r="AN39" s="1369"/>
      <c r="AO39" s="1369"/>
      <c r="AP39" s="1369"/>
      <c r="AQ39" s="1367"/>
      <c r="AR39" s="1354"/>
      <c r="AS39" s="1369"/>
      <c r="AT39" s="1369"/>
      <c r="AU39" s="1369"/>
      <c r="AV39" s="1369"/>
      <c r="AW39" s="1369"/>
      <c r="AX39" s="1367"/>
      <c r="AY39" s="1354"/>
      <c r="AZ39" s="1369"/>
      <c r="BA39" s="1369"/>
      <c r="BB39" s="1369"/>
      <c r="BC39" s="1369"/>
      <c r="BD39" s="1369"/>
      <c r="BE39" s="1367"/>
      <c r="BF39" s="1354"/>
      <c r="BG39" s="1369"/>
      <c r="BH39" s="1369"/>
      <c r="BI39" s="1369"/>
      <c r="BJ39" s="1369"/>
      <c r="BK39" s="1369"/>
      <c r="BL39" s="1367"/>
      <c r="BM39" s="1354"/>
      <c r="BN39" s="1369"/>
      <c r="BO39" s="1369"/>
      <c r="BP39" s="1369"/>
      <c r="BQ39" s="1369"/>
      <c r="BR39" s="1369"/>
      <c r="BS39" s="1367"/>
      <c r="BT39" s="1354"/>
      <c r="BU39" s="1369"/>
      <c r="BV39" s="1369"/>
      <c r="BW39" s="1369"/>
      <c r="BX39" s="1369"/>
      <c r="BY39" s="1369"/>
      <c r="BZ39" s="1367"/>
      <c r="CA39" s="1710"/>
      <c r="CB39" s="1710"/>
      <c r="CC39" s="1710"/>
      <c r="CD39" s="1710"/>
      <c r="CE39" s="1710"/>
      <c r="CF39" s="1710"/>
      <c r="CG39" s="1710"/>
      <c r="CH39" s="1710"/>
      <c r="CI39" s="1710"/>
      <c r="CJ39" s="1710"/>
    </row>
    <row r="40" spans="1:88" ht="3.95" customHeight="1">
      <c r="A40" s="352"/>
      <c r="B40" s="352"/>
      <c r="C40" s="352"/>
      <c r="D40" s="352"/>
      <c r="E40" s="352"/>
      <c r="F40" s="352"/>
      <c r="G40" s="352"/>
      <c r="H40" s="352"/>
      <c r="I40" s="352"/>
      <c r="J40" s="352"/>
      <c r="K40" s="352"/>
      <c r="L40" s="352"/>
      <c r="M40" s="352"/>
      <c r="N40" s="320"/>
      <c r="O40" s="321"/>
      <c r="P40" s="1354" t="s">
        <v>909</v>
      </c>
      <c r="Q40" s="1369"/>
      <c r="R40" s="1369"/>
      <c r="S40" s="1369"/>
      <c r="T40" s="1369"/>
      <c r="U40" s="1369"/>
      <c r="V40" s="1367"/>
      <c r="W40" s="1354" t="s">
        <v>909</v>
      </c>
      <c r="X40" s="1369"/>
      <c r="Y40" s="1369"/>
      <c r="Z40" s="1369"/>
      <c r="AA40" s="1369"/>
      <c r="AB40" s="1369"/>
      <c r="AC40" s="1367"/>
      <c r="AD40" s="1354"/>
      <c r="AE40" s="1369"/>
      <c r="AF40" s="1369"/>
      <c r="AG40" s="1369"/>
      <c r="AH40" s="1369"/>
      <c r="AI40" s="1369"/>
      <c r="AJ40" s="1367"/>
      <c r="AK40" s="1354" t="s">
        <v>909</v>
      </c>
      <c r="AL40" s="1369"/>
      <c r="AM40" s="1369"/>
      <c r="AN40" s="1369"/>
      <c r="AO40" s="1369"/>
      <c r="AP40" s="1369"/>
      <c r="AQ40" s="1367"/>
      <c r="AR40" s="1354"/>
      <c r="AS40" s="1369"/>
      <c r="AT40" s="1369"/>
      <c r="AU40" s="1369"/>
      <c r="AV40" s="1369"/>
      <c r="AW40" s="1369"/>
      <c r="AX40" s="1367"/>
      <c r="AY40" s="1354" t="s">
        <v>909</v>
      </c>
      <c r="AZ40" s="1369"/>
      <c r="BA40" s="1369"/>
      <c r="BB40" s="1369"/>
      <c r="BC40" s="1369"/>
      <c r="BD40" s="1369"/>
      <c r="BE40" s="1367"/>
      <c r="BF40" s="1354"/>
      <c r="BG40" s="1369"/>
      <c r="BH40" s="1369"/>
      <c r="BI40" s="1369"/>
      <c r="BJ40" s="1369"/>
      <c r="BK40" s="1369"/>
      <c r="BL40" s="1367"/>
      <c r="BM40" s="1354" t="s">
        <v>909</v>
      </c>
      <c r="BN40" s="1369"/>
      <c r="BO40" s="1369"/>
      <c r="BP40" s="1369"/>
      <c r="BQ40" s="1369"/>
      <c r="BR40" s="1369"/>
      <c r="BS40" s="1367"/>
      <c r="BT40" s="1354"/>
      <c r="BU40" s="1369"/>
      <c r="BV40" s="1369"/>
      <c r="BW40" s="1369"/>
      <c r="BX40" s="1369"/>
      <c r="BY40" s="1369"/>
      <c r="BZ40" s="1367"/>
      <c r="CA40" s="1710"/>
      <c r="CB40" s="1710"/>
      <c r="CC40" s="1710"/>
      <c r="CD40" s="1710"/>
      <c r="CE40" s="1710"/>
      <c r="CF40" s="1710"/>
      <c r="CG40" s="1710"/>
      <c r="CH40" s="1710"/>
      <c r="CI40" s="1710"/>
      <c r="CJ40" s="1710"/>
    </row>
    <row r="41" spans="1:88" ht="3.95" customHeight="1">
      <c r="A41" s="352"/>
      <c r="B41" s="352"/>
      <c r="C41" s="352"/>
      <c r="D41" s="352"/>
      <c r="E41" s="352"/>
      <c r="F41" s="352"/>
      <c r="G41" s="352"/>
      <c r="H41" s="352"/>
      <c r="I41" s="352"/>
      <c r="J41" s="352"/>
      <c r="K41" s="352"/>
      <c r="L41" s="352"/>
      <c r="M41" s="352"/>
      <c r="N41" s="320"/>
      <c r="O41" s="321"/>
      <c r="P41" s="1354"/>
      <c r="Q41" s="1369"/>
      <c r="R41" s="1369"/>
      <c r="S41" s="1369"/>
      <c r="T41" s="1369"/>
      <c r="U41" s="1369"/>
      <c r="V41" s="1367"/>
      <c r="W41" s="1354"/>
      <c r="X41" s="1369"/>
      <c r="Y41" s="1369"/>
      <c r="Z41" s="1369"/>
      <c r="AA41" s="1369"/>
      <c r="AB41" s="1369"/>
      <c r="AC41" s="1367"/>
      <c r="AD41" s="1354"/>
      <c r="AE41" s="1369"/>
      <c r="AF41" s="1369"/>
      <c r="AG41" s="1369"/>
      <c r="AH41" s="1369"/>
      <c r="AI41" s="1369"/>
      <c r="AJ41" s="1367"/>
      <c r="AK41" s="1354"/>
      <c r="AL41" s="1369"/>
      <c r="AM41" s="1369"/>
      <c r="AN41" s="1369"/>
      <c r="AO41" s="1369"/>
      <c r="AP41" s="1369"/>
      <c r="AQ41" s="1367"/>
      <c r="AR41" s="1354"/>
      <c r="AS41" s="1369"/>
      <c r="AT41" s="1369"/>
      <c r="AU41" s="1369"/>
      <c r="AV41" s="1369"/>
      <c r="AW41" s="1369"/>
      <c r="AX41" s="1367"/>
      <c r="AY41" s="1354"/>
      <c r="AZ41" s="1369"/>
      <c r="BA41" s="1369"/>
      <c r="BB41" s="1369"/>
      <c r="BC41" s="1369"/>
      <c r="BD41" s="1369"/>
      <c r="BE41" s="1367"/>
      <c r="BF41" s="1354"/>
      <c r="BG41" s="1369"/>
      <c r="BH41" s="1369"/>
      <c r="BI41" s="1369"/>
      <c r="BJ41" s="1369"/>
      <c r="BK41" s="1369"/>
      <c r="BL41" s="1367"/>
      <c r="BM41" s="1354"/>
      <c r="BN41" s="1369"/>
      <c r="BO41" s="1369"/>
      <c r="BP41" s="1369"/>
      <c r="BQ41" s="1369"/>
      <c r="BR41" s="1369"/>
      <c r="BS41" s="1367"/>
      <c r="BT41" s="1354"/>
      <c r="BU41" s="1369"/>
      <c r="BV41" s="1369"/>
      <c r="BW41" s="1369"/>
      <c r="BX41" s="1369"/>
      <c r="BY41" s="1369"/>
      <c r="BZ41" s="1367"/>
      <c r="CA41" s="1710"/>
      <c r="CB41" s="1710"/>
      <c r="CC41" s="1710"/>
      <c r="CD41" s="1710"/>
      <c r="CE41" s="1710"/>
      <c r="CF41" s="1710"/>
      <c r="CG41" s="1710"/>
      <c r="CH41" s="1710"/>
      <c r="CI41" s="1710"/>
      <c r="CJ41" s="1710"/>
    </row>
    <row r="42" spans="1:88" ht="3.95" customHeight="1">
      <c r="A42" s="352"/>
      <c r="B42" s="352"/>
      <c r="C42" s="352"/>
      <c r="D42" s="352"/>
      <c r="E42" s="352"/>
      <c r="F42" s="352"/>
      <c r="G42" s="352"/>
      <c r="H42" s="352"/>
      <c r="I42" s="352"/>
      <c r="J42" s="352"/>
      <c r="K42" s="352"/>
      <c r="L42" s="352"/>
      <c r="M42" s="352"/>
      <c r="N42" s="320"/>
      <c r="O42" s="321"/>
      <c r="P42" s="1354"/>
      <c r="Q42" s="1369"/>
      <c r="R42" s="1369"/>
      <c r="S42" s="1369"/>
      <c r="T42" s="1369"/>
      <c r="U42" s="1369"/>
      <c r="V42" s="1367"/>
      <c r="W42" s="1354"/>
      <c r="X42" s="1369"/>
      <c r="Y42" s="1369"/>
      <c r="Z42" s="1369"/>
      <c r="AA42" s="1369"/>
      <c r="AB42" s="1369"/>
      <c r="AC42" s="1367"/>
      <c r="AD42" s="331"/>
      <c r="AE42" s="320"/>
      <c r="AF42" s="320"/>
      <c r="AG42" s="320"/>
      <c r="AH42" s="320"/>
      <c r="AI42" s="320"/>
      <c r="AJ42" s="321"/>
      <c r="AK42" s="1354"/>
      <c r="AL42" s="1369"/>
      <c r="AM42" s="1369"/>
      <c r="AN42" s="1369"/>
      <c r="AO42" s="1369"/>
      <c r="AP42" s="1369"/>
      <c r="AQ42" s="1367"/>
      <c r="AR42" s="331"/>
      <c r="AS42" s="320"/>
      <c r="AT42" s="320"/>
      <c r="AU42" s="320"/>
      <c r="AV42" s="320"/>
      <c r="AW42" s="320"/>
      <c r="AX42" s="321"/>
      <c r="AY42" s="1354"/>
      <c r="AZ42" s="1369"/>
      <c r="BA42" s="1369"/>
      <c r="BB42" s="1369"/>
      <c r="BC42" s="1369"/>
      <c r="BD42" s="1369"/>
      <c r="BE42" s="1367"/>
      <c r="BF42" s="331"/>
      <c r="BG42" s="320"/>
      <c r="BH42" s="320"/>
      <c r="BI42" s="320"/>
      <c r="BJ42" s="320"/>
      <c r="BK42" s="320"/>
      <c r="BL42" s="321"/>
      <c r="BM42" s="1354"/>
      <c r="BN42" s="1369"/>
      <c r="BO42" s="1369"/>
      <c r="BP42" s="1369"/>
      <c r="BQ42" s="1369"/>
      <c r="BR42" s="1369"/>
      <c r="BS42" s="1367"/>
      <c r="BT42" s="320"/>
      <c r="BU42" s="320"/>
      <c r="BV42" s="320"/>
      <c r="BW42" s="320"/>
      <c r="BX42" s="320"/>
      <c r="BY42" s="320"/>
      <c r="BZ42" s="321"/>
      <c r="CA42" s="1710" t="s">
        <v>853</v>
      </c>
      <c r="CB42" s="1710"/>
      <c r="CC42" s="1710"/>
      <c r="CD42" s="1710"/>
      <c r="CE42" s="1710"/>
      <c r="CF42" s="1710"/>
      <c r="CG42" s="1710"/>
      <c r="CH42" s="1710"/>
      <c r="CI42" s="1710"/>
      <c r="CJ42" s="1710"/>
    </row>
    <row r="43" spans="1:88" ht="3.95" customHeight="1">
      <c r="A43" s="352"/>
      <c r="B43" s="352"/>
      <c r="C43" s="352"/>
      <c r="D43" s="352"/>
      <c r="E43" s="352"/>
      <c r="F43" s="352"/>
      <c r="G43" s="352"/>
      <c r="H43" s="352"/>
      <c r="I43" s="352"/>
      <c r="J43" s="352"/>
      <c r="K43" s="352"/>
      <c r="L43" s="352"/>
      <c r="M43" s="352"/>
      <c r="N43" s="320"/>
      <c r="O43" s="321"/>
      <c r="P43" s="1354"/>
      <c r="Q43" s="1369"/>
      <c r="R43" s="1369"/>
      <c r="S43" s="1369"/>
      <c r="T43" s="1369"/>
      <c r="U43" s="1369"/>
      <c r="V43" s="1367"/>
      <c r="W43" s="1354"/>
      <c r="X43" s="1369"/>
      <c r="Y43" s="1369"/>
      <c r="Z43" s="1369"/>
      <c r="AA43" s="1369"/>
      <c r="AB43" s="1369"/>
      <c r="AC43" s="1367"/>
      <c r="AD43" s="331"/>
      <c r="AE43" s="320"/>
      <c r="AF43" s="320"/>
      <c r="AG43" s="320"/>
      <c r="AH43" s="320"/>
      <c r="AI43" s="320"/>
      <c r="AJ43" s="321"/>
      <c r="AK43" s="1354"/>
      <c r="AL43" s="1369"/>
      <c r="AM43" s="1369"/>
      <c r="AN43" s="1369"/>
      <c r="AO43" s="1369"/>
      <c r="AP43" s="1369"/>
      <c r="AQ43" s="1367"/>
      <c r="AR43" s="331"/>
      <c r="AS43" s="320"/>
      <c r="AT43" s="320"/>
      <c r="AU43" s="320"/>
      <c r="AV43" s="320"/>
      <c r="AW43" s="320"/>
      <c r="AX43" s="321"/>
      <c r="AY43" s="1354"/>
      <c r="AZ43" s="1369"/>
      <c r="BA43" s="1369"/>
      <c r="BB43" s="1369"/>
      <c r="BC43" s="1369"/>
      <c r="BD43" s="1369"/>
      <c r="BE43" s="1367"/>
      <c r="BF43" s="331"/>
      <c r="BG43" s="320"/>
      <c r="BH43" s="320"/>
      <c r="BI43" s="320"/>
      <c r="BJ43" s="320"/>
      <c r="BK43" s="320"/>
      <c r="BL43" s="321"/>
      <c r="BM43" s="1354"/>
      <c r="BN43" s="1369"/>
      <c r="BO43" s="1369"/>
      <c r="BP43" s="1369"/>
      <c r="BQ43" s="1369"/>
      <c r="BR43" s="1369"/>
      <c r="BS43" s="1367"/>
      <c r="BT43" s="320"/>
      <c r="BU43" s="320"/>
      <c r="BV43" s="320"/>
      <c r="BW43" s="320"/>
      <c r="BX43" s="320"/>
      <c r="BY43" s="320"/>
      <c r="BZ43" s="321"/>
      <c r="CA43" s="1710"/>
      <c r="CB43" s="1710"/>
      <c r="CC43" s="1710"/>
      <c r="CD43" s="1710"/>
      <c r="CE43" s="1710"/>
      <c r="CF43" s="1710"/>
      <c r="CG43" s="1710"/>
      <c r="CH43" s="1710"/>
      <c r="CI43" s="1710"/>
      <c r="CJ43" s="1710"/>
    </row>
    <row r="44" spans="1:88" ht="3.95" customHeight="1">
      <c r="A44" s="352"/>
      <c r="B44" s="352"/>
      <c r="C44" s="352"/>
      <c r="D44" s="352"/>
      <c r="E44" s="352"/>
      <c r="F44" s="352"/>
      <c r="G44" s="352"/>
      <c r="H44" s="352"/>
      <c r="I44" s="352"/>
      <c r="J44" s="352"/>
      <c r="K44" s="352"/>
      <c r="L44" s="352"/>
      <c r="M44" s="352"/>
      <c r="N44" s="320"/>
      <c r="O44" s="321"/>
      <c r="P44" s="331"/>
      <c r="Q44" s="320"/>
      <c r="R44" s="320"/>
      <c r="S44" s="320"/>
      <c r="T44" s="320"/>
      <c r="U44" s="320"/>
      <c r="V44" s="321"/>
      <c r="W44" s="331"/>
      <c r="X44" s="320"/>
      <c r="Y44" s="320"/>
      <c r="Z44" s="320"/>
      <c r="AA44" s="320"/>
      <c r="AB44" s="320"/>
      <c r="AC44" s="321"/>
      <c r="AD44" s="331"/>
      <c r="AE44" s="320"/>
      <c r="AF44" s="320"/>
      <c r="AG44" s="320"/>
      <c r="AH44" s="320"/>
      <c r="AI44" s="320"/>
      <c r="AJ44" s="321"/>
      <c r="AK44" s="331"/>
      <c r="AL44" s="320"/>
      <c r="AM44" s="320"/>
      <c r="AN44" s="320"/>
      <c r="AO44" s="320"/>
      <c r="AP44" s="320"/>
      <c r="AQ44" s="321"/>
      <c r="AR44" s="331"/>
      <c r="AS44" s="320"/>
      <c r="AT44" s="320"/>
      <c r="AU44" s="320"/>
      <c r="AV44" s="320"/>
      <c r="AW44" s="320"/>
      <c r="AX44" s="321"/>
      <c r="AY44" s="331"/>
      <c r="AZ44" s="320"/>
      <c r="BA44" s="320"/>
      <c r="BB44" s="320"/>
      <c r="BC44" s="320"/>
      <c r="BD44" s="320"/>
      <c r="BE44" s="321"/>
      <c r="BF44" s="331"/>
      <c r="BG44" s="320"/>
      <c r="BH44" s="320"/>
      <c r="BI44" s="320"/>
      <c r="BJ44" s="320"/>
      <c r="BK44" s="320"/>
      <c r="BL44" s="321"/>
      <c r="BM44" s="331"/>
      <c r="BN44" s="320"/>
      <c r="BO44" s="320"/>
      <c r="BP44" s="320"/>
      <c r="BQ44" s="320"/>
      <c r="BR44" s="320"/>
      <c r="BS44" s="321"/>
      <c r="BT44" s="320"/>
      <c r="BU44" s="320"/>
      <c r="BV44" s="320"/>
      <c r="BW44" s="320"/>
      <c r="BX44" s="320"/>
      <c r="BY44" s="320"/>
      <c r="BZ44" s="321"/>
      <c r="CA44" s="1710"/>
      <c r="CB44" s="1710"/>
      <c r="CC44" s="1710"/>
      <c r="CD44" s="1710"/>
      <c r="CE44" s="1710"/>
      <c r="CF44" s="1710"/>
      <c r="CG44" s="1710"/>
      <c r="CH44" s="1710"/>
      <c r="CI44" s="1710"/>
      <c r="CJ44" s="1710"/>
    </row>
    <row r="45" spans="1:88" ht="3.95" customHeight="1">
      <c r="A45" s="352"/>
      <c r="B45" s="352"/>
      <c r="C45" s="352"/>
      <c r="D45" s="352"/>
      <c r="E45" s="352"/>
      <c r="F45" s="352"/>
      <c r="G45" s="352"/>
      <c r="H45" s="352"/>
      <c r="I45" s="352"/>
      <c r="J45" s="352"/>
      <c r="K45" s="352"/>
      <c r="L45" s="352"/>
      <c r="M45" s="352"/>
      <c r="N45" s="320"/>
      <c r="O45" s="321"/>
      <c r="P45" s="331"/>
      <c r="Q45" s="320"/>
      <c r="R45" s="320"/>
      <c r="S45" s="320"/>
      <c r="T45" s="320"/>
      <c r="U45" s="320"/>
      <c r="V45" s="321"/>
      <c r="W45" s="331"/>
      <c r="X45" s="320"/>
      <c r="Y45" s="320"/>
      <c r="Z45" s="320"/>
      <c r="AA45" s="320"/>
      <c r="AB45" s="320"/>
      <c r="AC45" s="321"/>
      <c r="AD45" s="331"/>
      <c r="AE45" s="320"/>
      <c r="AF45" s="320"/>
      <c r="AG45" s="320"/>
      <c r="AH45" s="320"/>
      <c r="AI45" s="320"/>
      <c r="AJ45" s="321"/>
      <c r="AK45" s="331"/>
      <c r="AL45" s="320"/>
      <c r="AM45" s="320"/>
      <c r="AN45" s="320"/>
      <c r="AO45" s="320"/>
      <c r="AP45" s="320"/>
      <c r="AQ45" s="321"/>
      <c r="AR45" s="331"/>
      <c r="AS45" s="320"/>
      <c r="AT45" s="320"/>
      <c r="AU45" s="320"/>
      <c r="AV45" s="320"/>
      <c r="AW45" s="320"/>
      <c r="AX45" s="321"/>
      <c r="AY45" s="331"/>
      <c r="AZ45" s="320"/>
      <c r="BA45" s="320"/>
      <c r="BB45" s="320"/>
      <c r="BC45" s="320"/>
      <c r="BD45" s="320"/>
      <c r="BE45" s="321"/>
      <c r="BF45" s="331"/>
      <c r="BG45" s="320"/>
      <c r="BH45" s="320"/>
      <c r="BI45" s="320"/>
      <c r="BJ45" s="320"/>
      <c r="BK45" s="320"/>
      <c r="BL45" s="321"/>
      <c r="BM45" s="331"/>
      <c r="BN45" s="320"/>
      <c r="BO45" s="320"/>
      <c r="BP45" s="320"/>
      <c r="BQ45" s="320"/>
      <c r="BR45" s="320"/>
      <c r="BS45" s="321"/>
      <c r="BT45" s="320"/>
      <c r="BU45" s="320"/>
      <c r="BV45" s="320"/>
      <c r="BW45" s="320"/>
      <c r="BX45" s="320"/>
      <c r="BY45" s="320"/>
      <c r="BZ45" s="321"/>
      <c r="CA45" s="1710"/>
      <c r="CB45" s="1710"/>
      <c r="CC45" s="1710"/>
      <c r="CD45" s="1710"/>
      <c r="CE45" s="1710"/>
      <c r="CF45" s="1710"/>
      <c r="CG45" s="1710"/>
      <c r="CH45" s="1710"/>
      <c r="CI45" s="1710"/>
      <c r="CJ45" s="1710"/>
    </row>
    <row r="46" spans="1:88" ht="3.95" customHeight="1">
      <c r="A46" s="97"/>
      <c r="B46" s="97"/>
      <c r="C46" s="97"/>
      <c r="D46" s="97"/>
      <c r="E46" s="97"/>
      <c r="F46" s="97"/>
      <c r="G46" s="97"/>
      <c r="H46" s="97"/>
      <c r="I46" s="97"/>
      <c r="J46" s="97"/>
      <c r="K46" s="97"/>
      <c r="L46" s="97"/>
      <c r="M46" s="97"/>
      <c r="N46" s="322"/>
      <c r="O46" s="323"/>
      <c r="P46" s="332"/>
      <c r="Q46" s="322"/>
      <c r="R46" s="322"/>
      <c r="S46" s="322"/>
      <c r="T46" s="322"/>
      <c r="U46" s="322"/>
      <c r="V46" s="323"/>
      <c r="W46" s="332"/>
      <c r="X46" s="322"/>
      <c r="Y46" s="322"/>
      <c r="Z46" s="322"/>
      <c r="AA46" s="322"/>
      <c r="AB46" s="322"/>
      <c r="AC46" s="323"/>
      <c r="AD46" s="332"/>
      <c r="AE46" s="322"/>
      <c r="AF46" s="322"/>
      <c r="AG46" s="322"/>
      <c r="AH46" s="322"/>
      <c r="AI46" s="322"/>
      <c r="AJ46" s="323"/>
      <c r="AK46" s="332"/>
      <c r="AL46" s="322"/>
      <c r="AM46" s="322"/>
      <c r="AN46" s="322"/>
      <c r="AO46" s="322"/>
      <c r="AP46" s="322"/>
      <c r="AQ46" s="323"/>
      <c r="AR46" s="332"/>
      <c r="AS46" s="322"/>
      <c r="AT46" s="322"/>
      <c r="AU46" s="322"/>
      <c r="AV46" s="322"/>
      <c r="AW46" s="322"/>
      <c r="AX46" s="323"/>
      <c r="AY46" s="332"/>
      <c r="AZ46" s="322"/>
      <c r="BA46" s="322"/>
      <c r="BB46" s="322"/>
      <c r="BC46" s="322"/>
      <c r="BD46" s="322"/>
      <c r="BE46" s="323"/>
      <c r="BF46" s="332"/>
      <c r="BG46" s="322"/>
      <c r="BH46" s="322"/>
      <c r="BI46" s="322"/>
      <c r="BJ46" s="322"/>
      <c r="BK46" s="322"/>
      <c r="BL46" s="323"/>
      <c r="BM46" s="332"/>
      <c r="BN46" s="322"/>
      <c r="BO46" s="322"/>
      <c r="BP46" s="322"/>
      <c r="BQ46" s="322"/>
      <c r="BR46" s="322"/>
      <c r="BS46" s="323"/>
      <c r="BT46" s="322"/>
      <c r="BU46" s="322"/>
      <c r="BV46" s="322"/>
      <c r="BW46" s="322"/>
      <c r="BX46" s="322"/>
      <c r="BY46" s="322"/>
      <c r="BZ46" s="323"/>
      <c r="CA46" s="98"/>
      <c r="CB46" s="97"/>
      <c r="CC46" s="97"/>
      <c r="CD46" s="97"/>
      <c r="CE46" s="97"/>
      <c r="CF46" s="97"/>
      <c r="CG46" s="97"/>
      <c r="CH46" s="97"/>
      <c r="CI46" s="97"/>
      <c r="CJ46" s="97"/>
    </row>
    <row r="47" spans="1:88" ht="12.95" customHeight="1">
      <c r="A47" s="1711"/>
      <c r="B47" s="1711"/>
      <c r="C47" s="1711"/>
      <c r="D47" s="1711"/>
      <c r="E47" s="1711"/>
      <c r="F47" s="1711"/>
      <c r="G47" s="1711"/>
      <c r="H47" s="1711"/>
      <c r="I47" s="1711"/>
      <c r="J47" s="1711"/>
      <c r="K47" s="1711"/>
      <c r="L47" s="1711"/>
      <c r="M47" s="1711"/>
      <c r="N47" s="1711"/>
      <c r="O47" s="1711"/>
      <c r="P47" s="360"/>
      <c r="Q47" s="360"/>
      <c r="R47" s="360"/>
      <c r="S47" s="360"/>
      <c r="T47" s="360"/>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1712"/>
      <c r="CB47" s="1712"/>
      <c r="CC47" s="1712"/>
      <c r="CD47" s="1712"/>
      <c r="CE47" s="1712"/>
      <c r="CF47" s="1712"/>
      <c r="CG47" s="1712"/>
      <c r="CH47" s="1712"/>
      <c r="CI47" s="1712"/>
      <c r="CJ47" s="361"/>
    </row>
    <row r="48" spans="1:88" ht="12.95" customHeight="1">
      <c r="A48" s="1705" t="s">
        <v>1237</v>
      </c>
      <c r="B48" s="1705"/>
      <c r="C48" s="1705"/>
      <c r="D48" s="1705"/>
      <c r="E48" s="1699" t="s">
        <v>193</v>
      </c>
      <c r="F48" s="1699"/>
      <c r="G48" s="1699"/>
      <c r="H48" s="1699"/>
      <c r="I48" s="1699"/>
      <c r="J48" s="1699"/>
      <c r="K48" s="1699"/>
      <c r="L48" s="1699"/>
      <c r="M48" s="1699"/>
      <c r="N48" s="1699"/>
      <c r="O48" s="1699"/>
      <c r="P48" s="100"/>
      <c r="Q48" s="1700">
        <v>1.68</v>
      </c>
      <c r="R48" s="1700"/>
      <c r="S48" s="1700"/>
      <c r="T48" s="1700"/>
      <c r="U48" s="1700"/>
      <c r="V48" s="1701"/>
      <c r="W48" s="1701"/>
      <c r="X48" s="1700">
        <v>1.99</v>
      </c>
      <c r="Y48" s="1700"/>
      <c r="Z48" s="1700"/>
      <c r="AA48" s="1700"/>
      <c r="AB48" s="1700"/>
      <c r="AC48" s="1702"/>
      <c r="AD48" s="1702"/>
      <c r="AE48" s="1696">
        <v>2093</v>
      </c>
      <c r="AF48" s="1696"/>
      <c r="AG48" s="1696"/>
      <c r="AH48" s="1696"/>
      <c r="AI48" s="1696"/>
      <c r="AJ48" s="1703"/>
      <c r="AK48" s="1703"/>
      <c r="AL48" s="1700">
        <v>1.62</v>
      </c>
      <c r="AM48" s="1700"/>
      <c r="AN48" s="1700"/>
      <c r="AO48" s="1700"/>
      <c r="AP48" s="1700"/>
      <c r="AQ48" s="1701"/>
      <c r="AR48" s="1701"/>
      <c r="AS48" s="1696">
        <v>1584</v>
      </c>
      <c r="AT48" s="1696"/>
      <c r="AU48" s="1696"/>
      <c r="AV48" s="1696"/>
      <c r="AW48" s="1696"/>
      <c r="AX48" s="1703"/>
      <c r="AY48" s="1703"/>
      <c r="AZ48" s="1700">
        <v>1.45</v>
      </c>
      <c r="BA48" s="1700"/>
      <c r="BB48" s="1700"/>
      <c r="BC48" s="1700"/>
      <c r="BD48" s="1700"/>
      <c r="BE48" s="1701"/>
      <c r="BF48" s="1701"/>
      <c r="BG48" s="1696">
        <v>6317</v>
      </c>
      <c r="BH48" s="1696"/>
      <c r="BI48" s="1696"/>
      <c r="BJ48" s="1696"/>
      <c r="BK48" s="1696"/>
      <c r="BL48" s="1703"/>
      <c r="BM48" s="1703"/>
      <c r="BN48" s="1700">
        <v>1.66</v>
      </c>
      <c r="BO48" s="1700"/>
      <c r="BP48" s="1700"/>
      <c r="BQ48" s="1700"/>
      <c r="BR48" s="1700"/>
      <c r="BS48" s="1697"/>
      <c r="BT48" s="1697"/>
      <c r="BU48" s="1696">
        <v>7919</v>
      </c>
      <c r="BV48" s="1696"/>
      <c r="BW48" s="1696"/>
      <c r="BX48" s="1696"/>
      <c r="BY48" s="1696"/>
      <c r="BZ48" s="1697"/>
      <c r="CA48" s="1697"/>
      <c r="CB48" s="1698">
        <v>0</v>
      </c>
      <c r="CC48" s="1698"/>
      <c r="CD48" s="1698"/>
      <c r="CE48" s="1698"/>
      <c r="CF48" s="1698"/>
      <c r="CG48" s="1698"/>
      <c r="CH48" s="1698"/>
      <c r="CI48" s="1698"/>
      <c r="CJ48" s="101"/>
    </row>
    <row r="49" spans="1:88" ht="12.95" customHeight="1">
      <c r="A49" s="1705"/>
      <c r="B49" s="1705"/>
      <c r="C49" s="1705"/>
      <c r="D49" s="1705"/>
      <c r="E49" s="1699" t="s">
        <v>194</v>
      </c>
      <c r="F49" s="1699"/>
      <c r="G49" s="1699"/>
      <c r="H49" s="1699"/>
      <c r="I49" s="1699"/>
      <c r="J49" s="1699"/>
      <c r="K49" s="1699"/>
      <c r="L49" s="1699"/>
      <c r="M49" s="1699"/>
      <c r="N49" s="1699"/>
      <c r="O49" s="1699"/>
      <c r="P49" s="100"/>
      <c r="Q49" s="1700">
        <v>1.67</v>
      </c>
      <c r="R49" s="1700"/>
      <c r="S49" s="1700"/>
      <c r="T49" s="1700"/>
      <c r="U49" s="1700"/>
      <c r="V49" s="1701"/>
      <c r="W49" s="1701"/>
      <c r="X49" s="1700">
        <v>1.88</v>
      </c>
      <c r="Y49" s="1700"/>
      <c r="Z49" s="1700"/>
      <c r="AA49" s="1700"/>
      <c r="AB49" s="1700"/>
      <c r="AC49" s="1702"/>
      <c r="AD49" s="1702"/>
      <c r="AE49" s="1696">
        <v>2611</v>
      </c>
      <c r="AF49" s="1696"/>
      <c r="AG49" s="1696"/>
      <c r="AH49" s="1696"/>
      <c r="AI49" s="1696"/>
      <c r="AJ49" s="1703"/>
      <c r="AK49" s="1703"/>
      <c r="AL49" s="1700">
        <v>1.66</v>
      </c>
      <c r="AM49" s="1700"/>
      <c r="AN49" s="1700"/>
      <c r="AO49" s="1700"/>
      <c r="AP49" s="1700"/>
      <c r="AQ49" s="1701"/>
      <c r="AR49" s="1701"/>
      <c r="AS49" s="1696">
        <v>1614</v>
      </c>
      <c r="AT49" s="1696"/>
      <c r="AU49" s="1696"/>
      <c r="AV49" s="1696"/>
      <c r="AW49" s="1696"/>
      <c r="AX49" s="1703"/>
      <c r="AY49" s="1703"/>
      <c r="AZ49" s="1700">
        <v>1.43</v>
      </c>
      <c r="BA49" s="1700"/>
      <c r="BB49" s="1700"/>
      <c r="BC49" s="1700"/>
      <c r="BD49" s="1700"/>
      <c r="BE49" s="1701"/>
      <c r="BF49" s="1701"/>
      <c r="BG49" s="1696">
        <v>7008</v>
      </c>
      <c r="BH49" s="1696"/>
      <c r="BI49" s="1696"/>
      <c r="BJ49" s="1696"/>
      <c r="BK49" s="1696"/>
      <c r="BL49" s="1703"/>
      <c r="BM49" s="1703"/>
      <c r="BN49" s="1700">
        <v>1.68</v>
      </c>
      <c r="BO49" s="1700"/>
      <c r="BP49" s="1700"/>
      <c r="BQ49" s="1700"/>
      <c r="BR49" s="1700"/>
      <c r="BS49" s="1697"/>
      <c r="BT49" s="1697"/>
      <c r="BU49" s="1696">
        <v>8990</v>
      </c>
      <c r="BV49" s="1696"/>
      <c r="BW49" s="1696"/>
      <c r="BX49" s="1696"/>
      <c r="BY49" s="1696"/>
      <c r="BZ49" s="1697"/>
      <c r="CA49" s="1697"/>
      <c r="CB49" s="1698">
        <v>0.2</v>
      </c>
      <c r="CC49" s="1698"/>
      <c r="CD49" s="1698"/>
      <c r="CE49" s="1698"/>
      <c r="CF49" s="1698"/>
      <c r="CG49" s="1698"/>
      <c r="CH49" s="1698"/>
      <c r="CI49" s="1698"/>
      <c r="CJ49" s="101"/>
    </row>
    <row r="50" spans="1:88" ht="12.95" customHeight="1">
      <c r="A50" s="362"/>
      <c r="B50" s="362"/>
      <c r="C50" s="362"/>
      <c r="D50" s="362"/>
      <c r="E50" s="1699" t="s">
        <v>643</v>
      </c>
      <c r="F50" s="1699"/>
      <c r="G50" s="1699"/>
      <c r="H50" s="1699"/>
      <c r="I50" s="1699"/>
      <c r="J50" s="1699"/>
      <c r="K50" s="1699"/>
      <c r="L50" s="1699"/>
      <c r="M50" s="1699"/>
      <c r="N50" s="1699"/>
      <c r="O50" s="1699"/>
      <c r="P50" s="100"/>
      <c r="Q50" s="1700">
        <v>1.72</v>
      </c>
      <c r="R50" s="1700"/>
      <c r="S50" s="1700"/>
      <c r="T50" s="1700"/>
      <c r="U50" s="1700"/>
      <c r="V50" s="1701"/>
      <c r="W50" s="1701"/>
      <c r="X50" s="1700">
        <v>1.98</v>
      </c>
      <c r="Y50" s="1700"/>
      <c r="Z50" s="1700"/>
      <c r="AA50" s="1700"/>
      <c r="AB50" s="1700"/>
      <c r="AC50" s="1702"/>
      <c r="AD50" s="1702"/>
      <c r="AE50" s="1696">
        <v>2347</v>
      </c>
      <c r="AF50" s="1696"/>
      <c r="AG50" s="1696"/>
      <c r="AH50" s="1696"/>
      <c r="AI50" s="1696"/>
      <c r="AJ50" s="1703"/>
      <c r="AK50" s="1703"/>
      <c r="AL50" s="1700">
        <v>1.67</v>
      </c>
      <c r="AM50" s="1700"/>
      <c r="AN50" s="1700"/>
      <c r="AO50" s="1700"/>
      <c r="AP50" s="1700"/>
      <c r="AQ50" s="1701"/>
      <c r="AR50" s="1701"/>
      <c r="AS50" s="1696">
        <v>1800</v>
      </c>
      <c r="AT50" s="1696"/>
      <c r="AU50" s="1696"/>
      <c r="AV50" s="1696"/>
      <c r="AW50" s="1696"/>
      <c r="AX50" s="1703"/>
      <c r="AY50" s="1703"/>
      <c r="AZ50" s="1700">
        <v>1.49</v>
      </c>
      <c r="BA50" s="1700"/>
      <c r="BB50" s="1700"/>
      <c r="BC50" s="1700"/>
      <c r="BD50" s="1700"/>
      <c r="BE50" s="1701"/>
      <c r="BF50" s="1701"/>
      <c r="BG50" s="1696">
        <v>8054</v>
      </c>
      <c r="BH50" s="1696"/>
      <c r="BI50" s="1696"/>
      <c r="BJ50" s="1696"/>
      <c r="BK50" s="1696"/>
      <c r="BL50" s="1703"/>
      <c r="BM50" s="1703"/>
      <c r="BN50" s="1700">
        <v>1.73</v>
      </c>
      <c r="BO50" s="1700"/>
      <c r="BP50" s="1700"/>
      <c r="BQ50" s="1700"/>
      <c r="BR50" s="1700"/>
      <c r="BS50" s="1697"/>
      <c r="BT50" s="1697"/>
      <c r="BU50" s="1696">
        <v>9199</v>
      </c>
      <c r="BV50" s="1696"/>
      <c r="BW50" s="1696"/>
      <c r="BX50" s="1696"/>
      <c r="BY50" s="1696"/>
      <c r="BZ50" s="1697"/>
      <c r="CA50" s="1697"/>
      <c r="CB50" s="1698">
        <v>0.2</v>
      </c>
      <c r="CC50" s="1698"/>
      <c r="CD50" s="1698"/>
      <c r="CE50" s="1698"/>
      <c r="CF50" s="1698"/>
      <c r="CG50" s="1698"/>
      <c r="CH50" s="1698"/>
      <c r="CI50" s="1698"/>
      <c r="CJ50" s="101"/>
    </row>
    <row r="51" spans="1:88" ht="12.95" customHeight="1">
      <c r="A51" s="362"/>
      <c r="B51" s="362"/>
      <c r="C51" s="362"/>
      <c r="D51" s="362"/>
      <c r="E51" s="363"/>
      <c r="F51" s="363"/>
      <c r="G51" s="363"/>
      <c r="H51" s="363"/>
      <c r="I51" s="363"/>
      <c r="J51" s="363"/>
      <c r="K51" s="363"/>
      <c r="L51" s="363"/>
      <c r="M51" s="363"/>
      <c r="N51" s="363"/>
      <c r="O51" s="363"/>
      <c r="P51" s="100"/>
      <c r="Q51" s="357"/>
      <c r="R51" s="357"/>
      <c r="S51" s="357"/>
      <c r="T51" s="357"/>
      <c r="U51" s="357"/>
      <c r="V51" s="359"/>
      <c r="W51" s="359"/>
      <c r="X51" s="357"/>
      <c r="Y51" s="357"/>
      <c r="Z51" s="357"/>
      <c r="AA51" s="357"/>
      <c r="AB51" s="357"/>
      <c r="AC51" s="364"/>
      <c r="AD51" s="364"/>
      <c r="AE51" s="355"/>
      <c r="AF51" s="355"/>
      <c r="AG51" s="355"/>
      <c r="AH51" s="355"/>
      <c r="AI51" s="355"/>
      <c r="AJ51" s="356"/>
      <c r="AK51" s="356"/>
      <c r="AL51" s="357"/>
      <c r="AM51" s="357"/>
      <c r="AN51" s="357"/>
      <c r="AO51" s="357"/>
      <c r="AP51" s="357"/>
      <c r="AQ51" s="359"/>
      <c r="AR51" s="359"/>
      <c r="AS51" s="355"/>
      <c r="AT51" s="355"/>
      <c r="AU51" s="355"/>
      <c r="AV51" s="355"/>
      <c r="AW51" s="355"/>
      <c r="AX51" s="356"/>
      <c r="AY51" s="356"/>
      <c r="AZ51" s="357"/>
      <c r="BA51" s="357"/>
      <c r="BB51" s="357"/>
      <c r="BC51" s="357"/>
      <c r="BD51" s="357"/>
      <c r="BE51" s="359"/>
      <c r="BF51" s="359"/>
      <c r="BG51" s="355"/>
      <c r="BH51" s="355"/>
      <c r="BI51" s="355"/>
      <c r="BJ51" s="355"/>
      <c r="BK51" s="355"/>
      <c r="BL51" s="356"/>
      <c r="BM51" s="356"/>
      <c r="BN51" s="357"/>
      <c r="BO51" s="357"/>
      <c r="BP51" s="357"/>
      <c r="BQ51" s="357"/>
      <c r="BR51" s="357"/>
      <c r="BS51" s="358"/>
      <c r="BT51" s="358"/>
      <c r="BU51" s="355"/>
      <c r="BV51" s="355"/>
      <c r="BW51" s="355"/>
      <c r="BX51" s="355"/>
      <c r="BY51" s="355"/>
      <c r="BZ51" s="358"/>
      <c r="CA51" s="358"/>
      <c r="CB51" s="354"/>
      <c r="CC51" s="354"/>
      <c r="CD51" s="354"/>
      <c r="CE51" s="354"/>
      <c r="CF51" s="354"/>
      <c r="CG51" s="354"/>
      <c r="CH51" s="354"/>
      <c r="CI51" s="354"/>
      <c r="CJ51" s="101"/>
    </row>
    <row r="52" spans="1:88" ht="12.95" customHeight="1">
      <c r="A52" s="1705" t="s">
        <v>1284</v>
      </c>
      <c r="B52" s="1705"/>
      <c r="C52" s="1705"/>
      <c r="D52" s="1705"/>
      <c r="E52" s="1699" t="s">
        <v>815</v>
      </c>
      <c r="F52" s="1699"/>
      <c r="G52" s="1699"/>
      <c r="H52" s="1699"/>
      <c r="I52" s="1699"/>
      <c r="J52" s="1699"/>
      <c r="K52" s="1699"/>
      <c r="L52" s="1699"/>
      <c r="M52" s="1699"/>
      <c r="N52" s="1699"/>
      <c r="O52" s="1699"/>
      <c r="P52" s="100"/>
      <c r="Q52" s="1700">
        <v>1.82</v>
      </c>
      <c r="R52" s="1700"/>
      <c r="S52" s="1700"/>
      <c r="T52" s="1700"/>
      <c r="U52" s="1700"/>
      <c r="V52" s="1701"/>
      <c r="W52" s="1701"/>
      <c r="X52" s="1700">
        <v>2.08</v>
      </c>
      <c r="Y52" s="1700"/>
      <c r="Z52" s="1700"/>
      <c r="AA52" s="1700"/>
      <c r="AB52" s="1700"/>
      <c r="AC52" s="1702"/>
      <c r="AD52" s="1702"/>
      <c r="AE52" s="1696">
        <v>2283</v>
      </c>
      <c r="AF52" s="1696"/>
      <c r="AG52" s="1696"/>
      <c r="AH52" s="1696"/>
      <c r="AI52" s="1696"/>
      <c r="AJ52" s="1703"/>
      <c r="AK52" s="1703"/>
      <c r="AL52" s="1700">
        <v>1.66</v>
      </c>
      <c r="AM52" s="1700"/>
      <c r="AN52" s="1700"/>
      <c r="AO52" s="1700"/>
      <c r="AP52" s="1700"/>
      <c r="AQ52" s="1701"/>
      <c r="AR52" s="1701"/>
      <c r="AS52" s="1696">
        <v>1780</v>
      </c>
      <c r="AT52" s="1696"/>
      <c r="AU52" s="1696"/>
      <c r="AV52" s="1696"/>
      <c r="AW52" s="1696"/>
      <c r="AX52" s="1703"/>
      <c r="AY52" s="1703"/>
      <c r="AZ52" s="1700">
        <v>1.59</v>
      </c>
      <c r="BA52" s="1700"/>
      <c r="BB52" s="1700"/>
      <c r="BC52" s="1700"/>
      <c r="BD52" s="1700"/>
      <c r="BE52" s="1701"/>
      <c r="BF52" s="1701"/>
      <c r="BG52" s="1696">
        <v>7454</v>
      </c>
      <c r="BH52" s="1696"/>
      <c r="BI52" s="1696"/>
      <c r="BJ52" s="1696"/>
      <c r="BK52" s="1696"/>
      <c r="BL52" s="1703"/>
      <c r="BM52" s="1703"/>
      <c r="BN52" s="1700">
        <v>1.86</v>
      </c>
      <c r="BO52" s="1700"/>
      <c r="BP52" s="1700"/>
      <c r="BQ52" s="1700"/>
      <c r="BR52" s="1700"/>
      <c r="BS52" s="1697"/>
      <c r="BT52" s="1697"/>
      <c r="BU52" s="1696">
        <v>8287</v>
      </c>
      <c r="BV52" s="1696"/>
      <c r="BW52" s="1696"/>
      <c r="BX52" s="1696"/>
      <c r="BY52" s="1696"/>
      <c r="BZ52" s="1697"/>
      <c r="CA52" s="1697"/>
      <c r="CB52" s="1698">
        <v>0.2</v>
      </c>
      <c r="CC52" s="1698"/>
      <c r="CD52" s="1698"/>
      <c r="CE52" s="1698"/>
      <c r="CF52" s="1698"/>
      <c r="CG52" s="1698"/>
      <c r="CH52" s="1698"/>
      <c r="CI52" s="1698"/>
      <c r="CJ52" s="101"/>
    </row>
    <row r="53" spans="1:88" ht="12.95" customHeight="1">
      <c r="A53" s="362"/>
      <c r="B53" s="362"/>
      <c r="C53" s="362"/>
      <c r="D53" s="362"/>
      <c r="E53" s="1699" t="s">
        <v>53</v>
      </c>
      <c r="F53" s="1699"/>
      <c r="G53" s="1699"/>
      <c r="H53" s="1699"/>
      <c r="I53" s="1699"/>
      <c r="J53" s="1699"/>
      <c r="K53" s="1699"/>
      <c r="L53" s="1699"/>
      <c r="M53" s="1699"/>
      <c r="N53" s="1699"/>
      <c r="O53" s="1699"/>
      <c r="P53" s="100"/>
      <c r="Q53" s="1700">
        <v>1.87</v>
      </c>
      <c r="R53" s="1700"/>
      <c r="S53" s="1700"/>
      <c r="T53" s="1700"/>
      <c r="U53" s="1700"/>
      <c r="V53" s="1701"/>
      <c r="W53" s="1701"/>
      <c r="X53" s="1700">
        <v>2.17</v>
      </c>
      <c r="Y53" s="1700"/>
      <c r="Z53" s="1700"/>
      <c r="AA53" s="1700"/>
      <c r="AB53" s="1700"/>
      <c r="AC53" s="1702"/>
      <c r="AD53" s="1702"/>
      <c r="AE53" s="1696">
        <v>1784</v>
      </c>
      <c r="AF53" s="1696"/>
      <c r="AG53" s="1696"/>
      <c r="AH53" s="1696"/>
      <c r="AI53" s="1696"/>
      <c r="AJ53" s="1703"/>
      <c r="AK53" s="1703"/>
      <c r="AL53" s="1700">
        <v>1.65</v>
      </c>
      <c r="AM53" s="1700"/>
      <c r="AN53" s="1700"/>
      <c r="AO53" s="1700"/>
      <c r="AP53" s="1700"/>
      <c r="AQ53" s="1701"/>
      <c r="AR53" s="1701"/>
      <c r="AS53" s="1696">
        <v>1567</v>
      </c>
      <c r="AT53" s="1696"/>
      <c r="AU53" s="1696"/>
      <c r="AV53" s="1696"/>
      <c r="AW53" s="1696"/>
      <c r="AX53" s="1703"/>
      <c r="AY53" s="1703"/>
      <c r="AZ53" s="1700">
        <v>1.64</v>
      </c>
      <c r="BA53" s="1700"/>
      <c r="BB53" s="1700"/>
      <c r="BC53" s="1700"/>
      <c r="BD53" s="1700"/>
      <c r="BE53" s="1701"/>
      <c r="BF53" s="1701"/>
      <c r="BG53" s="1696">
        <v>6556</v>
      </c>
      <c r="BH53" s="1696"/>
      <c r="BI53" s="1696"/>
      <c r="BJ53" s="1696"/>
      <c r="BK53" s="1696"/>
      <c r="BL53" s="1703"/>
      <c r="BM53" s="1703"/>
      <c r="BN53" s="1700">
        <v>1.9</v>
      </c>
      <c r="BO53" s="1700"/>
      <c r="BP53" s="1700"/>
      <c r="BQ53" s="1700"/>
      <c r="BR53" s="1700"/>
      <c r="BS53" s="1697"/>
      <c r="BT53" s="1697"/>
      <c r="BU53" s="1696">
        <v>7931</v>
      </c>
      <c r="BV53" s="1696"/>
      <c r="BW53" s="1696"/>
      <c r="BX53" s="1696"/>
      <c r="BY53" s="1696"/>
      <c r="BZ53" s="1697"/>
      <c r="CA53" s="1697"/>
      <c r="CB53" s="1698">
        <v>0.2</v>
      </c>
      <c r="CC53" s="1698"/>
      <c r="CD53" s="1698"/>
      <c r="CE53" s="1698"/>
      <c r="CF53" s="1698"/>
      <c r="CG53" s="1698"/>
      <c r="CH53" s="1698"/>
      <c r="CI53" s="1698"/>
      <c r="CJ53" s="101"/>
    </row>
    <row r="54" spans="1:88" ht="12.95" customHeight="1">
      <c r="A54" s="362"/>
      <c r="B54" s="362"/>
      <c r="C54" s="362"/>
      <c r="D54" s="362"/>
      <c r="E54" s="1699" t="s">
        <v>58</v>
      </c>
      <c r="F54" s="1699"/>
      <c r="G54" s="1699"/>
      <c r="H54" s="1699"/>
      <c r="I54" s="1699"/>
      <c r="J54" s="1699"/>
      <c r="K54" s="1699"/>
      <c r="L54" s="1699"/>
      <c r="M54" s="1699"/>
      <c r="N54" s="1699"/>
      <c r="O54" s="1699"/>
      <c r="P54" s="100"/>
      <c r="Q54" s="1700">
        <v>1.87</v>
      </c>
      <c r="R54" s="1700"/>
      <c r="S54" s="1700"/>
      <c r="T54" s="1700"/>
      <c r="U54" s="1700"/>
      <c r="V54" s="1701"/>
      <c r="W54" s="1701"/>
      <c r="X54" s="1700">
        <v>2.08</v>
      </c>
      <c r="Y54" s="1700"/>
      <c r="Z54" s="1700"/>
      <c r="AA54" s="1700"/>
      <c r="AB54" s="1700"/>
      <c r="AC54" s="1702"/>
      <c r="AD54" s="1702"/>
      <c r="AE54" s="1696">
        <v>2428</v>
      </c>
      <c r="AF54" s="1696"/>
      <c r="AG54" s="1696"/>
      <c r="AH54" s="1696"/>
      <c r="AI54" s="1696"/>
      <c r="AJ54" s="1703"/>
      <c r="AK54" s="1703"/>
      <c r="AL54" s="1700">
        <v>1.69</v>
      </c>
      <c r="AM54" s="1700"/>
      <c r="AN54" s="1700"/>
      <c r="AO54" s="1700"/>
      <c r="AP54" s="1700"/>
      <c r="AQ54" s="1701"/>
      <c r="AR54" s="1701"/>
      <c r="AS54" s="1696">
        <v>1932</v>
      </c>
      <c r="AT54" s="1696"/>
      <c r="AU54" s="1696"/>
      <c r="AV54" s="1696"/>
      <c r="AW54" s="1696"/>
      <c r="AX54" s="1703"/>
      <c r="AY54" s="1703"/>
      <c r="AZ54" s="1700">
        <v>1.67</v>
      </c>
      <c r="BA54" s="1700"/>
      <c r="BB54" s="1700"/>
      <c r="BC54" s="1700"/>
      <c r="BD54" s="1700"/>
      <c r="BE54" s="1701"/>
      <c r="BF54" s="1701"/>
      <c r="BG54" s="1696">
        <v>7609</v>
      </c>
      <c r="BH54" s="1696"/>
      <c r="BI54" s="1696"/>
      <c r="BJ54" s="1696"/>
      <c r="BK54" s="1696"/>
      <c r="BL54" s="1703"/>
      <c r="BM54" s="1703"/>
      <c r="BN54" s="1700">
        <v>1.89</v>
      </c>
      <c r="BO54" s="1700"/>
      <c r="BP54" s="1700"/>
      <c r="BQ54" s="1700"/>
      <c r="BR54" s="1700"/>
      <c r="BS54" s="1697"/>
      <c r="BT54" s="1697"/>
      <c r="BU54" s="1696">
        <v>10227</v>
      </c>
      <c r="BV54" s="1696"/>
      <c r="BW54" s="1696"/>
      <c r="BX54" s="1696"/>
      <c r="BY54" s="1696"/>
      <c r="BZ54" s="1697"/>
      <c r="CA54" s="1697"/>
      <c r="CB54" s="1698">
        <v>0.3</v>
      </c>
      <c r="CC54" s="1698"/>
      <c r="CD54" s="1698"/>
      <c r="CE54" s="1698"/>
      <c r="CF54" s="1698"/>
      <c r="CG54" s="1698"/>
      <c r="CH54" s="1698"/>
      <c r="CI54" s="1698"/>
      <c r="CJ54" s="101"/>
    </row>
    <row r="55" spans="1:88" ht="12.95" customHeight="1">
      <c r="A55" s="362"/>
      <c r="B55" s="362"/>
      <c r="C55" s="362"/>
      <c r="D55" s="362"/>
      <c r="E55" s="1699" t="s">
        <v>59</v>
      </c>
      <c r="F55" s="1699"/>
      <c r="G55" s="1699"/>
      <c r="H55" s="1699"/>
      <c r="I55" s="1699"/>
      <c r="J55" s="1699"/>
      <c r="K55" s="1699"/>
      <c r="L55" s="1699"/>
      <c r="M55" s="1699"/>
      <c r="N55" s="1699"/>
      <c r="O55" s="1699"/>
      <c r="P55" s="100"/>
      <c r="Q55" s="1700">
        <v>1.91</v>
      </c>
      <c r="R55" s="1700"/>
      <c r="S55" s="1700"/>
      <c r="T55" s="1700"/>
      <c r="U55" s="1700"/>
      <c r="V55" s="1701"/>
      <c r="W55" s="1701"/>
      <c r="X55" s="1700">
        <v>2.1</v>
      </c>
      <c r="Y55" s="1700"/>
      <c r="Z55" s="1700"/>
      <c r="AA55" s="1700"/>
      <c r="AB55" s="1700"/>
      <c r="AC55" s="1702"/>
      <c r="AD55" s="1702"/>
      <c r="AE55" s="1696">
        <v>2001</v>
      </c>
      <c r="AF55" s="1696"/>
      <c r="AG55" s="1696"/>
      <c r="AH55" s="1696"/>
      <c r="AI55" s="1696"/>
      <c r="AJ55" s="1703"/>
      <c r="AK55" s="1703"/>
      <c r="AL55" s="1700">
        <v>1.73</v>
      </c>
      <c r="AM55" s="1700"/>
      <c r="AN55" s="1700"/>
      <c r="AO55" s="1700"/>
      <c r="AP55" s="1700"/>
      <c r="AQ55" s="1701"/>
      <c r="AR55" s="1701"/>
      <c r="AS55" s="1696">
        <v>1672</v>
      </c>
      <c r="AT55" s="1696"/>
      <c r="AU55" s="1696"/>
      <c r="AV55" s="1696"/>
      <c r="AW55" s="1696"/>
      <c r="AX55" s="1703"/>
      <c r="AY55" s="1703"/>
      <c r="AZ55" s="1700">
        <v>1.71</v>
      </c>
      <c r="BA55" s="1700"/>
      <c r="BB55" s="1700"/>
      <c r="BC55" s="1700"/>
      <c r="BD55" s="1700"/>
      <c r="BE55" s="1701"/>
      <c r="BF55" s="1701"/>
      <c r="BG55" s="1696">
        <v>6456</v>
      </c>
      <c r="BH55" s="1696"/>
      <c r="BI55" s="1696"/>
      <c r="BJ55" s="1696"/>
      <c r="BK55" s="1696"/>
      <c r="BL55" s="1703"/>
      <c r="BM55" s="1703"/>
      <c r="BN55" s="1700">
        <v>1.92</v>
      </c>
      <c r="BO55" s="1700"/>
      <c r="BP55" s="1700"/>
      <c r="BQ55" s="1700"/>
      <c r="BR55" s="1700"/>
      <c r="BS55" s="1697"/>
      <c r="BT55" s="1697"/>
      <c r="BU55" s="1696">
        <v>7958</v>
      </c>
      <c r="BV55" s="1696"/>
      <c r="BW55" s="1696"/>
      <c r="BX55" s="1696"/>
      <c r="BY55" s="1696"/>
      <c r="BZ55" s="1697"/>
      <c r="CA55" s="1697"/>
      <c r="CB55" s="1698">
        <v>0.2</v>
      </c>
      <c r="CC55" s="1698"/>
      <c r="CD55" s="1698"/>
      <c r="CE55" s="1698"/>
      <c r="CF55" s="1698"/>
      <c r="CG55" s="1698"/>
      <c r="CH55" s="1698"/>
      <c r="CI55" s="1698"/>
      <c r="CJ55" s="101"/>
    </row>
    <row r="56" spans="1:88" ht="12.95" customHeight="1">
      <c r="A56" s="362"/>
      <c r="B56" s="362"/>
      <c r="C56" s="362"/>
      <c r="D56" s="362"/>
      <c r="E56" s="1699" t="s">
        <v>676</v>
      </c>
      <c r="F56" s="1699"/>
      <c r="G56" s="1699"/>
      <c r="H56" s="1699"/>
      <c r="I56" s="1699"/>
      <c r="J56" s="1699"/>
      <c r="K56" s="1699"/>
      <c r="L56" s="1699"/>
      <c r="M56" s="1699"/>
      <c r="N56" s="1699"/>
      <c r="O56" s="1699"/>
      <c r="P56" s="100"/>
      <c r="Q56" s="1700">
        <v>1.88</v>
      </c>
      <c r="R56" s="1700"/>
      <c r="S56" s="1700"/>
      <c r="T56" s="1700"/>
      <c r="U56" s="1700"/>
      <c r="V56" s="1701"/>
      <c r="W56" s="1701"/>
      <c r="X56" s="1700">
        <v>2.17</v>
      </c>
      <c r="Y56" s="1700"/>
      <c r="Z56" s="1700"/>
      <c r="AA56" s="1700"/>
      <c r="AB56" s="1700"/>
      <c r="AC56" s="1702"/>
      <c r="AD56" s="1702"/>
      <c r="AE56" s="1696">
        <v>2288</v>
      </c>
      <c r="AF56" s="1696"/>
      <c r="AG56" s="1696"/>
      <c r="AH56" s="1696"/>
      <c r="AI56" s="1696"/>
      <c r="AJ56" s="1703"/>
      <c r="AK56" s="1703"/>
      <c r="AL56" s="1700">
        <v>1.77</v>
      </c>
      <c r="AM56" s="1700"/>
      <c r="AN56" s="1700"/>
      <c r="AO56" s="1700"/>
      <c r="AP56" s="1700"/>
      <c r="AQ56" s="1701"/>
      <c r="AR56" s="1701"/>
      <c r="AS56" s="1696">
        <v>1731</v>
      </c>
      <c r="AT56" s="1696"/>
      <c r="AU56" s="1696"/>
      <c r="AV56" s="1696"/>
      <c r="AW56" s="1696"/>
      <c r="AX56" s="1703"/>
      <c r="AY56" s="1703"/>
      <c r="AZ56" s="1700">
        <v>1.66</v>
      </c>
      <c r="BA56" s="1700"/>
      <c r="BB56" s="1700"/>
      <c r="BC56" s="1700"/>
      <c r="BD56" s="1700"/>
      <c r="BE56" s="1701"/>
      <c r="BF56" s="1701"/>
      <c r="BG56" s="1696">
        <v>7308</v>
      </c>
      <c r="BH56" s="1696"/>
      <c r="BI56" s="1696"/>
      <c r="BJ56" s="1696"/>
      <c r="BK56" s="1696"/>
      <c r="BL56" s="1703"/>
      <c r="BM56" s="1703"/>
      <c r="BN56" s="1700">
        <v>1.88</v>
      </c>
      <c r="BO56" s="1700"/>
      <c r="BP56" s="1700"/>
      <c r="BQ56" s="1700"/>
      <c r="BR56" s="1700"/>
      <c r="BS56" s="1697"/>
      <c r="BT56" s="1697"/>
      <c r="BU56" s="1696">
        <v>9157</v>
      </c>
      <c r="BV56" s="1696"/>
      <c r="BW56" s="1696"/>
      <c r="BX56" s="1696"/>
      <c r="BY56" s="1696"/>
      <c r="BZ56" s="1697"/>
      <c r="CA56" s="1697"/>
      <c r="CB56" s="1698">
        <v>0.3</v>
      </c>
      <c r="CC56" s="1698"/>
      <c r="CD56" s="1698"/>
      <c r="CE56" s="1698"/>
      <c r="CF56" s="1698"/>
      <c r="CG56" s="1698"/>
      <c r="CH56" s="1698"/>
      <c r="CI56" s="1698"/>
      <c r="CJ56" s="101"/>
    </row>
    <row r="57" spans="1:88" ht="12.95" customHeight="1">
      <c r="A57" s="1705"/>
      <c r="B57" s="1705"/>
      <c r="C57" s="1705"/>
      <c r="D57" s="1705"/>
      <c r="E57" s="1699" t="s">
        <v>677</v>
      </c>
      <c r="F57" s="1699"/>
      <c r="G57" s="1699"/>
      <c r="H57" s="1699"/>
      <c r="I57" s="1699"/>
      <c r="J57" s="1699"/>
      <c r="K57" s="1699"/>
      <c r="L57" s="1699"/>
      <c r="M57" s="1699"/>
      <c r="N57" s="1699"/>
      <c r="O57" s="1699"/>
      <c r="P57" s="100"/>
      <c r="Q57" s="1700">
        <v>1.87</v>
      </c>
      <c r="R57" s="1700"/>
      <c r="S57" s="1700"/>
      <c r="T57" s="1700"/>
      <c r="U57" s="1700"/>
      <c r="V57" s="1701"/>
      <c r="W57" s="1701"/>
      <c r="X57" s="1700">
        <v>2.02</v>
      </c>
      <c r="Y57" s="1700"/>
      <c r="Z57" s="1700"/>
      <c r="AA57" s="1700"/>
      <c r="AB57" s="1700"/>
      <c r="AC57" s="1702"/>
      <c r="AD57" s="1702"/>
      <c r="AE57" s="1696">
        <v>2265</v>
      </c>
      <c r="AF57" s="1696"/>
      <c r="AG57" s="1696"/>
      <c r="AH57" s="1696"/>
      <c r="AI57" s="1696"/>
      <c r="AJ57" s="1703"/>
      <c r="AK57" s="1703"/>
      <c r="AL57" s="1700">
        <v>1.7</v>
      </c>
      <c r="AM57" s="1700"/>
      <c r="AN57" s="1700"/>
      <c r="AO57" s="1700"/>
      <c r="AP57" s="1700"/>
      <c r="AQ57" s="1701"/>
      <c r="AR57" s="1701"/>
      <c r="AS57" s="1696">
        <v>1541</v>
      </c>
      <c r="AT57" s="1696"/>
      <c r="AU57" s="1696"/>
      <c r="AV57" s="1696"/>
      <c r="AW57" s="1696"/>
      <c r="AX57" s="1703"/>
      <c r="AY57" s="1703"/>
      <c r="AZ57" s="1700">
        <v>1.68</v>
      </c>
      <c r="BA57" s="1700"/>
      <c r="BB57" s="1700"/>
      <c r="BC57" s="1700"/>
      <c r="BD57" s="1700"/>
      <c r="BE57" s="1701"/>
      <c r="BF57" s="1701"/>
      <c r="BG57" s="1696">
        <v>6573</v>
      </c>
      <c r="BH57" s="1696"/>
      <c r="BI57" s="1696"/>
      <c r="BJ57" s="1696"/>
      <c r="BK57" s="1696"/>
      <c r="BL57" s="1703"/>
      <c r="BM57" s="1703"/>
      <c r="BN57" s="1700">
        <v>1.89</v>
      </c>
      <c r="BO57" s="1700"/>
      <c r="BP57" s="1700"/>
      <c r="BQ57" s="1700"/>
      <c r="BR57" s="1700"/>
      <c r="BS57" s="1697"/>
      <c r="BT57" s="1697"/>
      <c r="BU57" s="1696">
        <v>8915</v>
      </c>
      <c r="BV57" s="1696"/>
      <c r="BW57" s="1696"/>
      <c r="BX57" s="1696"/>
      <c r="BY57" s="1696"/>
      <c r="BZ57" s="1697"/>
      <c r="CA57" s="1697"/>
      <c r="CB57" s="1698">
        <v>0.2</v>
      </c>
      <c r="CC57" s="1698"/>
      <c r="CD57" s="1698"/>
      <c r="CE57" s="1698"/>
      <c r="CF57" s="1698"/>
      <c r="CG57" s="1698"/>
      <c r="CH57" s="1698"/>
      <c r="CI57" s="1698"/>
      <c r="CJ57" s="101"/>
    </row>
    <row r="58" spans="1:88" ht="12.95" customHeight="1">
      <c r="A58" s="362"/>
      <c r="B58" s="362"/>
      <c r="C58" s="362"/>
      <c r="D58" s="362"/>
      <c r="E58" s="1699" t="s">
        <v>678</v>
      </c>
      <c r="F58" s="1699"/>
      <c r="G58" s="1699"/>
      <c r="H58" s="1699"/>
      <c r="I58" s="1699"/>
      <c r="J58" s="1699"/>
      <c r="K58" s="1699"/>
      <c r="L58" s="1699"/>
      <c r="M58" s="1699"/>
      <c r="N58" s="1699"/>
      <c r="O58" s="1699"/>
      <c r="P58" s="100"/>
      <c r="Q58" s="1700">
        <v>1.88</v>
      </c>
      <c r="R58" s="1700"/>
      <c r="S58" s="1700"/>
      <c r="T58" s="1700"/>
      <c r="U58" s="1700"/>
      <c r="V58" s="1701"/>
      <c r="W58" s="1701"/>
      <c r="X58" s="1700">
        <v>2.04</v>
      </c>
      <c r="Y58" s="1700"/>
      <c r="Z58" s="1700"/>
      <c r="AA58" s="1700"/>
      <c r="AB58" s="1700"/>
      <c r="AC58" s="1702"/>
      <c r="AD58" s="1702"/>
      <c r="AE58" s="1696">
        <v>2389</v>
      </c>
      <c r="AF58" s="1696"/>
      <c r="AG58" s="1696"/>
      <c r="AH58" s="1696"/>
      <c r="AI58" s="1696"/>
      <c r="AJ58" s="1703"/>
      <c r="AK58" s="1703"/>
      <c r="AL58" s="1700">
        <v>1.68</v>
      </c>
      <c r="AM58" s="1700"/>
      <c r="AN58" s="1700"/>
      <c r="AO58" s="1700"/>
      <c r="AP58" s="1700"/>
      <c r="AQ58" s="1701"/>
      <c r="AR58" s="1701"/>
      <c r="AS58" s="1696">
        <v>1726</v>
      </c>
      <c r="AT58" s="1696"/>
      <c r="AU58" s="1696"/>
      <c r="AV58" s="1696"/>
      <c r="AW58" s="1696"/>
      <c r="AX58" s="1703"/>
      <c r="AY58" s="1703"/>
      <c r="AZ58" s="1700">
        <v>1.66</v>
      </c>
      <c r="BA58" s="1700"/>
      <c r="BB58" s="1700"/>
      <c r="BC58" s="1700"/>
      <c r="BD58" s="1700"/>
      <c r="BE58" s="1701"/>
      <c r="BF58" s="1701"/>
      <c r="BG58" s="1696">
        <v>7420</v>
      </c>
      <c r="BH58" s="1696"/>
      <c r="BI58" s="1696"/>
      <c r="BJ58" s="1696"/>
      <c r="BK58" s="1696"/>
      <c r="BL58" s="1703"/>
      <c r="BM58" s="1703"/>
      <c r="BN58" s="1700">
        <v>1.92</v>
      </c>
      <c r="BO58" s="1700"/>
      <c r="BP58" s="1700"/>
      <c r="BQ58" s="1700"/>
      <c r="BR58" s="1700"/>
      <c r="BS58" s="1697"/>
      <c r="BT58" s="1697"/>
      <c r="BU58" s="1696">
        <v>8870</v>
      </c>
      <c r="BV58" s="1696"/>
      <c r="BW58" s="1696"/>
      <c r="BX58" s="1696"/>
      <c r="BY58" s="1696"/>
      <c r="BZ58" s="1697"/>
      <c r="CA58" s="1697"/>
      <c r="CB58" s="1698">
        <v>0.4</v>
      </c>
      <c r="CC58" s="1698"/>
      <c r="CD58" s="1698"/>
      <c r="CE58" s="1698"/>
      <c r="CF58" s="1698"/>
      <c r="CG58" s="1698"/>
      <c r="CH58" s="1698"/>
      <c r="CI58" s="1698"/>
      <c r="CJ58" s="101"/>
    </row>
    <row r="59" spans="1:88" ht="12.95" customHeight="1">
      <c r="A59" s="1705"/>
      <c r="B59" s="1705"/>
      <c r="C59" s="1705"/>
      <c r="D59" s="1705"/>
      <c r="E59" s="1699" t="s">
        <v>214</v>
      </c>
      <c r="F59" s="1699"/>
      <c r="G59" s="1699"/>
      <c r="H59" s="1699"/>
      <c r="I59" s="1699"/>
      <c r="J59" s="1699"/>
      <c r="K59" s="1699"/>
      <c r="L59" s="1699"/>
      <c r="M59" s="1699"/>
      <c r="N59" s="1699"/>
      <c r="O59" s="1699"/>
      <c r="P59" s="100"/>
      <c r="Q59" s="1700">
        <v>1.94</v>
      </c>
      <c r="R59" s="1700"/>
      <c r="S59" s="1700"/>
      <c r="T59" s="1700"/>
      <c r="U59" s="1700"/>
      <c r="V59" s="1701"/>
      <c r="W59" s="1701"/>
      <c r="X59" s="1700">
        <v>2.0499999999999998</v>
      </c>
      <c r="Y59" s="1700"/>
      <c r="Z59" s="1700"/>
      <c r="AA59" s="1700"/>
      <c r="AB59" s="1700"/>
      <c r="AC59" s="1702"/>
      <c r="AD59" s="1702"/>
      <c r="AE59" s="1696">
        <v>2340</v>
      </c>
      <c r="AF59" s="1696"/>
      <c r="AG59" s="1696"/>
      <c r="AH59" s="1696"/>
      <c r="AI59" s="1696"/>
      <c r="AJ59" s="1703"/>
      <c r="AK59" s="1703"/>
      <c r="AL59" s="1700">
        <v>1.89</v>
      </c>
      <c r="AM59" s="1700"/>
      <c r="AN59" s="1700"/>
      <c r="AO59" s="1700"/>
      <c r="AP59" s="1700"/>
      <c r="AQ59" s="1701"/>
      <c r="AR59" s="1701"/>
      <c r="AS59" s="1696">
        <v>1888</v>
      </c>
      <c r="AT59" s="1696"/>
      <c r="AU59" s="1696"/>
      <c r="AV59" s="1696"/>
      <c r="AW59" s="1696"/>
      <c r="AX59" s="1703"/>
      <c r="AY59" s="1703"/>
      <c r="AZ59" s="1700">
        <v>1.67</v>
      </c>
      <c r="BA59" s="1700"/>
      <c r="BB59" s="1700"/>
      <c r="BC59" s="1700"/>
      <c r="BD59" s="1700"/>
      <c r="BE59" s="1701"/>
      <c r="BF59" s="1701"/>
      <c r="BG59" s="1696">
        <v>7199</v>
      </c>
      <c r="BH59" s="1696"/>
      <c r="BI59" s="1696"/>
      <c r="BJ59" s="1696"/>
      <c r="BK59" s="1696"/>
      <c r="BL59" s="1703"/>
      <c r="BM59" s="1703"/>
      <c r="BN59" s="1700">
        <v>1.98</v>
      </c>
      <c r="BO59" s="1700"/>
      <c r="BP59" s="1700"/>
      <c r="BQ59" s="1700"/>
      <c r="BR59" s="1700"/>
      <c r="BS59" s="1697"/>
      <c r="BT59" s="1697"/>
      <c r="BU59" s="1696">
        <v>8801</v>
      </c>
      <c r="BV59" s="1696"/>
      <c r="BW59" s="1696"/>
      <c r="BX59" s="1696"/>
      <c r="BY59" s="1696"/>
      <c r="BZ59" s="1697"/>
      <c r="CA59" s="1697"/>
      <c r="CB59" s="1698">
        <v>0.3</v>
      </c>
      <c r="CC59" s="1698"/>
      <c r="CD59" s="1698"/>
      <c r="CE59" s="1698"/>
      <c r="CF59" s="1698"/>
      <c r="CG59" s="1698"/>
      <c r="CH59" s="1698"/>
      <c r="CI59" s="1698"/>
      <c r="CJ59" s="101"/>
    </row>
    <row r="60" spans="1:88" ht="12.95" customHeight="1">
      <c r="A60" s="1705"/>
      <c r="B60" s="1705"/>
      <c r="C60" s="1705"/>
      <c r="D60" s="1705"/>
      <c r="E60" s="1699" t="s">
        <v>192</v>
      </c>
      <c r="F60" s="1699"/>
      <c r="G60" s="1699"/>
      <c r="H60" s="1699"/>
      <c r="I60" s="1699"/>
      <c r="J60" s="1699"/>
      <c r="K60" s="1699"/>
      <c r="L60" s="1699"/>
      <c r="M60" s="1699"/>
      <c r="N60" s="1699"/>
      <c r="O60" s="1699"/>
      <c r="P60" s="100"/>
      <c r="Q60" s="1700">
        <v>1.92</v>
      </c>
      <c r="R60" s="1700"/>
      <c r="S60" s="1700"/>
      <c r="T60" s="1700"/>
      <c r="U60" s="1700"/>
      <c r="V60" s="1701"/>
      <c r="W60" s="1701"/>
      <c r="X60" s="1700">
        <v>2.04</v>
      </c>
      <c r="Y60" s="1700"/>
      <c r="Z60" s="1700"/>
      <c r="AA60" s="1700"/>
      <c r="AB60" s="1700"/>
      <c r="AC60" s="1702"/>
      <c r="AD60" s="1702"/>
      <c r="AE60" s="1696">
        <v>2025</v>
      </c>
      <c r="AF60" s="1696"/>
      <c r="AG60" s="1696"/>
      <c r="AH60" s="1696"/>
      <c r="AI60" s="1696"/>
      <c r="AJ60" s="1703"/>
      <c r="AK60" s="1703"/>
      <c r="AL60" s="1700">
        <v>1.71</v>
      </c>
      <c r="AM60" s="1700"/>
      <c r="AN60" s="1700"/>
      <c r="AO60" s="1700"/>
      <c r="AP60" s="1700"/>
      <c r="AQ60" s="1701"/>
      <c r="AR60" s="1701"/>
      <c r="AS60" s="1696">
        <v>1571</v>
      </c>
      <c r="AT60" s="1696"/>
      <c r="AU60" s="1696"/>
      <c r="AV60" s="1696"/>
      <c r="AW60" s="1696"/>
      <c r="AX60" s="1703"/>
      <c r="AY60" s="1703"/>
      <c r="AZ60" s="1700">
        <v>1.71</v>
      </c>
      <c r="BA60" s="1700"/>
      <c r="BB60" s="1700"/>
      <c r="BC60" s="1700"/>
      <c r="BD60" s="1700"/>
      <c r="BE60" s="1701"/>
      <c r="BF60" s="1701"/>
      <c r="BG60" s="1696">
        <v>5950</v>
      </c>
      <c r="BH60" s="1696"/>
      <c r="BI60" s="1696"/>
      <c r="BJ60" s="1696"/>
      <c r="BK60" s="1696"/>
      <c r="BL60" s="1703"/>
      <c r="BM60" s="1703"/>
      <c r="BN60" s="1700">
        <v>1.96</v>
      </c>
      <c r="BO60" s="1700"/>
      <c r="BP60" s="1700"/>
      <c r="BQ60" s="1700"/>
      <c r="BR60" s="1700"/>
      <c r="BS60" s="1697"/>
      <c r="BT60" s="1697"/>
      <c r="BU60" s="1696">
        <v>7817</v>
      </c>
      <c r="BV60" s="1696"/>
      <c r="BW60" s="1696"/>
      <c r="BX60" s="1696"/>
      <c r="BY60" s="1696"/>
      <c r="BZ60" s="1697"/>
      <c r="CA60" s="1697"/>
      <c r="CB60" s="1698">
        <v>0.3</v>
      </c>
      <c r="CC60" s="1698"/>
      <c r="CD60" s="1698"/>
      <c r="CE60" s="1698"/>
      <c r="CF60" s="1698"/>
      <c r="CG60" s="1698"/>
      <c r="CH60" s="1698"/>
      <c r="CI60" s="1698"/>
      <c r="CJ60" s="101"/>
    </row>
    <row r="61" spans="1:88" ht="12.95" customHeight="1">
      <c r="A61" s="362"/>
      <c r="B61" s="362"/>
      <c r="C61" s="362"/>
      <c r="D61" s="362"/>
      <c r="E61" s="1699" t="s">
        <v>193</v>
      </c>
      <c r="F61" s="1699"/>
      <c r="G61" s="1699"/>
      <c r="H61" s="1699"/>
      <c r="I61" s="1699"/>
      <c r="J61" s="1699"/>
      <c r="K61" s="1699"/>
      <c r="L61" s="1699"/>
      <c r="M61" s="1699"/>
      <c r="N61" s="1699"/>
      <c r="O61" s="1699"/>
      <c r="P61" s="100"/>
      <c r="Q61" s="1700">
        <v>1.9</v>
      </c>
      <c r="R61" s="1700"/>
      <c r="S61" s="1700"/>
      <c r="T61" s="1700"/>
      <c r="U61" s="1700"/>
      <c r="V61" s="1701"/>
      <c r="W61" s="1701"/>
      <c r="X61" s="1700">
        <v>2.08</v>
      </c>
      <c r="Y61" s="1700"/>
      <c r="Z61" s="1700"/>
      <c r="AA61" s="1700"/>
      <c r="AB61" s="1700"/>
      <c r="AC61" s="1702"/>
      <c r="AD61" s="1702"/>
      <c r="AE61" s="1696">
        <v>2134</v>
      </c>
      <c r="AF61" s="1696"/>
      <c r="AG61" s="1696"/>
      <c r="AH61" s="1696"/>
      <c r="AI61" s="1696"/>
      <c r="AJ61" s="1703"/>
      <c r="AK61" s="1703"/>
      <c r="AL61" s="1700">
        <v>1.7</v>
      </c>
      <c r="AM61" s="1700"/>
      <c r="AN61" s="1700"/>
      <c r="AO61" s="1700"/>
      <c r="AP61" s="1700"/>
      <c r="AQ61" s="1701"/>
      <c r="AR61" s="1701"/>
      <c r="AS61" s="1696">
        <v>1634</v>
      </c>
      <c r="AT61" s="1696"/>
      <c r="AU61" s="1696"/>
      <c r="AV61" s="1696"/>
      <c r="AW61" s="1696"/>
      <c r="AX61" s="1703"/>
      <c r="AY61" s="1703"/>
      <c r="AZ61" s="1700">
        <v>1.68</v>
      </c>
      <c r="BA61" s="1700"/>
      <c r="BB61" s="1700"/>
      <c r="BC61" s="1700"/>
      <c r="BD61" s="1700"/>
      <c r="BE61" s="1701"/>
      <c r="BF61" s="1701"/>
      <c r="BG61" s="1696">
        <v>6611</v>
      </c>
      <c r="BH61" s="1696"/>
      <c r="BI61" s="1696"/>
      <c r="BJ61" s="1696"/>
      <c r="BK61" s="1696"/>
      <c r="BL61" s="1703"/>
      <c r="BM61" s="1703"/>
      <c r="BN61" s="1700">
        <v>1.96</v>
      </c>
      <c r="BO61" s="1700"/>
      <c r="BP61" s="1700"/>
      <c r="BQ61" s="1700"/>
      <c r="BR61" s="1700"/>
      <c r="BS61" s="1697"/>
      <c r="BT61" s="1697"/>
      <c r="BU61" s="1696">
        <v>7749</v>
      </c>
      <c r="BV61" s="1696"/>
      <c r="BW61" s="1696"/>
      <c r="BX61" s="1696"/>
      <c r="BY61" s="1696"/>
      <c r="BZ61" s="1697"/>
      <c r="CA61" s="1697"/>
      <c r="CB61" s="1698">
        <v>0.3</v>
      </c>
      <c r="CC61" s="1698"/>
      <c r="CD61" s="1698"/>
      <c r="CE61" s="1698"/>
      <c r="CF61" s="1698"/>
      <c r="CG61" s="1698"/>
      <c r="CH61" s="1698"/>
      <c r="CI61" s="1698"/>
      <c r="CJ61" s="101"/>
    </row>
    <row r="62" spans="1:88" ht="12.95" customHeight="1">
      <c r="A62" s="1705"/>
      <c r="B62" s="1705"/>
      <c r="C62" s="1705"/>
      <c r="D62" s="1705"/>
      <c r="E62" s="1699" t="s">
        <v>194</v>
      </c>
      <c r="F62" s="1699"/>
      <c r="G62" s="1699"/>
      <c r="H62" s="1699"/>
      <c r="I62" s="1699"/>
      <c r="J62" s="1699"/>
      <c r="K62" s="1699"/>
      <c r="L62" s="1699"/>
      <c r="M62" s="1699"/>
      <c r="N62" s="1699"/>
      <c r="O62" s="1699"/>
      <c r="P62" s="100"/>
      <c r="Q62" s="1700">
        <v>1.9</v>
      </c>
      <c r="R62" s="1700"/>
      <c r="S62" s="1700"/>
      <c r="T62" s="1700"/>
      <c r="U62" s="1700"/>
      <c r="V62" s="1701"/>
      <c r="W62" s="1701"/>
      <c r="X62" s="1700">
        <v>2.04</v>
      </c>
      <c r="Y62" s="1700"/>
      <c r="Z62" s="1700"/>
      <c r="AA62" s="1700"/>
      <c r="AB62" s="1700"/>
      <c r="AC62" s="1702"/>
      <c r="AD62" s="1702"/>
      <c r="AE62" s="1696">
        <v>2170</v>
      </c>
      <c r="AF62" s="1696"/>
      <c r="AG62" s="1696"/>
      <c r="AH62" s="1696"/>
      <c r="AI62" s="1696"/>
      <c r="AJ62" s="1703"/>
      <c r="AK62" s="1703"/>
      <c r="AL62" s="1700">
        <v>1.72</v>
      </c>
      <c r="AM62" s="1700"/>
      <c r="AN62" s="1700"/>
      <c r="AO62" s="1700"/>
      <c r="AP62" s="1700"/>
      <c r="AQ62" s="1701"/>
      <c r="AR62" s="1701"/>
      <c r="AS62" s="1696">
        <v>1640</v>
      </c>
      <c r="AT62" s="1696"/>
      <c r="AU62" s="1696"/>
      <c r="AV62" s="1696"/>
      <c r="AW62" s="1696"/>
      <c r="AX62" s="1703"/>
      <c r="AY62" s="1703"/>
      <c r="AZ62" s="1700">
        <v>1.68</v>
      </c>
      <c r="BA62" s="1700"/>
      <c r="BB62" s="1700"/>
      <c r="BC62" s="1700"/>
      <c r="BD62" s="1700"/>
      <c r="BE62" s="1701"/>
      <c r="BF62" s="1701"/>
      <c r="BG62" s="1696">
        <v>6550</v>
      </c>
      <c r="BH62" s="1696"/>
      <c r="BI62" s="1696"/>
      <c r="BJ62" s="1696"/>
      <c r="BK62" s="1696"/>
      <c r="BL62" s="1703"/>
      <c r="BM62" s="1703"/>
      <c r="BN62" s="1700">
        <v>1.94</v>
      </c>
      <c r="BO62" s="1700"/>
      <c r="BP62" s="1700"/>
      <c r="BQ62" s="1700"/>
      <c r="BR62" s="1700"/>
      <c r="BS62" s="1697"/>
      <c r="BT62" s="1697"/>
      <c r="BU62" s="1696">
        <v>8433</v>
      </c>
      <c r="BV62" s="1696"/>
      <c r="BW62" s="1696"/>
      <c r="BX62" s="1696"/>
      <c r="BY62" s="1696"/>
      <c r="BZ62" s="1697"/>
      <c r="CA62" s="1697"/>
      <c r="CB62" s="1698">
        <v>0.3</v>
      </c>
      <c r="CC62" s="1698"/>
      <c r="CD62" s="1698"/>
      <c r="CE62" s="1698"/>
      <c r="CF62" s="1698"/>
      <c r="CG62" s="1698"/>
      <c r="CH62" s="1698"/>
      <c r="CI62" s="1698"/>
      <c r="CJ62" s="101"/>
    </row>
    <row r="63" spans="1:88" ht="12.95" customHeight="1">
      <c r="A63" s="362"/>
      <c r="B63" s="362"/>
      <c r="C63" s="362"/>
      <c r="D63" s="362"/>
      <c r="E63" s="1699" t="s">
        <v>643</v>
      </c>
      <c r="F63" s="1699"/>
      <c r="G63" s="1699"/>
      <c r="H63" s="1699"/>
      <c r="I63" s="1699"/>
      <c r="J63" s="1699"/>
      <c r="K63" s="1699"/>
      <c r="L63" s="1699"/>
      <c r="M63" s="1699"/>
      <c r="N63" s="1699"/>
      <c r="O63" s="1699"/>
      <c r="P63" s="100"/>
      <c r="Q63" s="1700">
        <v>1.86</v>
      </c>
      <c r="R63" s="1700"/>
      <c r="S63" s="1700"/>
      <c r="T63" s="1700"/>
      <c r="U63" s="1700"/>
      <c r="V63" s="1701"/>
      <c r="W63" s="1701"/>
      <c r="X63" s="1700">
        <v>2.04</v>
      </c>
      <c r="Y63" s="1700"/>
      <c r="Z63" s="1700"/>
      <c r="AA63" s="1700"/>
      <c r="AB63" s="1700"/>
      <c r="AC63" s="1702"/>
      <c r="AD63" s="1702"/>
      <c r="AE63" s="1696">
        <v>2150</v>
      </c>
      <c r="AF63" s="1696"/>
      <c r="AG63" s="1696"/>
      <c r="AH63" s="1696"/>
      <c r="AI63" s="1696"/>
      <c r="AJ63" s="1703"/>
      <c r="AK63" s="1703"/>
      <c r="AL63" s="1700">
        <v>1.69</v>
      </c>
      <c r="AM63" s="1700"/>
      <c r="AN63" s="1700"/>
      <c r="AO63" s="1700"/>
      <c r="AP63" s="1700"/>
      <c r="AQ63" s="1701"/>
      <c r="AR63" s="1701"/>
      <c r="AS63" s="1696">
        <v>1553</v>
      </c>
      <c r="AT63" s="1696"/>
      <c r="AU63" s="1696"/>
      <c r="AV63" s="1696"/>
      <c r="AW63" s="1696"/>
      <c r="AX63" s="1703"/>
      <c r="AY63" s="1703"/>
      <c r="AZ63" s="1700">
        <v>1.65</v>
      </c>
      <c r="BA63" s="1700"/>
      <c r="BB63" s="1700"/>
      <c r="BC63" s="1700"/>
      <c r="BD63" s="1700"/>
      <c r="BE63" s="1701"/>
      <c r="BF63" s="1701"/>
      <c r="BG63" s="1696">
        <v>6084</v>
      </c>
      <c r="BH63" s="1696"/>
      <c r="BI63" s="1696"/>
      <c r="BJ63" s="1696"/>
      <c r="BK63" s="1696"/>
      <c r="BL63" s="1703"/>
      <c r="BM63" s="1703"/>
      <c r="BN63" s="1700">
        <v>1.86</v>
      </c>
      <c r="BO63" s="1700"/>
      <c r="BP63" s="1700"/>
      <c r="BQ63" s="1700"/>
      <c r="BR63" s="1700"/>
      <c r="BS63" s="1697"/>
      <c r="BT63" s="1697"/>
      <c r="BU63" s="1696">
        <v>7686</v>
      </c>
      <c r="BV63" s="1696"/>
      <c r="BW63" s="1696"/>
      <c r="BX63" s="1696"/>
      <c r="BY63" s="1696"/>
      <c r="BZ63" s="1697"/>
      <c r="CA63" s="1697"/>
      <c r="CB63" s="1698">
        <v>0.3</v>
      </c>
      <c r="CC63" s="1698"/>
      <c r="CD63" s="1698"/>
      <c r="CE63" s="1698"/>
      <c r="CF63" s="1698"/>
      <c r="CG63" s="1698"/>
      <c r="CH63" s="1698"/>
      <c r="CI63" s="1698"/>
      <c r="CJ63" s="101"/>
    </row>
    <row r="64" spans="1:88" ht="12.95" customHeight="1">
      <c r="A64" s="362"/>
      <c r="B64" s="362"/>
      <c r="C64" s="362"/>
      <c r="D64" s="362"/>
      <c r="E64" s="363"/>
      <c r="F64" s="363"/>
      <c r="G64" s="363"/>
      <c r="H64" s="363"/>
      <c r="I64" s="363"/>
      <c r="J64" s="363"/>
      <c r="K64" s="363"/>
      <c r="L64" s="363"/>
      <c r="M64" s="363"/>
      <c r="N64" s="363"/>
      <c r="O64" s="363"/>
      <c r="P64" s="100"/>
      <c r="Q64" s="357"/>
      <c r="R64" s="357"/>
      <c r="S64" s="357"/>
      <c r="T64" s="357"/>
      <c r="U64" s="357"/>
      <c r="V64" s="359"/>
      <c r="W64" s="359"/>
      <c r="X64" s="357"/>
      <c r="Y64" s="357"/>
      <c r="Z64" s="357"/>
      <c r="AA64" s="357"/>
      <c r="AB64" s="357"/>
      <c r="AC64" s="364"/>
      <c r="AD64" s="364"/>
      <c r="AE64" s="355"/>
      <c r="AF64" s="355"/>
      <c r="AG64" s="355"/>
      <c r="AH64" s="355"/>
      <c r="AI64" s="355"/>
      <c r="AJ64" s="356"/>
      <c r="AK64" s="356"/>
      <c r="AL64" s="357"/>
      <c r="AM64" s="357"/>
      <c r="AN64" s="357"/>
      <c r="AO64" s="357"/>
      <c r="AP64" s="357"/>
      <c r="AQ64" s="359"/>
      <c r="AR64" s="359"/>
      <c r="AS64" s="355"/>
      <c r="AT64" s="355"/>
      <c r="AU64" s="355"/>
      <c r="AV64" s="355"/>
      <c r="AW64" s="355"/>
      <c r="AX64" s="356"/>
      <c r="AY64" s="356"/>
      <c r="AZ64" s="357"/>
      <c r="BA64" s="357"/>
      <c r="BB64" s="357"/>
      <c r="BC64" s="357"/>
      <c r="BD64" s="357"/>
      <c r="BE64" s="359"/>
      <c r="BF64" s="359"/>
      <c r="BG64" s="355"/>
      <c r="BH64" s="355"/>
      <c r="BI64" s="355"/>
      <c r="BJ64" s="355"/>
      <c r="BK64" s="355"/>
      <c r="BL64" s="356"/>
      <c r="BM64" s="356"/>
      <c r="BN64" s="357"/>
      <c r="BO64" s="357"/>
      <c r="BP64" s="357"/>
      <c r="BQ64" s="357"/>
      <c r="BR64" s="357"/>
      <c r="BS64" s="358"/>
      <c r="BT64" s="358"/>
      <c r="BU64" s="355"/>
      <c r="BV64" s="355"/>
      <c r="BW64" s="355"/>
      <c r="BX64" s="355"/>
      <c r="BY64" s="355"/>
      <c r="BZ64" s="358"/>
      <c r="CA64" s="358"/>
      <c r="CB64" s="354"/>
      <c r="CC64" s="354"/>
      <c r="CD64" s="354"/>
      <c r="CE64" s="354"/>
      <c r="CF64" s="354"/>
      <c r="CG64" s="354"/>
      <c r="CH64" s="354"/>
      <c r="CI64" s="354"/>
      <c r="CJ64" s="101"/>
    </row>
    <row r="65" spans="1:88" ht="12.95" customHeight="1">
      <c r="A65" s="1705" t="s">
        <v>1433</v>
      </c>
      <c r="B65" s="1705"/>
      <c r="C65" s="1705"/>
      <c r="D65" s="1705"/>
      <c r="E65" s="1699" t="s">
        <v>815</v>
      </c>
      <c r="F65" s="1699"/>
      <c r="G65" s="1699"/>
      <c r="H65" s="1699"/>
      <c r="I65" s="1699"/>
      <c r="J65" s="1699"/>
      <c r="K65" s="1699"/>
      <c r="L65" s="1699"/>
      <c r="M65" s="1699"/>
      <c r="N65" s="1699"/>
      <c r="O65" s="1699"/>
      <c r="P65" s="100"/>
      <c r="Q65" s="1700">
        <v>1.88</v>
      </c>
      <c r="R65" s="1700"/>
      <c r="S65" s="1700"/>
      <c r="T65" s="1700"/>
      <c r="U65" s="1700"/>
      <c r="V65" s="1701"/>
      <c r="W65" s="1701"/>
      <c r="X65" s="1700">
        <v>2.0299999999999998</v>
      </c>
      <c r="Y65" s="1700"/>
      <c r="Z65" s="1700"/>
      <c r="AA65" s="1700"/>
      <c r="AB65" s="1700"/>
      <c r="AC65" s="1702"/>
      <c r="AD65" s="1702"/>
      <c r="AE65" s="1696">
        <v>2354</v>
      </c>
      <c r="AF65" s="1696"/>
      <c r="AG65" s="1696"/>
      <c r="AH65" s="1696"/>
      <c r="AI65" s="1696"/>
      <c r="AJ65" s="1703"/>
      <c r="AK65" s="1703"/>
      <c r="AL65" s="1700">
        <v>1.69</v>
      </c>
      <c r="AM65" s="1700"/>
      <c r="AN65" s="1700"/>
      <c r="AO65" s="1700"/>
      <c r="AP65" s="1700"/>
      <c r="AQ65" s="1701"/>
      <c r="AR65" s="1701"/>
      <c r="AS65" s="1696">
        <v>1798</v>
      </c>
      <c r="AT65" s="1696"/>
      <c r="AU65" s="1696"/>
      <c r="AV65" s="1696"/>
      <c r="AW65" s="1696"/>
      <c r="AX65" s="1703"/>
      <c r="AY65" s="1703"/>
      <c r="AZ65" s="1700">
        <v>1.65</v>
      </c>
      <c r="BA65" s="1700"/>
      <c r="BB65" s="1700"/>
      <c r="BC65" s="1700"/>
      <c r="BD65" s="1700"/>
      <c r="BE65" s="1701"/>
      <c r="BF65" s="1701"/>
      <c r="BG65" s="1696">
        <v>6864</v>
      </c>
      <c r="BH65" s="1696"/>
      <c r="BI65" s="1696"/>
      <c r="BJ65" s="1696"/>
      <c r="BK65" s="1696"/>
      <c r="BL65" s="1703"/>
      <c r="BM65" s="1703"/>
      <c r="BN65" s="1700">
        <v>1.92</v>
      </c>
      <c r="BO65" s="1700"/>
      <c r="BP65" s="1700"/>
      <c r="BQ65" s="1700"/>
      <c r="BR65" s="1700"/>
      <c r="BS65" s="1697"/>
      <c r="BT65" s="1697"/>
      <c r="BU65" s="1696">
        <v>8627</v>
      </c>
      <c r="BV65" s="1696"/>
      <c r="BW65" s="1696"/>
      <c r="BX65" s="1696"/>
      <c r="BY65" s="1696"/>
      <c r="BZ65" s="1697"/>
      <c r="CA65" s="1697"/>
      <c r="CB65" s="1698">
        <v>0.5</v>
      </c>
      <c r="CC65" s="1698"/>
      <c r="CD65" s="1698"/>
      <c r="CE65" s="1698"/>
      <c r="CF65" s="1698"/>
      <c r="CG65" s="1698"/>
      <c r="CH65" s="1698"/>
      <c r="CI65" s="1698"/>
      <c r="CJ65" s="101"/>
    </row>
    <row r="66" spans="1:88" s="367" customFormat="1" ht="12.95" customHeight="1">
      <c r="A66" s="368"/>
      <c r="B66" s="368"/>
      <c r="C66" s="368"/>
      <c r="D66" s="368"/>
      <c r="E66" s="1699" t="s">
        <v>53</v>
      </c>
      <c r="F66" s="1699"/>
      <c r="G66" s="1699"/>
      <c r="H66" s="1699"/>
      <c r="I66" s="1699"/>
      <c r="J66" s="1699"/>
      <c r="K66" s="1699"/>
      <c r="L66" s="1699"/>
      <c r="M66" s="1699"/>
      <c r="N66" s="1699"/>
      <c r="O66" s="1699"/>
      <c r="P66" s="100"/>
      <c r="Q66" s="1700">
        <v>1.9</v>
      </c>
      <c r="R66" s="1700"/>
      <c r="S66" s="1700"/>
      <c r="T66" s="1700"/>
      <c r="U66" s="1700"/>
      <c r="V66" s="1701"/>
      <c r="W66" s="1701"/>
      <c r="X66" s="1700">
        <v>2.0699999999999998</v>
      </c>
      <c r="Y66" s="1700"/>
      <c r="Z66" s="1700"/>
      <c r="AA66" s="1700"/>
      <c r="AB66" s="1700"/>
      <c r="AC66" s="1702"/>
      <c r="AD66" s="1702"/>
      <c r="AE66" s="1696">
        <v>2090</v>
      </c>
      <c r="AF66" s="1696"/>
      <c r="AG66" s="1696"/>
      <c r="AH66" s="1696"/>
      <c r="AI66" s="1696"/>
      <c r="AJ66" s="1703"/>
      <c r="AK66" s="1703"/>
      <c r="AL66" s="1700">
        <v>1.73</v>
      </c>
      <c r="AM66" s="1700"/>
      <c r="AN66" s="1700"/>
      <c r="AO66" s="1700"/>
      <c r="AP66" s="1700"/>
      <c r="AQ66" s="1701"/>
      <c r="AR66" s="1701"/>
      <c r="AS66" s="1696">
        <v>1624</v>
      </c>
      <c r="AT66" s="1696"/>
      <c r="AU66" s="1696"/>
      <c r="AV66" s="1696"/>
      <c r="AW66" s="1696"/>
      <c r="AX66" s="1703"/>
      <c r="AY66" s="1703"/>
      <c r="AZ66" s="1700">
        <v>1.68</v>
      </c>
      <c r="BA66" s="1700"/>
      <c r="BB66" s="1700"/>
      <c r="BC66" s="1700"/>
      <c r="BD66" s="1700"/>
      <c r="BE66" s="1701"/>
      <c r="BF66" s="1701"/>
      <c r="BG66" s="1696">
        <v>6400</v>
      </c>
      <c r="BH66" s="1696"/>
      <c r="BI66" s="1696"/>
      <c r="BJ66" s="1696"/>
      <c r="BK66" s="1696"/>
      <c r="BL66" s="1703"/>
      <c r="BM66" s="1703"/>
      <c r="BN66" s="1700">
        <v>1.92</v>
      </c>
      <c r="BO66" s="1700"/>
      <c r="BP66" s="1700"/>
      <c r="BQ66" s="1700"/>
      <c r="BR66" s="1700"/>
      <c r="BS66" s="1697"/>
      <c r="BT66" s="1697"/>
      <c r="BU66" s="1696">
        <v>8725</v>
      </c>
      <c r="BV66" s="1696"/>
      <c r="BW66" s="1696"/>
      <c r="BX66" s="1696"/>
      <c r="BY66" s="1696"/>
      <c r="BZ66" s="1697"/>
      <c r="CA66" s="1697"/>
      <c r="CB66" s="1698">
        <v>0.6</v>
      </c>
      <c r="CC66" s="1698"/>
      <c r="CD66" s="1698"/>
      <c r="CE66" s="1698"/>
      <c r="CF66" s="1698"/>
      <c r="CG66" s="1698"/>
      <c r="CH66" s="1698"/>
      <c r="CI66" s="1698"/>
      <c r="CJ66" s="101"/>
    </row>
    <row r="67" spans="1:88" s="392" customFormat="1" ht="12.95" customHeight="1">
      <c r="A67" s="393"/>
      <c r="B67" s="393"/>
      <c r="C67" s="393"/>
      <c r="D67" s="393"/>
      <c r="E67" s="1699" t="s">
        <v>58</v>
      </c>
      <c r="F67" s="1699"/>
      <c r="G67" s="1699"/>
      <c r="H67" s="1699"/>
      <c r="I67" s="1699"/>
      <c r="J67" s="1699"/>
      <c r="K67" s="1699"/>
      <c r="L67" s="1699"/>
      <c r="M67" s="1699"/>
      <c r="N67" s="1699"/>
      <c r="O67" s="1699"/>
      <c r="P67" s="100"/>
      <c r="Q67" s="1700">
        <v>1.94</v>
      </c>
      <c r="R67" s="1700"/>
      <c r="S67" s="1700"/>
      <c r="T67" s="1700"/>
      <c r="U67" s="1700"/>
      <c r="V67" s="1701"/>
      <c r="W67" s="1701"/>
      <c r="X67" s="1700">
        <v>2.0499999999999998</v>
      </c>
      <c r="Y67" s="1700"/>
      <c r="Z67" s="1700"/>
      <c r="AA67" s="1700"/>
      <c r="AB67" s="1700"/>
      <c r="AC67" s="1702"/>
      <c r="AD67" s="1702"/>
      <c r="AE67" s="1696">
        <v>2256</v>
      </c>
      <c r="AF67" s="1696"/>
      <c r="AG67" s="1696"/>
      <c r="AH67" s="1696"/>
      <c r="AI67" s="1696"/>
      <c r="AJ67" s="1703"/>
      <c r="AK67" s="1703"/>
      <c r="AL67" s="1700">
        <v>1.73</v>
      </c>
      <c r="AM67" s="1700"/>
      <c r="AN67" s="1700"/>
      <c r="AO67" s="1700"/>
      <c r="AP67" s="1700"/>
      <c r="AQ67" s="1701"/>
      <c r="AR67" s="1701"/>
      <c r="AS67" s="1696">
        <v>1773</v>
      </c>
      <c r="AT67" s="1696"/>
      <c r="AU67" s="1696"/>
      <c r="AV67" s="1696"/>
      <c r="AW67" s="1696"/>
      <c r="AX67" s="1703"/>
      <c r="AY67" s="1703"/>
      <c r="AZ67" s="1700">
        <v>1.74</v>
      </c>
      <c r="BA67" s="1700"/>
      <c r="BB67" s="1700"/>
      <c r="BC67" s="1700"/>
      <c r="BD67" s="1700"/>
      <c r="BE67" s="1701"/>
      <c r="BF67" s="1701"/>
      <c r="BG67" s="1696">
        <v>7047</v>
      </c>
      <c r="BH67" s="1696"/>
      <c r="BI67" s="1696"/>
      <c r="BJ67" s="1696"/>
      <c r="BK67" s="1696"/>
      <c r="BL67" s="1703"/>
      <c r="BM67" s="1703"/>
      <c r="BN67" s="1700">
        <v>1.98</v>
      </c>
      <c r="BO67" s="1700"/>
      <c r="BP67" s="1700"/>
      <c r="BQ67" s="1700"/>
      <c r="BR67" s="1700"/>
      <c r="BS67" s="1697"/>
      <c r="BT67" s="1697"/>
      <c r="BU67" s="1696">
        <v>9516</v>
      </c>
      <c r="BV67" s="1696"/>
      <c r="BW67" s="1696"/>
      <c r="BX67" s="1696"/>
      <c r="BY67" s="1696"/>
      <c r="BZ67" s="1697"/>
      <c r="CA67" s="1697"/>
      <c r="CB67" s="1698">
        <v>0.5</v>
      </c>
      <c r="CC67" s="1698"/>
      <c r="CD67" s="1698"/>
      <c r="CE67" s="1698"/>
      <c r="CF67" s="1698"/>
      <c r="CG67" s="1698"/>
      <c r="CH67" s="1698"/>
      <c r="CI67" s="1698"/>
      <c r="CJ67" s="101"/>
    </row>
    <row r="68" spans="1:88" s="396" customFormat="1" ht="12.95" customHeight="1">
      <c r="A68" s="397"/>
      <c r="B68" s="397"/>
      <c r="C68" s="397"/>
      <c r="D68" s="397"/>
      <c r="E68" s="1699" t="s">
        <v>59</v>
      </c>
      <c r="F68" s="1699"/>
      <c r="G68" s="1699"/>
      <c r="H68" s="1699"/>
      <c r="I68" s="1699"/>
      <c r="J68" s="1699"/>
      <c r="K68" s="1699"/>
      <c r="L68" s="1699"/>
      <c r="M68" s="1699"/>
      <c r="N68" s="1699"/>
      <c r="O68" s="1699"/>
      <c r="P68" s="100"/>
      <c r="Q68" s="1700">
        <v>1.94</v>
      </c>
      <c r="R68" s="1700"/>
      <c r="S68" s="1700"/>
      <c r="T68" s="1700"/>
      <c r="U68" s="1700"/>
      <c r="V68" s="1701"/>
      <c r="W68" s="1701"/>
      <c r="X68" s="1700">
        <v>2.09</v>
      </c>
      <c r="Y68" s="1700"/>
      <c r="Z68" s="1700"/>
      <c r="AA68" s="1700"/>
      <c r="AB68" s="1700"/>
      <c r="AC68" s="1702"/>
      <c r="AD68" s="1702"/>
      <c r="AE68" s="1696">
        <v>2369</v>
      </c>
      <c r="AF68" s="1696"/>
      <c r="AG68" s="1696"/>
      <c r="AH68" s="1696"/>
      <c r="AI68" s="1696"/>
      <c r="AJ68" s="1703"/>
      <c r="AK68" s="1703"/>
      <c r="AL68" s="1700">
        <v>1.72</v>
      </c>
      <c r="AM68" s="1700"/>
      <c r="AN68" s="1700"/>
      <c r="AO68" s="1700"/>
      <c r="AP68" s="1700"/>
      <c r="AQ68" s="1701"/>
      <c r="AR68" s="1701"/>
      <c r="AS68" s="1696">
        <v>1895</v>
      </c>
      <c r="AT68" s="1696"/>
      <c r="AU68" s="1696"/>
      <c r="AV68" s="1696"/>
      <c r="AW68" s="1696"/>
      <c r="AX68" s="1703"/>
      <c r="AY68" s="1703"/>
      <c r="AZ68" s="1700">
        <v>1.77</v>
      </c>
      <c r="BA68" s="1700"/>
      <c r="BB68" s="1700"/>
      <c r="BC68" s="1700"/>
      <c r="BD68" s="1700"/>
      <c r="BE68" s="1701"/>
      <c r="BF68" s="1701"/>
      <c r="BG68" s="1696">
        <v>7418</v>
      </c>
      <c r="BH68" s="1696"/>
      <c r="BI68" s="1696"/>
      <c r="BJ68" s="1696"/>
      <c r="BK68" s="1696"/>
      <c r="BL68" s="1703"/>
      <c r="BM68" s="1703"/>
      <c r="BN68" s="1700">
        <v>1.96</v>
      </c>
      <c r="BO68" s="1700"/>
      <c r="BP68" s="1700"/>
      <c r="BQ68" s="1700"/>
      <c r="BR68" s="1700"/>
      <c r="BS68" s="1697"/>
      <c r="BT68" s="1697"/>
      <c r="BU68" s="1696">
        <v>9669</v>
      </c>
      <c r="BV68" s="1696"/>
      <c r="BW68" s="1696"/>
      <c r="BX68" s="1696"/>
      <c r="BY68" s="1696"/>
      <c r="BZ68" s="1697"/>
      <c r="CA68" s="1697"/>
      <c r="CB68" s="1698">
        <v>0.5</v>
      </c>
      <c r="CC68" s="1698"/>
      <c r="CD68" s="1698"/>
      <c r="CE68" s="1698"/>
      <c r="CF68" s="1698"/>
      <c r="CG68" s="1698"/>
      <c r="CH68" s="1698"/>
      <c r="CI68" s="1698"/>
      <c r="CJ68" s="101"/>
    </row>
    <row r="69" spans="1:88" s="407" customFormat="1" ht="12.95" customHeight="1">
      <c r="A69" s="408"/>
      <c r="B69" s="408"/>
      <c r="C69" s="408"/>
      <c r="D69" s="408"/>
      <c r="E69" s="1699" t="s">
        <v>676</v>
      </c>
      <c r="F69" s="1699"/>
      <c r="G69" s="1699"/>
      <c r="H69" s="1699"/>
      <c r="I69" s="1699"/>
      <c r="J69" s="1699"/>
      <c r="K69" s="1699"/>
      <c r="L69" s="1699"/>
      <c r="M69" s="1699"/>
      <c r="N69" s="1699"/>
      <c r="O69" s="1699"/>
      <c r="P69" s="100"/>
      <c r="Q69" s="1700">
        <v>1.96</v>
      </c>
      <c r="R69" s="1700"/>
      <c r="S69" s="1700"/>
      <c r="T69" s="1700"/>
      <c r="U69" s="1700"/>
      <c r="V69" s="1701"/>
      <c r="W69" s="1701"/>
      <c r="X69" s="1700">
        <v>2.09</v>
      </c>
      <c r="Y69" s="1700"/>
      <c r="Z69" s="1700"/>
      <c r="AA69" s="1700"/>
      <c r="AB69" s="1700"/>
      <c r="AC69" s="1702"/>
      <c r="AD69" s="1702"/>
      <c r="AE69" s="1696">
        <v>2193</v>
      </c>
      <c r="AF69" s="1696"/>
      <c r="AG69" s="1696"/>
      <c r="AH69" s="1696"/>
      <c r="AI69" s="1696"/>
      <c r="AJ69" s="1703"/>
      <c r="AK69" s="1703"/>
      <c r="AL69" s="1700">
        <v>1.74</v>
      </c>
      <c r="AM69" s="1700"/>
      <c r="AN69" s="1700"/>
      <c r="AO69" s="1700"/>
      <c r="AP69" s="1700"/>
      <c r="AQ69" s="1701"/>
      <c r="AR69" s="1701"/>
      <c r="AS69" s="1696">
        <v>1735</v>
      </c>
      <c r="AT69" s="1696"/>
      <c r="AU69" s="1696"/>
      <c r="AV69" s="1696"/>
      <c r="AW69" s="1696"/>
      <c r="AX69" s="1703"/>
      <c r="AY69" s="1703"/>
      <c r="AZ69" s="1700">
        <v>1.77</v>
      </c>
      <c r="BA69" s="1700"/>
      <c r="BB69" s="1700"/>
      <c r="BC69" s="1700"/>
      <c r="BD69" s="1700"/>
      <c r="BE69" s="1701"/>
      <c r="BF69" s="1701"/>
      <c r="BG69" s="1696">
        <v>6847</v>
      </c>
      <c r="BH69" s="1696"/>
      <c r="BI69" s="1696"/>
      <c r="BJ69" s="1696"/>
      <c r="BK69" s="1696"/>
      <c r="BL69" s="1703"/>
      <c r="BM69" s="1703"/>
      <c r="BN69" s="1700">
        <v>2</v>
      </c>
      <c r="BO69" s="1700"/>
      <c r="BP69" s="1700"/>
      <c r="BQ69" s="1700"/>
      <c r="BR69" s="1700"/>
      <c r="BS69" s="1697"/>
      <c r="BT69" s="1697"/>
      <c r="BU69" s="1696">
        <v>8739</v>
      </c>
      <c r="BV69" s="1696"/>
      <c r="BW69" s="1696"/>
      <c r="BX69" s="1696"/>
      <c r="BY69" s="1696"/>
      <c r="BZ69" s="1697"/>
      <c r="CA69" s="1697"/>
      <c r="CB69" s="1698">
        <v>0.5</v>
      </c>
      <c r="CC69" s="1698"/>
      <c r="CD69" s="1698"/>
      <c r="CE69" s="1698"/>
      <c r="CF69" s="1698"/>
      <c r="CG69" s="1698"/>
      <c r="CH69" s="1698"/>
      <c r="CI69" s="1698"/>
      <c r="CJ69" s="101"/>
    </row>
    <row r="70" spans="1:88" s="418" customFormat="1" ht="12.95" customHeight="1">
      <c r="A70" s="1705"/>
      <c r="B70" s="1705"/>
      <c r="C70" s="1705"/>
      <c r="D70" s="1705"/>
      <c r="E70" s="1699" t="s">
        <v>677</v>
      </c>
      <c r="F70" s="1699"/>
      <c r="G70" s="1699"/>
      <c r="H70" s="1699"/>
      <c r="I70" s="1699"/>
      <c r="J70" s="1699"/>
      <c r="K70" s="1699"/>
      <c r="L70" s="1699"/>
      <c r="M70" s="1699"/>
      <c r="N70" s="1699"/>
      <c r="O70" s="1699"/>
      <c r="P70" s="100"/>
      <c r="Q70" s="1700">
        <v>1.95</v>
      </c>
      <c r="R70" s="1700"/>
      <c r="S70" s="1700"/>
      <c r="T70" s="1700"/>
      <c r="U70" s="1700"/>
      <c r="V70" s="1701"/>
      <c r="W70" s="1701"/>
      <c r="X70" s="1700">
        <v>2.0699999999999998</v>
      </c>
      <c r="Y70" s="1700"/>
      <c r="Z70" s="1700"/>
      <c r="AA70" s="1700"/>
      <c r="AB70" s="1700"/>
      <c r="AC70" s="1702"/>
      <c r="AD70" s="1702"/>
      <c r="AE70" s="1696">
        <v>3226</v>
      </c>
      <c r="AF70" s="1696"/>
      <c r="AG70" s="1696"/>
      <c r="AH70" s="1696"/>
      <c r="AI70" s="1696"/>
      <c r="AJ70" s="1703"/>
      <c r="AK70" s="1703"/>
      <c r="AL70" s="1700">
        <v>1.76</v>
      </c>
      <c r="AM70" s="1700"/>
      <c r="AN70" s="1700"/>
      <c r="AO70" s="1700"/>
      <c r="AP70" s="1700"/>
      <c r="AQ70" s="1701"/>
      <c r="AR70" s="1701"/>
      <c r="AS70" s="1696">
        <v>1882</v>
      </c>
      <c r="AT70" s="1696"/>
      <c r="AU70" s="1696"/>
      <c r="AV70" s="1696"/>
      <c r="AW70" s="1696"/>
      <c r="AX70" s="1703"/>
      <c r="AY70" s="1703"/>
      <c r="AZ70" s="1700">
        <v>1.75</v>
      </c>
      <c r="BA70" s="1700"/>
      <c r="BB70" s="1700"/>
      <c r="BC70" s="1700"/>
      <c r="BD70" s="1700"/>
      <c r="BE70" s="1701"/>
      <c r="BF70" s="1701"/>
      <c r="BG70" s="1696">
        <v>6771</v>
      </c>
      <c r="BH70" s="1696"/>
      <c r="BI70" s="1696"/>
      <c r="BJ70" s="1696"/>
      <c r="BK70" s="1696"/>
      <c r="BL70" s="1703"/>
      <c r="BM70" s="1703"/>
      <c r="BN70" s="1700">
        <v>1.97</v>
      </c>
      <c r="BO70" s="1700"/>
      <c r="BP70" s="1700"/>
      <c r="BQ70" s="1700"/>
      <c r="BR70" s="1700"/>
      <c r="BS70" s="1697"/>
      <c r="BT70" s="1697"/>
      <c r="BU70" s="1696">
        <v>9585</v>
      </c>
      <c r="BV70" s="1696"/>
      <c r="BW70" s="1696"/>
      <c r="BX70" s="1696"/>
      <c r="BY70" s="1696"/>
      <c r="BZ70" s="1697"/>
      <c r="CA70" s="1697"/>
      <c r="CB70" s="1698">
        <v>0.4</v>
      </c>
      <c r="CC70" s="1698"/>
      <c r="CD70" s="1698"/>
      <c r="CE70" s="1698"/>
      <c r="CF70" s="1698"/>
      <c r="CG70" s="1698"/>
      <c r="CH70" s="1698"/>
      <c r="CI70" s="1698"/>
      <c r="CJ70" s="101"/>
    </row>
    <row r="71" spans="1:88" s="419" customFormat="1" ht="12.95" customHeight="1">
      <c r="A71" s="420"/>
      <c r="B71" s="420"/>
      <c r="C71" s="420"/>
      <c r="D71" s="420"/>
      <c r="E71" s="1699" t="s">
        <v>678</v>
      </c>
      <c r="F71" s="1699"/>
      <c r="G71" s="1699"/>
      <c r="H71" s="1699"/>
      <c r="I71" s="1699"/>
      <c r="J71" s="1699"/>
      <c r="K71" s="1699"/>
      <c r="L71" s="1699"/>
      <c r="M71" s="1699"/>
      <c r="N71" s="1699"/>
      <c r="O71" s="1699"/>
      <c r="P71" s="100"/>
      <c r="Q71" s="1700">
        <v>1.94</v>
      </c>
      <c r="R71" s="1700"/>
      <c r="S71" s="1700"/>
      <c r="T71" s="1700"/>
      <c r="U71" s="1700"/>
      <c r="V71" s="1701"/>
      <c r="W71" s="1701"/>
      <c r="X71" s="1700">
        <v>2.16</v>
      </c>
      <c r="Y71" s="1700"/>
      <c r="Z71" s="1700"/>
      <c r="AA71" s="1700"/>
      <c r="AB71" s="1700"/>
      <c r="AC71" s="1702"/>
      <c r="AD71" s="1702"/>
      <c r="AE71" s="1696">
        <v>2675</v>
      </c>
      <c r="AF71" s="1696"/>
      <c r="AG71" s="1696"/>
      <c r="AH71" s="1696"/>
      <c r="AI71" s="1696"/>
      <c r="AJ71" s="1703"/>
      <c r="AK71" s="1703"/>
      <c r="AL71" s="1700">
        <v>1.74</v>
      </c>
      <c r="AM71" s="1700"/>
      <c r="AN71" s="1700"/>
      <c r="AO71" s="1700"/>
      <c r="AP71" s="1700"/>
      <c r="AQ71" s="1701"/>
      <c r="AR71" s="1701"/>
      <c r="AS71" s="1696">
        <v>1994</v>
      </c>
      <c r="AT71" s="1696"/>
      <c r="AU71" s="1696"/>
      <c r="AV71" s="1696"/>
      <c r="AW71" s="1696"/>
      <c r="AX71" s="1703"/>
      <c r="AY71" s="1703"/>
      <c r="AZ71" s="1700">
        <v>1.73</v>
      </c>
      <c r="BA71" s="1700"/>
      <c r="BB71" s="1700"/>
      <c r="BC71" s="1700"/>
      <c r="BD71" s="1700"/>
      <c r="BE71" s="1701"/>
      <c r="BF71" s="1701"/>
      <c r="BG71" s="1696">
        <v>7666</v>
      </c>
      <c r="BH71" s="1696"/>
      <c r="BI71" s="1696"/>
      <c r="BJ71" s="1696"/>
      <c r="BK71" s="1696"/>
      <c r="BL71" s="1703"/>
      <c r="BM71" s="1703"/>
      <c r="BN71" s="1700">
        <v>1.95</v>
      </c>
      <c r="BO71" s="1700"/>
      <c r="BP71" s="1700"/>
      <c r="BQ71" s="1700"/>
      <c r="BR71" s="1700"/>
      <c r="BS71" s="1697"/>
      <c r="BT71" s="1697"/>
      <c r="BU71" s="1696">
        <v>9842</v>
      </c>
      <c r="BV71" s="1696"/>
      <c r="BW71" s="1696"/>
      <c r="BX71" s="1696"/>
      <c r="BY71" s="1696"/>
      <c r="BZ71" s="1697"/>
      <c r="CA71" s="1697"/>
      <c r="CB71" s="1698">
        <v>0.3</v>
      </c>
      <c r="CC71" s="1698"/>
      <c r="CD71" s="1698"/>
      <c r="CE71" s="1698"/>
      <c r="CF71" s="1698"/>
      <c r="CG71" s="1698"/>
      <c r="CH71" s="1698"/>
      <c r="CI71" s="1698"/>
      <c r="CJ71" s="101"/>
    </row>
    <row r="72" spans="1:88" s="429" customFormat="1" ht="12.95" customHeight="1">
      <c r="A72" s="1705"/>
      <c r="B72" s="1705"/>
      <c r="C72" s="1705"/>
      <c r="D72" s="1705"/>
      <c r="E72" s="1699" t="s">
        <v>214</v>
      </c>
      <c r="F72" s="1699"/>
      <c r="G72" s="1699"/>
      <c r="H72" s="1699"/>
      <c r="I72" s="1699"/>
      <c r="J72" s="1699"/>
      <c r="K72" s="1699"/>
      <c r="L72" s="1699"/>
      <c r="M72" s="1699"/>
      <c r="N72" s="1699"/>
      <c r="O72" s="1699"/>
      <c r="P72" s="100"/>
      <c r="Q72" s="1700">
        <v>1.93</v>
      </c>
      <c r="R72" s="1700"/>
      <c r="S72" s="1700"/>
      <c r="T72" s="1700"/>
      <c r="U72" s="1700"/>
      <c r="V72" s="1701"/>
      <c r="W72" s="1701"/>
      <c r="X72" s="1700">
        <v>2.13</v>
      </c>
      <c r="Y72" s="1700"/>
      <c r="Z72" s="1700"/>
      <c r="AA72" s="1700"/>
      <c r="AB72" s="1700"/>
      <c r="AC72" s="1702"/>
      <c r="AD72" s="1702"/>
      <c r="AE72" s="1696">
        <v>2337</v>
      </c>
      <c r="AF72" s="1696"/>
      <c r="AG72" s="1696"/>
      <c r="AH72" s="1696"/>
      <c r="AI72" s="1696"/>
      <c r="AJ72" s="1703"/>
      <c r="AK72" s="1703"/>
      <c r="AL72" s="1700">
        <v>1.7</v>
      </c>
      <c r="AM72" s="1700"/>
      <c r="AN72" s="1700"/>
      <c r="AO72" s="1700"/>
      <c r="AP72" s="1700"/>
      <c r="AQ72" s="1701"/>
      <c r="AR72" s="1701"/>
      <c r="AS72" s="1696">
        <v>1753</v>
      </c>
      <c r="AT72" s="1696"/>
      <c r="AU72" s="1696"/>
      <c r="AV72" s="1696"/>
      <c r="AW72" s="1696"/>
      <c r="AX72" s="1703"/>
      <c r="AY72" s="1703"/>
      <c r="AZ72" s="1700">
        <v>1.71</v>
      </c>
      <c r="BA72" s="1700"/>
      <c r="BB72" s="1700"/>
      <c r="BC72" s="1700"/>
      <c r="BD72" s="1700"/>
      <c r="BE72" s="1701"/>
      <c r="BF72" s="1701"/>
      <c r="BG72" s="1696">
        <v>6974</v>
      </c>
      <c r="BH72" s="1696"/>
      <c r="BI72" s="1696"/>
      <c r="BJ72" s="1696"/>
      <c r="BK72" s="1696"/>
      <c r="BL72" s="1703"/>
      <c r="BM72" s="1703"/>
      <c r="BN72" s="1700">
        <v>1.97</v>
      </c>
      <c r="BO72" s="1700"/>
      <c r="BP72" s="1700"/>
      <c r="BQ72" s="1700"/>
      <c r="BR72" s="1700"/>
      <c r="BS72" s="1697"/>
      <c r="BT72" s="1697"/>
      <c r="BU72" s="1696">
        <v>9429</v>
      </c>
      <c r="BV72" s="1696"/>
      <c r="BW72" s="1696"/>
      <c r="BX72" s="1696"/>
      <c r="BY72" s="1696"/>
      <c r="BZ72" s="1697"/>
      <c r="CA72" s="1697"/>
      <c r="CB72" s="1698">
        <v>0.3</v>
      </c>
      <c r="CC72" s="1698"/>
      <c r="CD72" s="1698"/>
      <c r="CE72" s="1698"/>
      <c r="CF72" s="1698"/>
      <c r="CG72" s="1698"/>
      <c r="CH72" s="1698"/>
      <c r="CI72" s="1698"/>
      <c r="CJ72" s="101"/>
    </row>
    <row r="73" spans="1:88" s="432" customFormat="1" ht="12.95" customHeight="1">
      <c r="A73" s="1705"/>
      <c r="B73" s="1705"/>
      <c r="C73" s="1705"/>
      <c r="D73" s="1705"/>
      <c r="E73" s="1699" t="s">
        <v>192</v>
      </c>
      <c r="F73" s="1699"/>
      <c r="G73" s="1699"/>
      <c r="H73" s="1699"/>
      <c r="I73" s="1699"/>
      <c r="J73" s="1699"/>
      <c r="K73" s="1699"/>
      <c r="L73" s="1699"/>
      <c r="M73" s="1699"/>
      <c r="N73" s="1699"/>
      <c r="O73" s="1699"/>
      <c r="P73" s="100"/>
      <c r="Q73" s="1700">
        <v>1.92</v>
      </c>
      <c r="R73" s="1700"/>
      <c r="S73" s="1700"/>
      <c r="T73" s="1700"/>
      <c r="U73" s="1700"/>
      <c r="V73" s="1701"/>
      <c r="W73" s="1701"/>
      <c r="X73" s="1700">
        <v>2.11</v>
      </c>
      <c r="Y73" s="1700"/>
      <c r="Z73" s="1700"/>
      <c r="AA73" s="1700"/>
      <c r="AB73" s="1700"/>
      <c r="AC73" s="1702"/>
      <c r="AD73" s="1702"/>
      <c r="AE73" s="1696">
        <v>1973</v>
      </c>
      <c r="AF73" s="1696"/>
      <c r="AG73" s="1696"/>
      <c r="AH73" s="1696"/>
      <c r="AI73" s="1696"/>
      <c r="AJ73" s="1703"/>
      <c r="AK73" s="1703"/>
      <c r="AL73" s="1700">
        <v>1.71</v>
      </c>
      <c r="AM73" s="1700"/>
      <c r="AN73" s="1700"/>
      <c r="AO73" s="1700"/>
      <c r="AP73" s="1700"/>
      <c r="AQ73" s="1701"/>
      <c r="AR73" s="1701"/>
      <c r="AS73" s="1696">
        <v>1544</v>
      </c>
      <c r="AT73" s="1696"/>
      <c r="AU73" s="1696"/>
      <c r="AV73" s="1696"/>
      <c r="AW73" s="1696"/>
      <c r="AX73" s="1703"/>
      <c r="AY73" s="1703"/>
      <c r="AZ73" s="1700">
        <v>1.69</v>
      </c>
      <c r="BA73" s="1700"/>
      <c r="BB73" s="1700"/>
      <c r="BC73" s="1700"/>
      <c r="BD73" s="1700"/>
      <c r="BE73" s="1701"/>
      <c r="BF73" s="1701"/>
      <c r="BG73" s="1696">
        <v>5923</v>
      </c>
      <c r="BH73" s="1696"/>
      <c r="BI73" s="1696"/>
      <c r="BJ73" s="1696"/>
      <c r="BK73" s="1696"/>
      <c r="BL73" s="1703"/>
      <c r="BM73" s="1703"/>
      <c r="BN73" s="1700">
        <v>1.94</v>
      </c>
      <c r="BO73" s="1700"/>
      <c r="BP73" s="1700"/>
      <c r="BQ73" s="1700"/>
      <c r="BR73" s="1700"/>
      <c r="BS73" s="1697"/>
      <c r="BT73" s="1697"/>
      <c r="BU73" s="1696">
        <v>8424</v>
      </c>
      <c r="BV73" s="1696"/>
      <c r="BW73" s="1696"/>
      <c r="BX73" s="1696"/>
      <c r="BY73" s="1696"/>
      <c r="BZ73" s="1697"/>
      <c r="CA73" s="1697"/>
      <c r="CB73" s="1698">
        <v>0.4</v>
      </c>
      <c r="CC73" s="1698"/>
      <c r="CD73" s="1698"/>
      <c r="CE73" s="1698"/>
      <c r="CF73" s="1698"/>
      <c r="CG73" s="1698"/>
      <c r="CH73" s="1698"/>
      <c r="CI73" s="1698"/>
      <c r="CJ73" s="101"/>
    </row>
    <row r="74" spans="1:88" s="434" customFormat="1" ht="12.95" customHeight="1">
      <c r="A74" s="435"/>
      <c r="B74" s="435"/>
      <c r="C74" s="435"/>
      <c r="D74" s="435"/>
      <c r="E74" s="1699" t="s">
        <v>193</v>
      </c>
      <c r="F74" s="1699"/>
      <c r="G74" s="1699"/>
      <c r="H74" s="1699"/>
      <c r="I74" s="1699"/>
      <c r="J74" s="1699"/>
      <c r="K74" s="1699"/>
      <c r="L74" s="1699"/>
      <c r="M74" s="1699"/>
      <c r="N74" s="1699"/>
      <c r="O74" s="1699"/>
      <c r="P74" s="100"/>
      <c r="Q74" s="1700">
        <v>1.91</v>
      </c>
      <c r="R74" s="1700"/>
      <c r="S74" s="1700"/>
      <c r="T74" s="1700"/>
      <c r="U74" s="1700"/>
      <c r="V74" s="1701"/>
      <c r="W74" s="1701"/>
      <c r="X74" s="1700">
        <v>2.08</v>
      </c>
      <c r="Y74" s="1700"/>
      <c r="Z74" s="1700"/>
      <c r="AA74" s="1700"/>
      <c r="AB74" s="1700"/>
      <c r="AC74" s="1702"/>
      <c r="AD74" s="1702"/>
      <c r="AE74" s="1696">
        <v>2443</v>
      </c>
      <c r="AF74" s="1696"/>
      <c r="AG74" s="1696"/>
      <c r="AH74" s="1696"/>
      <c r="AI74" s="1696"/>
      <c r="AJ74" s="1703"/>
      <c r="AK74" s="1703"/>
      <c r="AL74" s="1700">
        <v>1.68</v>
      </c>
      <c r="AM74" s="1700"/>
      <c r="AN74" s="1700"/>
      <c r="AO74" s="1700"/>
      <c r="AP74" s="1700"/>
      <c r="AQ74" s="1701"/>
      <c r="AR74" s="1701"/>
      <c r="AS74" s="1696">
        <v>1884</v>
      </c>
      <c r="AT74" s="1696"/>
      <c r="AU74" s="1696"/>
      <c r="AV74" s="1696"/>
      <c r="AW74" s="1696"/>
      <c r="AX74" s="1703"/>
      <c r="AY74" s="1703"/>
      <c r="AZ74" s="1700">
        <v>1.71</v>
      </c>
      <c r="BA74" s="1700"/>
      <c r="BB74" s="1700"/>
      <c r="BC74" s="1700"/>
      <c r="BD74" s="1700"/>
      <c r="BE74" s="1701"/>
      <c r="BF74" s="1701"/>
      <c r="BG74" s="1696">
        <v>7669</v>
      </c>
      <c r="BH74" s="1696"/>
      <c r="BI74" s="1696"/>
      <c r="BJ74" s="1696"/>
      <c r="BK74" s="1696"/>
      <c r="BL74" s="1703"/>
      <c r="BM74" s="1703"/>
      <c r="BN74" s="1700">
        <v>1.97</v>
      </c>
      <c r="BO74" s="1700"/>
      <c r="BP74" s="1700"/>
      <c r="BQ74" s="1700"/>
      <c r="BR74" s="1700"/>
      <c r="BS74" s="1697"/>
      <c r="BT74" s="1697"/>
      <c r="BU74" s="1696">
        <v>9279</v>
      </c>
      <c r="BV74" s="1696"/>
      <c r="BW74" s="1696"/>
      <c r="BX74" s="1696"/>
      <c r="BY74" s="1696"/>
      <c r="BZ74" s="1697"/>
      <c r="CA74" s="1697"/>
      <c r="CB74" s="1698">
        <v>0.5</v>
      </c>
      <c r="CC74" s="1698"/>
      <c r="CD74" s="1698"/>
      <c r="CE74" s="1698"/>
      <c r="CF74" s="1698"/>
      <c r="CG74" s="1698"/>
      <c r="CH74" s="1698"/>
      <c r="CI74" s="1698"/>
      <c r="CJ74" s="101"/>
    </row>
    <row r="75" spans="1:88" s="442" customFormat="1" ht="12.95" customHeight="1">
      <c r="A75" s="1705"/>
      <c r="B75" s="1705"/>
      <c r="C75" s="1705"/>
      <c r="D75" s="1705"/>
      <c r="E75" s="1699" t="s">
        <v>194</v>
      </c>
      <c r="F75" s="1699"/>
      <c r="G75" s="1699"/>
      <c r="H75" s="1699"/>
      <c r="I75" s="1699"/>
      <c r="J75" s="1699"/>
      <c r="K75" s="1699"/>
      <c r="L75" s="1699"/>
      <c r="M75" s="1699"/>
      <c r="N75" s="1699"/>
      <c r="O75" s="1699"/>
      <c r="P75" s="100"/>
      <c r="Q75" s="1700">
        <v>1.94</v>
      </c>
      <c r="R75" s="1700"/>
      <c r="S75" s="1700"/>
      <c r="T75" s="1700"/>
      <c r="U75" s="1700"/>
      <c r="V75" s="1701"/>
      <c r="W75" s="1701"/>
      <c r="X75" s="1700">
        <v>2.02</v>
      </c>
      <c r="Y75" s="1700"/>
      <c r="Z75" s="1700"/>
      <c r="AA75" s="1700"/>
      <c r="AB75" s="1700"/>
      <c r="AC75" s="1702"/>
      <c r="AD75" s="1702"/>
      <c r="AE75" s="1696">
        <v>2313</v>
      </c>
      <c r="AF75" s="1696"/>
      <c r="AG75" s="1696"/>
      <c r="AH75" s="1696"/>
      <c r="AI75" s="1696"/>
      <c r="AJ75" s="1703"/>
      <c r="AK75" s="1703"/>
      <c r="AL75" s="1700">
        <v>1.74</v>
      </c>
      <c r="AM75" s="1700"/>
      <c r="AN75" s="1700"/>
      <c r="AO75" s="1700"/>
      <c r="AP75" s="1700"/>
      <c r="AQ75" s="1701"/>
      <c r="AR75" s="1701"/>
      <c r="AS75" s="1696">
        <v>1778</v>
      </c>
      <c r="AT75" s="1696"/>
      <c r="AU75" s="1696"/>
      <c r="AV75" s="1696"/>
      <c r="AW75" s="1696"/>
      <c r="AX75" s="1703"/>
      <c r="AY75" s="1703"/>
      <c r="AZ75" s="1700">
        <v>1.72</v>
      </c>
      <c r="BA75" s="1700"/>
      <c r="BB75" s="1700"/>
      <c r="BC75" s="1700"/>
      <c r="BD75" s="1700"/>
      <c r="BE75" s="1701"/>
      <c r="BF75" s="1701"/>
      <c r="BG75" s="1696">
        <v>6738</v>
      </c>
      <c r="BH75" s="1696"/>
      <c r="BI75" s="1696"/>
      <c r="BJ75" s="1696"/>
      <c r="BK75" s="1696"/>
      <c r="BL75" s="1703"/>
      <c r="BM75" s="1703"/>
      <c r="BN75" s="1700">
        <v>1.98</v>
      </c>
      <c r="BO75" s="1700"/>
      <c r="BP75" s="1700"/>
      <c r="BQ75" s="1700"/>
      <c r="BR75" s="1700"/>
      <c r="BS75" s="1697"/>
      <c r="BT75" s="1697"/>
      <c r="BU75" s="1696">
        <v>9527</v>
      </c>
      <c r="BV75" s="1696"/>
      <c r="BW75" s="1696"/>
      <c r="BX75" s="1696"/>
      <c r="BY75" s="1696"/>
      <c r="BZ75" s="1697"/>
      <c r="CA75" s="1697"/>
      <c r="CB75" s="1698">
        <v>0.4</v>
      </c>
      <c r="CC75" s="1698"/>
      <c r="CD75" s="1698"/>
      <c r="CE75" s="1698"/>
      <c r="CF75" s="1698"/>
      <c r="CG75" s="1698"/>
      <c r="CH75" s="1698"/>
      <c r="CI75" s="1698"/>
      <c r="CJ75" s="101"/>
    </row>
    <row r="76" spans="1:88" s="447" customFormat="1" ht="12.95" customHeight="1">
      <c r="A76" s="449"/>
      <c r="B76" s="449"/>
      <c r="C76" s="449"/>
      <c r="D76" s="449"/>
      <c r="E76" s="1699" t="s">
        <v>643</v>
      </c>
      <c r="F76" s="1699"/>
      <c r="G76" s="1699"/>
      <c r="H76" s="1699"/>
      <c r="I76" s="1699"/>
      <c r="J76" s="1699"/>
      <c r="K76" s="1699"/>
      <c r="L76" s="1699"/>
      <c r="M76" s="1699"/>
      <c r="N76" s="1699"/>
      <c r="O76" s="1699"/>
      <c r="P76" s="100"/>
      <c r="Q76" s="1700">
        <v>1.9</v>
      </c>
      <c r="R76" s="1700"/>
      <c r="S76" s="1700"/>
      <c r="T76" s="1700"/>
      <c r="U76" s="1700"/>
      <c r="V76" s="1701"/>
      <c r="W76" s="1701"/>
      <c r="X76" s="1700">
        <v>2.02</v>
      </c>
      <c r="Y76" s="1700"/>
      <c r="Z76" s="1700"/>
      <c r="AA76" s="1700"/>
      <c r="AB76" s="1700"/>
      <c r="AC76" s="1702"/>
      <c r="AD76" s="1702"/>
      <c r="AE76" s="1696">
        <v>2113</v>
      </c>
      <c r="AF76" s="1696"/>
      <c r="AG76" s="1696"/>
      <c r="AH76" s="1696"/>
      <c r="AI76" s="1696"/>
      <c r="AJ76" s="1703"/>
      <c r="AK76" s="1703"/>
      <c r="AL76" s="1700">
        <v>1.71</v>
      </c>
      <c r="AM76" s="1700"/>
      <c r="AN76" s="1700"/>
      <c r="AO76" s="1700"/>
      <c r="AP76" s="1700"/>
      <c r="AQ76" s="1701"/>
      <c r="AR76" s="1701"/>
      <c r="AS76" s="1696">
        <v>1519</v>
      </c>
      <c r="AT76" s="1696"/>
      <c r="AU76" s="1696"/>
      <c r="AV76" s="1696"/>
      <c r="AW76" s="1696"/>
      <c r="AX76" s="1703"/>
      <c r="AY76" s="1703"/>
      <c r="AZ76" s="1700">
        <v>1.7</v>
      </c>
      <c r="BA76" s="1700"/>
      <c r="BB76" s="1700"/>
      <c r="BC76" s="1700"/>
      <c r="BD76" s="1700"/>
      <c r="BE76" s="1701"/>
      <c r="BF76" s="1701"/>
      <c r="BG76" s="1696">
        <v>6088</v>
      </c>
      <c r="BH76" s="1696"/>
      <c r="BI76" s="1696"/>
      <c r="BJ76" s="1696"/>
      <c r="BK76" s="1696"/>
      <c r="BL76" s="1703"/>
      <c r="BM76" s="1703"/>
      <c r="BN76" s="1700">
        <v>1.94</v>
      </c>
      <c r="BO76" s="1700"/>
      <c r="BP76" s="1700"/>
      <c r="BQ76" s="1700"/>
      <c r="BR76" s="1700"/>
      <c r="BS76" s="1697"/>
      <c r="BT76" s="1697"/>
      <c r="BU76" s="1696">
        <v>7910</v>
      </c>
      <c r="BV76" s="1696"/>
      <c r="BW76" s="1696"/>
      <c r="BX76" s="1696"/>
      <c r="BY76" s="1696"/>
      <c r="BZ76" s="1697"/>
      <c r="CA76" s="1697"/>
      <c r="CB76" s="1698">
        <v>0.3</v>
      </c>
      <c r="CC76" s="1698"/>
      <c r="CD76" s="1698"/>
      <c r="CE76" s="1698"/>
      <c r="CF76" s="1698"/>
      <c r="CG76" s="1698"/>
      <c r="CH76" s="1698"/>
      <c r="CI76" s="1698"/>
      <c r="CJ76" s="101"/>
    </row>
    <row r="77" spans="1:88" s="467" customFormat="1" ht="12.95" customHeight="1">
      <c r="A77" s="481"/>
      <c r="B77" s="481"/>
      <c r="C77" s="481"/>
      <c r="D77" s="481"/>
      <c r="E77" s="476"/>
      <c r="F77" s="476"/>
      <c r="G77" s="476"/>
      <c r="H77" s="476"/>
      <c r="I77" s="476"/>
      <c r="J77" s="476"/>
      <c r="K77" s="476"/>
      <c r="L77" s="476"/>
      <c r="M77" s="476"/>
      <c r="N77" s="476"/>
      <c r="O77" s="476"/>
      <c r="P77" s="100"/>
      <c r="Q77" s="477"/>
      <c r="R77" s="477"/>
      <c r="S77" s="477"/>
      <c r="T77" s="477"/>
      <c r="U77" s="477"/>
      <c r="V77" s="478"/>
      <c r="W77" s="478"/>
      <c r="X77" s="477"/>
      <c r="Y77" s="477"/>
      <c r="Z77" s="477"/>
      <c r="AA77" s="477"/>
      <c r="AB77" s="477"/>
      <c r="AC77" s="479"/>
      <c r="AD77" s="479"/>
      <c r="AE77" s="473"/>
      <c r="AF77" s="473"/>
      <c r="AG77" s="473"/>
      <c r="AH77" s="473"/>
      <c r="AI77" s="473"/>
      <c r="AJ77" s="480"/>
      <c r="AK77" s="480"/>
      <c r="AL77" s="477"/>
      <c r="AM77" s="477"/>
      <c r="AN77" s="477"/>
      <c r="AO77" s="477"/>
      <c r="AP77" s="477"/>
      <c r="AQ77" s="478"/>
      <c r="AR77" s="478"/>
      <c r="AS77" s="473"/>
      <c r="AT77" s="473"/>
      <c r="AU77" s="473"/>
      <c r="AV77" s="473"/>
      <c r="AW77" s="473"/>
      <c r="AX77" s="480"/>
      <c r="AY77" s="480"/>
      <c r="AZ77" s="477"/>
      <c r="BA77" s="477"/>
      <c r="BB77" s="477"/>
      <c r="BC77" s="477"/>
      <c r="BD77" s="477"/>
      <c r="BE77" s="478"/>
      <c r="BF77" s="478"/>
      <c r="BG77" s="473"/>
      <c r="BH77" s="473"/>
      <c r="BI77" s="473"/>
      <c r="BJ77" s="473"/>
      <c r="BK77" s="473"/>
      <c r="BL77" s="480"/>
      <c r="BM77" s="480"/>
      <c r="BN77" s="477"/>
      <c r="BO77" s="477"/>
      <c r="BP77" s="477"/>
      <c r="BQ77" s="477"/>
      <c r="BR77" s="477"/>
      <c r="BS77" s="474"/>
      <c r="BT77" s="474"/>
      <c r="BU77" s="473"/>
      <c r="BV77" s="473"/>
      <c r="BW77" s="473"/>
      <c r="BX77" s="473"/>
      <c r="BY77" s="473"/>
      <c r="BZ77" s="474"/>
      <c r="CA77" s="474"/>
      <c r="CB77" s="475"/>
      <c r="CC77" s="475"/>
      <c r="CD77" s="475"/>
      <c r="CE77" s="475"/>
      <c r="CF77" s="475"/>
      <c r="CG77" s="475"/>
      <c r="CH77" s="475"/>
      <c r="CI77" s="475"/>
      <c r="CJ77" s="101"/>
    </row>
    <row r="78" spans="1:88" s="467" customFormat="1" ht="12.95" customHeight="1">
      <c r="A78" s="1705" t="s">
        <v>1457</v>
      </c>
      <c r="B78" s="1705"/>
      <c r="C78" s="1705"/>
      <c r="D78" s="1705"/>
      <c r="E78" s="1699" t="s">
        <v>815</v>
      </c>
      <c r="F78" s="1699"/>
      <c r="G78" s="1699"/>
      <c r="H78" s="1699"/>
      <c r="I78" s="1699"/>
      <c r="J78" s="1699"/>
      <c r="K78" s="1699"/>
      <c r="L78" s="1699"/>
      <c r="M78" s="1699"/>
      <c r="N78" s="1699"/>
      <c r="O78" s="1699"/>
      <c r="P78" s="100"/>
      <c r="Q78" s="1700">
        <v>1.92</v>
      </c>
      <c r="R78" s="1700"/>
      <c r="S78" s="1700"/>
      <c r="T78" s="1700"/>
      <c r="U78" s="1700"/>
      <c r="V78" s="1701"/>
      <c r="W78" s="1701"/>
      <c r="X78" s="1700">
        <v>2.09</v>
      </c>
      <c r="Y78" s="1700"/>
      <c r="Z78" s="1700"/>
      <c r="AA78" s="1700"/>
      <c r="AB78" s="1700"/>
      <c r="AC78" s="1702"/>
      <c r="AD78" s="1702"/>
      <c r="AE78" s="1696">
        <v>2475</v>
      </c>
      <c r="AF78" s="1696"/>
      <c r="AG78" s="1696"/>
      <c r="AH78" s="1696"/>
      <c r="AI78" s="1696"/>
      <c r="AJ78" s="1703"/>
      <c r="AK78" s="1703"/>
      <c r="AL78" s="1700">
        <v>1.69</v>
      </c>
      <c r="AM78" s="1700"/>
      <c r="AN78" s="1700"/>
      <c r="AO78" s="1700"/>
      <c r="AP78" s="1700"/>
      <c r="AQ78" s="1701"/>
      <c r="AR78" s="1701"/>
      <c r="AS78" s="1696">
        <v>1962</v>
      </c>
      <c r="AT78" s="1696"/>
      <c r="AU78" s="1696"/>
      <c r="AV78" s="1696"/>
      <c r="AW78" s="1696"/>
      <c r="AX78" s="1703"/>
      <c r="AY78" s="1703"/>
      <c r="AZ78" s="1700">
        <v>1.7</v>
      </c>
      <c r="BA78" s="1700"/>
      <c r="BB78" s="1700"/>
      <c r="BC78" s="1700"/>
      <c r="BD78" s="1700"/>
      <c r="BE78" s="1701"/>
      <c r="BF78" s="1701"/>
      <c r="BG78" s="1696">
        <v>7080</v>
      </c>
      <c r="BH78" s="1696"/>
      <c r="BI78" s="1696"/>
      <c r="BJ78" s="1696"/>
      <c r="BK78" s="1696"/>
      <c r="BL78" s="1703"/>
      <c r="BM78" s="1703"/>
      <c r="BN78" s="1700">
        <v>1.95</v>
      </c>
      <c r="BO78" s="1700"/>
      <c r="BP78" s="1700"/>
      <c r="BQ78" s="1700"/>
      <c r="BR78" s="1700"/>
      <c r="BS78" s="1697"/>
      <c r="BT78" s="1697"/>
      <c r="BU78" s="1696">
        <v>9390</v>
      </c>
      <c r="BV78" s="1696"/>
      <c r="BW78" s="1696"/>
      <c r="BX78" s="1696"/>
      <c r="BY78" s="1696"/>
      <c r="BZ78" s="1697"/>
      <c r="CA78" s="1697"/>
      <c r="CB78" s="1698">
        <v>0.3</v>
      </c>
      <c r="CC78" s="1698"/>
      <c r="CD78" s="1698"/>
      <c r="CE78" s="1698"/>
      <c r="CF78" s="1698"/>
      <c r="CG78" s="1698"/>
      <c r="CH78" s="1698"/>
      <c r="CI78" s="1698"/>
      <c r="CJ78" s="101"/>
    </row>
    <row r="79" spans="1:88" s="483" customFormat="1" ht="12.95" customHeight="1">
      <c r="A79" s="484"/>
      <c r="B79" s="484"/>
      <c r="C79" s="484"/>
      <c r="D79" s="484"/>
      <c r="E79" s="1699" t="s">
        <v>53</v>
      </c>
      <c r="F79" s="1699"/>
      <c r="G79" s="1699"/>
      <c r="H79" s="1699"/>
      <c r="I79" s="1699"/>
      <c r="J79" s="1699"/>
      <c r="K79" s="1699"/>
      <c r="L79" s="1699"/>
      <c r="M79" s="1699"/>
      <c r="N79" s="1699"/>
      <c r="O79" s="1699"/>
      <c r="P79" s="100"/>
      <c r="Q79" s="1700">
        <v>1.84</v>
      </c>
      <c r="R79" s="1700"/>
      <c r="S79" s="1700"/>
      <c r="T79" s="1700"/>
      <c r="U79" s="1700"/>
      <c r="V79" s="1701"/>
      <c r="W79" s="1701"/>
      <c r="X79" s="1700">
        <v>2.04</v>
      </c>
      <c r="Y79" s="1700"/>
      <c r="Z79" s="1700"/>
      <c r="AA79" s="1700"/>
      <c r="AB79" s="1700"/>
      <c r="AC79" s="1702"/>
      <c r="AD79" s="1702"/>
      <c r="AE79" s="1696">
        <v>2163</v>
      </c>
      <c r="AF79" s="1696"/>
      <c r="AG79" s="1696"/>
      <c r="AH79" s="1696"/>
      <c r="AI79" s="1696"/>
      <c r="AJ79" s="1703"/>
      <c r="AK79" s="1703"/>
      <c r="AL79" s="1700">
        <v>1.65</v>
      </c>
      <c r="AM79" s="1700"/>
      <c r="AN79" s="1700"/>
      <c r="AO79" s="1700"/>
      <c r="AP79" s="1700"/>
      <c r="AQ79" s="1701"/>
      <c r="AR79" s="1701"/>
      <c r="AS79" s="1696">
        <v>1749</v>
      </c>
      <c r="AT79" s="1696"/>
      <c r="AU79" s="1696"/>
      <c r="AV79" s="1696"/>
      <c r="AW79" s="1696"/>
      <c r="AX79" s="1703"/>
      <c r="AY79" s="1703"/>
      <c r="AZ79" s="1700">
        <v>1.63</v>
      </c>
      <c r="BA79" s="1700"/>
      <c r="BB79" s="1700"/>
      <c r="BC79" s="1700"/>
      <c r="BD79" s="1700"/>
      <c r="BE79" s="1701"/>
      <c r="BF79" s="1701"/>
      <c r="BG79" s="1696">
        <v>6344</v>
      </c>
      <c r="BH79" s="1696"/>
      <c r="BI79" s="1696"/>
      <c r="BJ79" s="1696"/>
      <c r="BK79" s="1696"/>
      <c r="BL79" s="1703"/>
      <c r="BM79" s="1703"/>
      <c r="BN79" s="1700">
        <v>1.85</v>
      </c>
      <c r="BO79" s="1700"/>
      <c r="BP79" s="1700"/>
      <c r="BQ79" s="1700"/>
      <c r="BR79" s="1700"/>
      <c r="BS79" s="1697"/>
      <c r="BT79" s="1697"/>
      <c r="BU79" s="1696">
        <v>9095</v>
      </c>
      <c r="BV79" s="1696"/>
      <c r="BW79" s="1696"/>
      <c r="BX79" s="1696"/>
      <c r="BY79" s="1696"/>
      <c r="BZ79" s="1697"/>
      <c r="CA79" s="1697"/>
      <c r="CB79" s="1698">
        <v>0.2</v>
      </c>
      <c r="CC79" s="1698"/>
      <c r="CD79" s="1698"/>
      <c r="CE79" s="1698"/>
      <c r="CF79" s="1698"/>
      <c r="CG79" s="1698"/>
      <c r="CH79" s="1698"/>
      <c r="CI79" s="1698"/>
      <c r="CJ79" s="101"/>
    </row>
    <row r="80" spans="1:88" s="486" customFormat="1" ht="12.95" customHeight="1">
      <c r="A80" s="487"/>
      <c r="B80" s="487"/>
      <c r="C80" s="487"/>
      <c r="D80" s="487"/>
      <c r="E80" s="1699" t="s">
        <v>58</v>
      </c>
      <c r="F80" s="1699"/>
      <c r="G80" s="1699"/>
      <c r="H80" s="1699"/>
      <c r="I80" s="1699"/>
      <c r="J80" s="1699"/>
      <c r="K80" s="1699"/>
      <c r="L80" s="1699"/>
      <c r="M80" s="1699"/>
      <c r="N80" s="1699"/>
      <c r="O80" s="1699"/>
      <c r="P80" s="100"/>
      <c r="Q80" s="1700">
        <v>1.8</v>
      </c>
      <c r="R80" s="1700"/>
      <c r="S80" s="1700"/>
      <c r="T80" s="1700"/>
      <c r="U80" s="1700"/>
      <c r="V80" s="1701"/>
      <c r="W80" s="1701"/>
      <c r="X80" s="1700">
        <v>2.04</v>
      </c>
      <c r="Y80" s="1700"/>
      <c r="Z80" s="1700"/>
      <c r="AA80" s="1700"/>
      <c r="AB80" s="1700"/>
      <c r="AC80" s="1702"/>
      <c r="AD80" s="1702"/>
      <c r="AE80" s="1696">
        <v>2413</v>
      </c>
      <c r="AF80" s="1696"/>
      <c r="AG80" s="1696"/>
      <c r="AH80" s="1696"/>
      <c r="AI80" s="1696"/>
      <c r="AJ80" s="1703"/>
      <c r="AK80" s="1703"/>
      <c r="AL80" s="1700">
        <v>1.64</v>
      </c>
      <c r="AM80" s="1700"/>
      <c r="AN80" s="1700"/>
      <c r="AO80" s="1700"/>
      <c r="AP80" s="1700"/>
      <c r="AQ80" s="1701"/>
      <c r="AR80" s="1701"/>
      <c r="AS80" s="1696">
        <v>1755</v>
      </c>
      <c r="AT80" s="1696"/>
      <c r="AU80" s="1696"/>
      <c r="AV80" s="1696"/>
      <c r="AW80" s="1696"/>
      <c r="AX80" s="1703"/>
      <c r="AY80" s="1703"/>
      <c r="AZ80" s="1700">
        <v>1.59</v>
      </c>
      <c r="BA80" s="1700"/>
      <c r="BB80" s="1700"/>
      <c r="BC80" s="1700"/>
      <c r="BD80" s="1700"/>
      <c r="BE80" s="1701"/>
      <c r="BF80" s="1701"/>
      <c r="BG80" s="1696">
        <v>6884</v>
      </c>
      <c r="BH80" s="1696"/>
      <c r="BI80" s="1696"/>
      <c r="BJ80" s="1696"/>
      <c r="BK80" s="1696"/>
      <c r="BL80" s="1703"/>
      <c r="BM80" s="1703"/>
      <c r="BN80" s="1700">
        <v>1.79</v>
      </c>
      <c r="BO80" s="1700"/>
      <c r="BP80" s="1700"/>
      <c r="BQ80" s="1700"/>
      <c r="BR80" s="1700"/>
      <c r="BS80" s="1697"/>
      <c r="BT80" s="1697"/>
      <c r="BU80" s="1696">
        <v>10283</v>
      </c>
      <c r="BV80" s="1696"/>
      <c r="BW80" s="1696"/>
      <c r="BX80" s="1696"/>
      <c r="BY80" s="1696"/>
      <c r="BZ80" s="1697"/>
      <c r="CA80" s="1697"/>
      <c r="CB80" s="1698">
        <v>0.2</v>
      </c>
      <c r="CC80" s="1698"/>
      <c r="CD80" s="1698"/>
      <c r="CE80" s="1698"/>
      <c r="CF80" s="1698"/>
      <c r="CG80" s="1698"/>
      <c r="CH80" s="1698"/>
      <c r="CI80" s="1698"/>
      <c r="CJ80" s="101"/>
    </row>
    <row r="81" spans="1:88" s="499" customFormat="1" ht="12.95" customHeight="1">
      <c r="A81" s="500"/>
      <c r="B81" s="500"/>
      <c r="C81" s="500"/>
      <c r="D81" s="500"/>
      <c r="E81" s="1699" t="s">
        <v>59</v>
      </c>
      <c r="F81" s="1699"/>
      <c r="G81" s="1699"/>
      <c r="H81" s="1699"/>
      <c r="I81" s="1699"/>
      <c r="J81" s="1699"/>
      <c r="K81" s="1699"/>
      <c r="L81" s="1699"/>
      <c r="M81" s="1699"/>
      <c r="N81" s="1699"/>
      <c r="O81" s="1699"/>
      <c r="P81" s="100"/>
      <c r="Q81" s="1700">
        <v>1.72</v>
      </c>
      <c r="R81" s="1700"/>
      <c r="S81" s="1700"/>
      <c r="T81" s="1700"/>
      <c r="U81" s="1700"/>
      <c r="V81" s="1701"/>
      <c r="W81" s="1701"/>
      <c r="X81" s="1700">
        <v>2.04</v>
      </c>
      <c r="Y81" s="1700"/>
      <c r="Z81" s="1700"/>
      <c r="AA81" s="1700"/>
      <c r="AB81" s="1700"/>
      <c r="AC81" s="1702"/>
      <c r="AD81" s="1702"/>
      <c r="AE81" s="1696">
        <v>2570</v>
      </c>
      <c r="AF81" s="1696"/>
      <c r="AG81" s="1696"/>
      <c r="AH81" s="1696"/>
      <c r="AI81" s="1696"/>
      <c r="AJ81" s="1703"/>
      <c r="AK81" s="1703"/>
      <c r="AL81" s="1700">
        <v>1.48</v>
      </c>
      <c r="AM81" s="1700"/>
      <c r="AN81" s="1700"/>
      <c r="AO81" s="1700"/>
      <c r="AP81" s="1700"/>
      <c r="AQ81" s="1701"/>
      <c r="AR81" s="1701"/>
      <c r="AS81" s="1696">
        <v>2074</v>
      </c>
      <c r="AT81" s="1696"/>
      <c r="AU81" s="1696"/>
      <c r="AV81" s="1696"/>
      <c r="AW81" s="1696"/>
      <c r="AX81" s="1703"/>
      <c r="AY81" s="1703"/>
      <c r="AZ81" s="1700">
        <v>1.53</v>
      </c>
      <c r="BA81" s="1700"/>
      <c r="BB81" s="1700"/>
      <c r="BC81" s="1700"/>
      <c r="BD81" s="1700"/>
      <c r="BE81" s="1701"/>
      <c r="BF81" s="1701"/>
      <c r="BG81" s="1696">
        <v>7660</v>
      </c>
      <c r="BH81" s="1696"/>
      <c r="BI81" s="1696"/>
      <c r="BJ81" s="1696"/>
      <c r="BK81" s="1696"/>
      <c r="BL81" s="1703"/>
      <c r="BM81" s="1703"/>
      <c r="BN81" s="1700">
        <v>1.72</v>
      </c>
      <c r="BO81" s="1700"/>
      <c r="BP81" s="1700"/>
      <c r="BQ81" s="1700"/>
      <c r="BR81" s="1700"/>
      <c r="BS81" s="1697"/>
      <c r="BT81" s="1697"/>
      <c r="BU81" s="1696">
        <v>10701</v>
      </c>
      <c r="BV81" s="1696"/>
      <c r="BW81" s="1696"/>
      <c r="BX81" s="1696"/>
      <c r="BY81" s="1696"/>
      <c r="BZ81" s="1697"/>
      <c r="CA81" s="1697"/>
      <c r="CB81" s="1698">
        <v>0.1</v>
      </c>
      <c r="CC81" s="1698"/>
      <c r="CD81" s="1698"/>
      <c r="CE81" s="1698"/>
      <c r="CF81" s="1698"/>
      <c r="CG81" s="1698"/>
      <c r="CH81" s="1698"/>
      <c r="CI81" s="1698"/>
      <c r="CJ81" s="101"/>
    </row>
    <row r="82" spans="1:88" s="501" customFormat="1" ht="12.95" customHeight="1">
      <c r="A82" s="502"/>
      <c r="B82" s="502"/>
      <c r="C82" s="502"/>
      <c r="D82" s="502"/>
      <c r="E82" s="1699" t="s">
        <v>676</v>
      </c>
      <c r="F82" s="1699"/>
      <c r="G82" s="1699"/>
      <c r="H82" s="1699"/>
      <c r="I82" s="1699"/>
      <c r="J82" s="1699"/>
      <c r="K82" s="1699"/>
      <c r="L82" s="1699"/>
      <c r="M82" s="1699"/>
      <c r="N82" s="1699"/>
      <c r="O82" s="1699"/>
      <c r="P82" s="100"/>
      <c r="Q82" s="1700">
        <v>1.68</v>
      </c>
      <c r="R82" s="1700"/>
      <c r="S82" s="1700"/>
      <c r="T82" s="1700"/>
      <c r="U82" s="1700"/>
      <c r="V82" s="1701"/>
      <c r="W82" s="1701"/>
      <c r="X82" s="1700">
        <v>2</v>
      </c>
      <c r="Y82" s="1700"/>
      <c r="Z82" s="1700"/>
      <c r="AA82" s="1700"/>
      <c r="AB82" s="1700"/>
      <c r="AC82" s="1702"/>
      <c r="AD82" s="1702"/>
      <c r="AE82" s="1696">
        <v>2560</v>
      </c>
      <c r="AF82" s="1696"/>
      <c r="AG82" s="1696"/>
      <c r="AH82" s="1696"/>
      <c r="AI82" s="1696"/>
      <c r="AJ82" s="1703"/>
      <c r="AK82" s="1703"/>
      <c r="AL82" s="1700">
        <v>1.5</v>
      </c>
      <c r="AM82" s="1700"/>
      <c r="AN82" s="1700"/>
      <c r="AO82" s="1700"/>
      <c r="AP82" s="1700"/>
      <c r="AQ82" s="1701"/>
      <c r="AR82" s="1701"/>
      <c r="AS82" s="1696">
        <v>2030</v>
      </c>
      <c r="AT82" s="1696"/>
      <c r="AU82" s="1696"/>
      <c r="AV82" s="1696"/>
      <c r="AW82" s="1696"/>
      <c r="AX82" s="1703"/>
      <c r="AY82" s="1703"/>
      <c r="AZ82" s="1700">
        <v>1.46</v>
      </c>
      <c r="BA82" s="1700"/>
      <c r="BB82" s="1700"/>
      <c r="BC82" s="1700"/>
      <c r="BD82" s="1700"/>
      <c r="BE82" s="1701"/>
      <c r="BF82" s="1701"/>
      <c r="BG82" s="1696">
        <v>7324</v>
      </c>
      <c r="BH82" s="1696"/>
      <c r="BI82" s="1696"/>
      <c r="BJ82" s="1696"/>
      <c r="BK82" s="1696"/>
      <c r="BL82" s="1703"/>
      <c r="BM82" s="1703"/>
      <c r="BN82" s="1700">
        <v>1.67</v>
      </c>
      <c r="BO82" s="1700"/>
      <c r="BP82" s="1700"/>
      <c r="BQ82" s="1700"/>
      <c r="BR82" s="1700"/>
      <c r="BS82" s="1697"/>
      <c r="BT82" s="1697"/>
      <c r="BU82" s="1696">
        <v>10715</v>
      </c>
      <c r="BV82" s="1696"/>
      <c r="BW82" s="1696"/>
      <c r="BX82" s="1696"/>
      <c r="BY82" s="1696"/>
      <c r="BZ82" s="1697"/>
      <c r="CA82" s="1697"/>
      <c r="CB82" s="1698">
        <v>0.1</v>
      </c>
      <c r="CC82" s="1698"/>
      <c r="CD82" s="1698"/>
      <c r="CE82" s="1698"/>
      <c r="CF82" s="1698"/>
      <c r="CG82" s="1698"/>
      <c r="CH82" s="1698"/>
      <c r="CI82" s="1698"/>
      <c r="CJ82" s="101"/>
    </row>
    <row r="83" spans="1:88" s="513" customFormat="1" ht="12.95" customHeight="1">
      <c r="A83" s="1705"/>
      <c r="B83" s="1705"/>
      <c r="C83" s="1705"/>
      <c r="D83" s="1705"/>
      <c r="E83" s="1699" t="s">
        <v>677</v>
      </c>
      <c r="F83" s="1699"/>
      <c r="G83" s="1699"/>
      <c r="H83" s="1699"/>
      <c r="I83" s="1699"/>
      <c r="J83" s="1699"/>
      <c r="K83" s="1699"/>
      <c r="L83" s="1699"/>
      <c r="M83" s="1699"/>
      <c r="N83" s="1699"/>
      <c r="O83" s="1699"/>
      <c r="P83" s="100"/>
      <c r="Q83" s="1700">
        <v>1.63</v>
      </c>
      <c r="R83" s="1700"/>
      <c r="S83" s="1700"/>
      <c r="T83" s="1700"/>
      <c r="U83" s="1700"/>
      <c r="V83" s="1701"/>
      <c r="W83" s="1701"/>
      <c r="X83" s="1700">
        <v>1.98</v>
      </c>
      <c r="Y83" s="1700"/>
      <c r="Z83" s="1700"/>
      <c r="AA83" s="1700"/>
      <c r="AB83" s="1700"/>
      <c r="AC83" s="1702"/>
      <c r="AD83" s="1702"/>
      <c r="AE83" s="1696">
        <v>2280</v>
      </c>
      <c r="AF83" s="1696"/>
      <c r="AG83" s="1696"/>
      <c r="AH83" s="1696"/>
      <c r="AI83" s="1696"/>
      <c r="AJ83" s="1703"/>
      <c r="AK83" s="1703"/>
      <c r="AL83" s="1700">
        <v>1.44</v>
      </c>
      <c r="AM83" s="1700"/>
      <c r="AN83" s="1700"/>
      <c r="AO83" s="1700"/>
      <c r="AP83" s="1700"/>
      <c r="AQ83" s="1701"/>
      <c r="AR83" s="1701"/>
      <c r="AS83" s="1696">
        <v>1695</v>
      </c>
      <c r="AT83" s="1696"/>
      <c r="AU83" s="1696"/>
      <c r="AV83" s="1696"/>
      <c r="AW83" s="1696"/>
      <c r="AX83" s="1703"/>
      <c r="AY83" s="1703"/>
      <c r="AZ83" s="1700">
        <v>1.41</v>
      </c>
      <c r="BA83" s="1700"/>
      <c r="BB83" s="1700"/>
      <c r="BC83" s="1700"/>
      <c r="BD83" s="1700"/>
      <c r="BE83" s="1701"/>
      <c r="BF83" s="1701"/>
      <c r="BG83" s="1696">
        <v>6429</v>
      </c>
      <c r="BH83" s="1696"/>
      <c r="BI83" s="1696"/>
      <c r="BJ83" s="1696"/>
      <c r="BK83" s="1696"/>
      <c r="BL83" s="1703"/>
      <c r="BM83" s="1703"/>
      <c r="BN83" s="1700">
        <v>1.61</v>
      </c>
      <c r="BO83" s="1700"/>
      <c r="BP83" s="1700"/>
      <c r="BQ83" s="1700"/>
      <c r="BR83" s="1700"/>
      <c r="BS83" s="1697"/>
      <c r="BT83" s="1697"/>
      <c r="BU83" s="1696">
        <v>9760</v>
      </c>
      <c r="BV83" s="1696"/>
      <c r="BW83" s="1696"/>
      <c r="BX83" s="1696"/>
      <c r="BY83" s="1696"/>
      <c r="BZ83" s="1697"/>
      <c r="CA83" s="1697"/>
      <c r="CB83" s="1704" t="s">
        <v>1463</v>
      </c>
      <c r="CC83" s="1704"/>
      <c r="CD83" s="1704"/>
      <c r="CE83" s="1704"/>
      <c r="CF83" s="1704"/>
      <c r="CG83" s="1704"/>
      <c r="CH83" s="1704"/>
      <c r="CI83" s="1704"/>
      <c r="CJ83" s="101"/>
    </row>
    <row r="84" spans="1:88" s="516" customFormat="1" ht="12.95" customHeight="1">
      <c r="A84" s="517"/>
      <c r="B84" s="517"/>
      <c r="C84" s="517"/>
      <c r="D84" s="517"/>
      <c r="E84" s="1699" t="s">
        <v>678</v>
      </c>
      <c r="F84" s="1699"/>
      <c r="G84" s="1699"/>
      <c r="H84" s="1699"/>
      <c r="I84" s="1699"/>
      <c r="J84" s="1699"/>
      <c r="K84" s="1699"/>
      <c r="L84" s="1699"/>
      <c r="M84" s="1699"/>
      <c r="N84" s="1699"/>
      <c r="O84" s="1699"/>
      <c r="P84" s="100"/>
      <c r="Q84" s="1700">
        <v>1.54</v>
      </c>
      <c r="R84" s="1700"/>
      <c r="S84" s="1700"/>
      <c r="T84" s="1700"/>
      <c r="U84" s="1700"/>
      <c r="V84" s="1701"/>
      <c r="W84" s="1701"/>
      <c r="X84" s="1700">
        <v>1.98</v>
      </c>
      <c r="Y84" s="1700"/>
      <c r="Z84" s="1700"/>
      <c r="AA84" s="1700"/>
      <c r="AB84" s="1700"/>
      <c r="AC84" s="1702"/>
      <c r="AD84" s="1702"/>
      <c r="AE84" s="1696">
        <v>2743</v>
      </c>
      <c r="AF84" s="1696"/>
      <c r="AG84" s="1696"/>
      <c r="AH84" s="1696"/>
      <c r="AI84" s="1696"/>
      <c r="AJ84" s="1703"/>
      <c r="AK84" s="1703"/>
      <c r="AL84" s="1700">
        <v>1.43</v>
      </c>
      <c r="AM84" s="1700"/>
      <c r="AN84" s="1700"/>
      <c r="AO84" s="1700"/>
      <c r="AP84" s="1700"/>
      <c r="AQ84" s="1701"/>
      <c r="AR84" s="1701"/>
      <c r="AS84" s="1696">
        <v>2107</v>
      </c>
      <c r="AT84" s="1696"/>
      <c r="AU84" s="1696"/>
      <c r="AV84" s="1696"/>
      <c r="AW84" s="1696"/>
      <c r="AX84" s="1703"/>
      <c r="AY84" s="1703"/>
      <c r="AZ84" s="1700">
        <v>1.34</v>
      </c>
      <c r="BA84" s="1700"/>
      <c r="BB84" s="1700"/>
      <c r="BC84" s="1700"/>
      <c r="BD84" s="1700"/>
      <c r="BE84" s="1701"/>
      <c r="BF84" s="1701"/>
      <c r="BG84" s="1696">
        <v>8473</v>
      </c>
      <c r="BH84" s="1696"/>
      <c r="BI84" s="1696"/>
      <c r="BJ84" s="1696"/>
      <c r="BK84" s="1696"/>
      <c r="BL84" s="1703"/>
      <c r="BM84" s="1703"/>
      <c r="BN84" s="1700">
        <v>1.49</v>
      </c>
      <c r="BO84" s="1700"/>
      <c r="BP84" s="1700"/>
      <c r="BQ84" s="1700"/>
      <c r="BR84" s="1700"/>
      <c r="BS84" s="1697"/>
      <c r="BT84" s="1697"/>
      <c r="BU84" s="1696">
        <v>12348</v>
      </c>
      <c r="BV84" s="1696"/>
      <c r="BW84" s="1696"/>
      <c r="BX84" s="1696"/>
      <c r="BY84" s="1696"/>
      <c r="BZ84" s="1697"/>
      <c r="CA84" s="1697"/>
      <c r="CB84" s="1704" t="s">
        <v>1464</v>
      </c>
      <c r="CC84" s="1704"/>
      <c r="CD84" s="1704"/>
      <c r="CE84" s="1704"/>
      <c r="CF84" s="1704"/>
      <c r="CG84" s="1704"/>
      <c r="CH84" s="1704"/>
      <c r="CI84" s="1704"/>
      <c r="CJ84" s="101"/>
    </row>
    <row r="85" spans="1:88" s="525" customFormat="1" ht="12.95" customHeight="1">
      <c r="A85" s="1705"/>
      <c r="B85" s="1705"/>
      <c r="C85" s="1705"/>
      <c r="D85" s="1705"/>
      <c r="E85" s="1699" t="s">
        <v>214</v>
      </c>
      <c r="F85" s="1699"/>
      <c r="G85" s="1699"/>
      <c r="H85" s="1699"/>
      <c r="I85" s="1699"/>
      <c r="J85" s="1699"/>
      <c r="K85" s="1699"/>
      <c r="L85" s="1699"/>
      <c r="M85" s="1699"/>
      <c r="N85" s="1699"/>
      <c r="O85" s="1699"/>
      <c r="P85" s="100"/>
      <c r="Q85" s="1700">
        <v>1.43</v>
      </c>
      <c r="R85" s="1700"/>
      <c r="S85" s="1700"/>
      <c r="T85" s="1700"/>
      <c r="U85" s="1700"/>
      <c r="V85" s="1701"/>
      <c r="W85" s="1701"/>
      <c r="X85" s="1700">
        <v>1.86</v>
      </c>
      <c r="Y85" s="1700"/>
      <c r="Z85" s="1700"/>
      <c r="AA85" s="1700"/>
      <c r="AB85" s="1700"/>
      <c r="AC85" s="1702"/>
      <c r="AD85" s="1702"/>
      <c r="AE85" s="1696">
        <v>2529</v>
      </c>
      <c r="AF85" s="1696"/>
      <c r="AG85" s="1696"/>
      <c r="AH85" s="1696"/>
      <c r="AI85" s="1696"/>
      <c r="AJ85" s="1703"/>
      <c r="AK85" s="1703"/>
      <c r="AL85" s="1700">
        <v>1.38</v>
      </c>
      <c r="AM85" s="1700"/>
      <c r="AN85" s="1700"/>
      <c r="AO85" s="1700"/>
      <c r="AP85" s="1700"/>
      <c r="AQ85" s="1701"/>
      <c r="AR85" s="1701"/>
      <c r="AS85" s="1696">
        <v>1684</v>
      </c>
      <c r="AT85" s="1696"/>
      <c r="AU85" s="1696"/>
      <c r="AV85" s="1696"/>
      <c r="AW85" s="1696"/>
      <c r="AX85" s="1703"/>
      <c r="AY85" s="1703"/>
      <c r="AZ85" s="1700">
        <v>1.23</v>
      </c>
      <c r="BA85" s="1700"/>
      <c r="BB85" s="1700"/>
      <c r="BC85" s="1700"/>
      <c r="BD85" s="1700"/>
      <c r="BE85" s="1701"/>
      <c r="BF85" s="1701"/>
      <c r="BG85" s="1696">
        <v>6856</v>
      </c>
      <c r="BH85" s="1696"/>
      <c r="BI85" s="1696"/>
      <c r="BJ85" s="1696"/>
      <c r="BK85" s="1696"/>
      <c r="BL85" s="1703"/>
      <c r="BM85" s="1703"/>
      <c r="BN85" s="1700">
        <v>1.36</v>
      </c>
      <c r="BO85" s="1700"/>
      <c r="BP85" s="1700"/>
      <c r="BQ85" s="1700"/>
      <c r="BR85" s="1700"/>
      <c r="BS85" s="1697"/>
      <c r="BT85" s="1697"/>
      <c r="BU85" s="1696">
        <v>11450</v>
      </c>
      <c r="BV85" s="1696"/>
      <c r="BW85" s="1696"/>
      <c r="BX85" s="1696"/>
      <c r="BY85" s="1696"/>
      <c r="BZ85" s="1697"/>
      <c r="CA85" s="1697"/>
      <c r="CB85" s="1704" t="s">
        <v>1470</v>
      </c>
      <c r="CC85" s="1704"/>
      <c r="CD85" s="1704"/>
      <c r="CE85" s="1704"/>
      <c r="CF85" s="1704"/>
      <c r="CG85" s="1704"/>
      <c r="CH85" s="1704"/>
      <c r="CI85" s="1704"/>
      <c r="CJ85" s="101"/>
    </row>
    <row r="86" spans="1:88" s="528" customFormat="1" ht="12.95" customHeight="1">
      <c r="A86" s="1705"/>
      <c r="B86" s="1705"/>
      <c r="C86" s="1705"/>
      <c r="D86" s="1705"/>
      <c r="E86" s="1699" t="s">
        <v>192</v>
      </c>
      <c r="F86" s="1699"/>
      <c r="G86" s="1699"/>
      <c r="H86" s="1699"/>
      <c r="I86" s="1699"/>
      <c r="J86" s="1699"/>
      <c r="K86" s="1699"/>
      <c r="L86" s="1699"/>
      <c r="M86" s="1699"/>
      <c r="N86" s="1699"/>
      <c r="O86" s="1699"/>
      <c r="P86" s="100"/>
      <c r="Q86" s="1700">
        <v>1.34</v>
      </c>
      <c r="R86" s="1700"/>
      <c r="S86" s="1700"/>
      <c r="T86" s="1700"/>
      <c r="U86" s="1700"/>
      <c r="V86" s="1701"/>
      <c r="W86" s="1701"/>
      <c r="X86" s="1700">
        <v>1.88</v>
      </c>
      <c r="Y86" s="1700"/>
      <c r="Z86" s="1700"/>
      <c r="AA86" s="1700"/>
      <c r="AB86" s="1700"/>
      <c r="AC86" s="1702"/>
      <c r="AD86" s="1702"/>
      <c r="AE86" s="1696">
        <v>2182</v>
      </c>
      <c r="AF86" s="1696"/>
      <c r="AG86" s="1696"/>
      <c r="AH86" s="1696"/>
      <c r="AI86" s="1696"/>
      <c r="AJ86" s="1703"/>
      <c r="AK86" s="1703"/>
      <c r="AL86" s="1700">
        <v>1.38</v>
      </c>
      <c r="AM86" s="1700"/>
      <c r="AN86" s="1700"/>
      <c r="AO86" s="1700"/>
      <c r="AP86" s="1700"/>
      <c r="AQ86" s="1701"/>
      <c r="AR86" s="1701"/>
      <c r="AS86" s="1696">
        <v>1613</v>
      </c>
      <c r="AT86" s="1696"/>
      <c r="AU86" s="1696"/>
      <c r="AV86" s="1696"/>
      <c r="AW86" s="1696"/>
      <c r="AX86" s="1703"/>
      <c r="AY86" s="1703"/>
      <c r="AZ86" s="1700">
        <v>1.1399999999999999</v>
      </c>
      <c r="BA86" s="1700"/>
      <c r="BB86" s="1700"/>
      <c r="BC86" s="1700"/>
      <c r="BD86" s="1700"/>
      <c r="BE86" s="1701"/>
      <c r="BF86" s="1701"/>
      <c r="BG86" s="1696">
        <v>6714</v>
      </c>
      <c r="BH86" s="1696"/>
      <c r="BI86" s="1696"/>
      <c r="BJ86" s="1696"/>
      <c r="BK86" s="1696"/>
      <c r="BL86" s="1703"/>
      <c r="BM86" s="1703"/>
      <c r="BN86" s="1700">
        <v>1.24</v>
      </c>
      <c r="BO86" s="1700"/>
      <c r="BP86" s="1700"/>
      <c r="BQ86" s="1700"/>
      <c r="BR86" s="1700"/>
      <c r="BS86" s="1697"/>
      <c r="BT86" s="1697"/>
      <c r="BU86" s="1696">
        <v>11294</v>
      </c>
      <c r="BV86" s="1696"/>
      <c r="BW86" s="1696"/>
      <c r="BX86" s="1696"/>
      <c r="BY86" s="1696"/>
      <c r="BZ86" s="1697"/>
      <c r="CA86" s="1697"/>
      <c r="CB86" s="1704" t="s">
        <v>1470</v>
      </c>
      <c r="CC86" s="1704"/>
      <c r="CD86" s="1704"/>
      <c r="CE86" s="1704"/>
      <c r="CF86" s="1704"/>
      <c r="CG86" s="1704"/>
      <c r="CH86" s="1704"/>
      <c r="CI86" s="1704"/>
      <c r="CJ86" s="101"/>
    </row>
    <row r="87" spans="1:88" s="532" customFormat="1" ht="12.95" customHeight="1">
      <c r="A87" s="533"/>
      <c r="B87" s="533"/>
      <c r="C87" s="533"/>
      <c r="D87" s="533"/>
      <c r="E87" s="1699" t="s">
        <v>193</v>
      </c>
      <c r="F87" s="1699"/>
      <c r="G87" s="1699"/>
      <c r="H87" s="1699"/>
      <c r="I87" s="1699"/>
      <c r="J87" s="1699"/>
      <c r="K87" s="1699"/>
      <c r="L87" s="1699"/>
      <c r="M87" s="1699"/>
      <c r="N87" s="1699"/>
      <c r="O87" s="1699"/>
      <c r="P87" s="100"/>
      <c r="Q87" s="1700">
        <v>1.31</v>
      </c>
      <c r="R87" s="1700"/>
      <c r="S87" s="1700"/>
      <c r="T87" s="1700"/>
      <c r="U87" s="1700"/>
      <c r="V87" s="1701"/>
      <c r="W87" s="1701"/>
      <c r="X87" s="1700">
        <v>1.91</v>
      </c>
      <c r="Y87" s="1700"/>
      <c r="Z87" s="1700"/>
      <c r="AA87" s="1700"/>
      <c r="AB87" s="1700"/>
      <c r="AC87" s="1702"/>
      <c r="AD87" s="1702"/>
      <c r="AE87" s="1696">
        <v>2452</v>
      </c>
      <c r="AF87" s="1696"/>
      <c r="AG87" s="1696"/>
      <c r="AH87" s="1696"/>
      <c r="AI87" s="1696"/>
      <c r="AJ87" s="1703"/>
      <c r="AK87" s="1703"/>
      <c r="AL87" s="1700">
        <v>1.31</v>
      </c>
      <c r="AM87" s="1700"/>
      <c r="AN87" s="1700"/>
      <c r="AO87" s="1700"/>
      <c r="AP87" s="1700"/>
      <c r="AQ87" s="1701"/>
      <c r="AR87" s="1701"/>
      <c r="AS87" s="1696">
        <v>1738</v>
      </c>
      <c r="AT87" s="1696"/>
      <c r="AU87" s="1696"/>
      <c r="AV87" s="1696"/>
      <c r="AW87" s="1696"/>
      <c r="AX87" s="1703"/>
      <c r="AY87" s="1703"/>
      <c r="AZ87" s="1700">
        <v>1.1200000000000001</v>
      </c>
      <c r="BA87" s="1700"/>
      <c r="BB87" s="1700"/>
      <c r="BC87" s="1700"/>
      <c r="BD87" s="1700"/>
      <c r="BE87" s="1701"/>
      <c r="BF87" s="1701"/>
      <c r="BG87" s="1696">
        <v>7268</v>
      </c>
      <c r="BH87" s="1696"/>
      <c r="BI87" s="1696"/>
      <c r="BJ87" s="1696"/>
      <c r="BK87" s="1696"/>
      <c r="BL87" s="1703"/>
      <c r="BM87" s="1703"/>
      <c r="BN87" s="1700">
        <v>1.22</v>
      </c>
      <c r="BO87" s="1700"/>
      <c r="BP87" s="1700"/>
      <c r="BQ87" s="1700"/>
      <c r="BR87" s="1700"/>
      <c r="BS87" s="1697"/>
      <c r="BT87" s="1697"/>
      <c r="BU87" s="1696">
        <v>11711</v>
      </c>
      <c r="BV87" s="1696"/>
      <c r="BW87" s="1696"/>
      <c r="BX87" s="1696"/>
      <c r="BY87" s="1696"/>
      <c r="BZ87" s="1697"/>
      <c r="CA87" s="1697"/>
      <c r="CB87" s="1704" t="s">
        <v>1464</v>
      </c>
      <c r="CC87" s="1704"/>
      <c r="CD87" s="1704"/>
      <c r="CE87" s="1704"/>
      <c r="CF87" s="1704"/>
      <c r="CG87" s="1704"/>
      <c r="CH87" s="1704"/>
      <c r="CI87" s="1704"/>
      <c r="CJ87" s="101"/>
    </row>
    <row r="88" spans="1:88" s="543" customFormat="1" ht="12.95" customHeight="1">
      <c r="A88" s="1705"/>
      <c r="B88" s="1705"/>
      <c r="C88" s="1705"/>
      <c r="D88" s="1705"/>
      <c r="E88" s="1699" t="s">
        <v>194</v>
      </c>
      <c r="F88" s="1699"/>
      <c r="G88" s="1699"/>
      <c r="H88" s="1699"/>
      <c r="I88" s="1699"/>
      <c r="J88" s="1699"/>
      <c r="K88" s="1699"/>
      <c r="L88" s="1699"/>
      <c r="M88" s="1699"/>
      <c r="N88" s="1699"/>
      <c r="O88" s="1699"/>
      <c r="P88" s="100"/>
      <c r="Q88" s="1700">
        <v>1.31</v>
      </c>
      <c r="R88" s="1700"/>
      <c r="S88" s="1700"/>
      <c r="T88" s="1700"/>
      <c r="U88" s="1700"/>
      <c r="V88" s="1701"/>
      <c r="W88" s="1701"/>
      <c r="X88" s="1700">
        <v>1.84</v>
      </c>
      <c r="Y88" s="1700"/>
      <c r="Z88" s="1700"/>
      <c r="AA88" s="1700"/>
      <c r="AB88" s="1700"/>
      <c r="AC88" s="1702"/>
      <c r="AD88" s="1702"/>
      <c r="AE88" s="1696">
        <v>2206</v>
      </c>
      <c r="AF88" s="1696"/>
      <c r="AG88" s="1696"/>
      <c r="AH88" s="1696"/>
      <c r="AI88" s="1696"/>
      <c r="AJ88" s="1703"/>
      <c r="AK88" s="1703"/>
      <c r="AL88" s="1700">
        <v>1.3</v>
      </c>
      <c r="AM88" s="1700"/>
      <c r="AN88" s="1700"/>
      <c r="AO88" s="1700"/>
      <c r="AP88" s="1700"/>
      <c r="AQ88" s="1701"/>
      <c r="AR88" s="1701"/>
      <c r="AS88" s="1696">
        <v>1663</v>
      </c>
      <c r="AT88" s="1696"/>
      <c r="AU88" s="1696"/>
      <c r="AV88" s="1696"/>
      <c r="AW88" s="1696"/>
      <c r="AX88" s="1703"/>
      <c r="AY88" s="1703"/>
      <c r="AZ88" s="1700">
        <v>1.0900000000000001</v>
      </c>
      <c r="BA88" s="1700"/>
      <c r="BB88" s="1700"/>
      <c r="BC88" s="1700"/>
      <c r="BD88" s="1700"/>
      <c r="BE88" s="1701"/>
      <c r="BF88" s="1701"/>
      <c r="BG88" s="1696">
        <v>6889</v>
      </c>
      <c r="BH88" s="1696"/>
      <c r="BI88" s="1696"/>
      <c r="BJ88" s="1696"/>
      <c r="BK88" s="1696"/>
      <c r="BL88" s="1703"/>
      <c r="BM88" s="1703"/>
      <c r="BN88" s="1700">
        <v>1.25</v>
      </c>
      <c r="BO88" s="1700"/>
      <c r="BP88" s="1700"/>
      <c r="BQ88" s="1700"/>
      <c r="BR88" s="1700"/>
      <c r="BS88" s="1697"/>
      <c r="BT88" s="1697"/>
      <c r="BU88" s="1696">
        <v>11475</v>
      </c>
      <c r="BV88" s="1696"/>
      <c r="BW88" s="1696"/>
      <c r="BX88" s="1696"/>
      <c r="BY88" s="1696"/>
      <c r="BZ88" s="1697"/>
      <c r="CA88" s="1697"/>
      <c r="CB88" s="1704" t="s">
        <v>1463</v>
      </c>
      <c r="CC88" s="1704"/>
      <c r="CD88" s="1704"/>
      <c r="CE88" s="1704"/>
      <c r="CF88" s="1704"/>
      <c r="CG88" s="1704"/>
      <c r="CH88" s="1704"/>
      <c r="CI88" s="1704"/>
      <c r="CJ88" s="101"/>
    </row>
    <row r="89" spans="1:88" s="547" customFormat="1" ht="12.95" customHeight="1">
      <c r="A89" s="548"/>
      <c r="B89" s="548"/>
      <c r="C89" s="548"/>
      <c r="D89" s="548"/>
      <c r="E89" s="1699" t="s">
        <v>643</v>
      </c>
      <c r="F89" s="1699"/>
      <c r="G89" s="1699"/>
      <c r="H89" s="1699"/>
      <c r="I89" s="1699"/>
      <c r="J89" s="1699"/>
      <c r="K89" s="1699"/>
      <c r="L89" s="1699"/>
      <c r="M89" s="1699"/>
      <c r="N89" s="1699"/>
      <c r="O89" s="1699"/>
      <c r="P89" s="100"/>
      <c r="Q89" s="1700">
        <v>1.34</v>
      </c>
      <c r="R89" s="1700"/>
      <c r="S89" s="1700"/>
      <c r="T89" s="1700"/>
      <c r="U89" s="1700"/>
      <c r="V89" s="1701"/>
      <c r="W89" s="1701"/>
      <c r="X89" s="1700">
        <v>1.81</v>
      </c>
      <c r="Y89" s="1700"/>
      <c r="Z89" s="1700"/>
      <c r="AA89" s="1700"/>
      <c r="AB89" s="1700"/>
      <c r="AC89" s="1702"/>
      <c r="AD89" s="1702"/>
      <c r="AE89" s="1696">
        <v>2396</v>
      </c>
      <c r="AF89" s="1696"/>
      <c r="AG89" s="1696"/>
      <c r="AH89" s="1696"/>
      <c r="AI89" s="1696"/>
      <c r="AJ89" s="1703"/>
      <c r="AK89" s="1703"/>
      <c r="AL89" s="1700">
        <v>1.37</v>
      </c>
      <c r="AM89" s="1700"/>
      <c r="AN89" s="1700"/>
      <c r="AO89" s="1700"/>
      <c r="AP89" s="1700"/>
      <c r="AQ89" s="1701"/>
      <c r="AR89" s="1701"/>
      <c r="AS89" s="1696">
        <v>1553</v>
      </c>
      <c r="AT89" s="1696"/>
      <c r="AU89" s="1696"/>
      <c r="AV89" s="1696"/>
      <c r="AW89" s="1696"/>
      <c r="AX89" s="1703"/>
      <c r="AY89" s="1703"/>
      <c r="AZ89" s="1700">
        <v>1.1399999999999999</v>
      </c>
      <c r="BA89" s="1700"/>
      <c r="BB89" s="1700"/>
      <c r="BC89" s="1700"/>
      <c r="BD89" s="1700"/>
      <c r="BE89" s="1701"/>
      <c r="BF89" s="1701"/>
      <c r="BG89" s="1696">
        <v>6622</v>
      </c>
      <c r="BH89" s="1696"/>
      <c r="BI89" s="1696"/>
      <c r="BJ89" s="1696"/>
      <c r="BK89" s="1696"/>
      <c r="BL89" s="1703"/>
      <c r="BM89" s="1703"/>
      <c r="BN89" s="1700">
        <v>1.27</v>
      </c>
      <c r="BO89" s="1700"/>
      <c r="BP89" s="1700"/>
      <c r="BQ89" s="1700"/>
      <c r="BR89" s="1700"/>
      <c r="BS89" s="1697"/>
      <c r="BT89" s="1697"/>
      <c r="BU89" s="1696">
        <v>9477</v>
      </c>
      <c r="BV89" s="1696"/>
      <c r="BW89" s="1696"/>
      <c r="BX89" s="1696"/>
      <c r="BY89" s="1696"/>
      <c r="BZ89" s="1697"/>
      <c r="CA89" s="1697"/>
      <c r="CB89" s="1704" t="s">
        <v>1463</v>
      </c>
      <c r="CC89" s="1704"/>
      <c r="CD89" s="1704"/>
      <c r="CE89" s="1704"/>
      <c r="CF89" s="1704"/>
      <c r="CG89" s="1704"/>
      <c r="CH89" s="1704"/>
      <c r="CI89" s="1704"/>
      <c r="CJ89" s="101"/>
    </row>
    <row r="90" spans="1:88" s="554" customFormat="1" ht="12.95" customHeight="1">
      <c r="A90" s="562"/>
      <c r="B90" s="562"/>
      <c r="C90" s="562"/>
      <c r="D90" s="562"/>
      <c r="E90" s="557"/>
      <c r="F90" s="557"/>
      <c r="G90" s="557"/>
      <c r="H90" s="557"/>
      <c r="I90" s="557"/>
      <c r="J90" s="557"/>
      <c r="K90" s="557"/>
      <c r="L90" s="557"/>
      <c r="M90" s="557"/>
      <c r="N90" s="557"/>
      <c r="O90" s="557"/>
      <c r="P90" s="100"/>
      <c r="Q90" s="558"/>
      <c r="R90" s="558"/>
      <c r="S90" s="558"/>
      <c r="T90" s="558"/>
      <c r="U90" s="558"/>
      <c r="V90" s="559"/>
      <c r="W90" s="559"/>
      <c r="X90" s="558"/>
      <c r="Y90" s="558"/>
      <c r="Z90" s="558"/>
      <c r="AA90" s="558"/>
      <c r="AB90" s="558"/>
      <c r="AC90" s="560"/>
      <c r="AD90" s="560"/>
      <c r="AE90" s="555"/>
      <c r="AF90" s="555"/>
      <c r="AG90" s="555"/>
      <c r="AH90" s="555"/>
      <c r="AI90" s="555"/>
      <c r="AJ90" s="561"/>
      <c r="AK90" s="561"/>
      <c r="AL90" s="558"/>
      <c r="AM90" s="558"/>
      <c r="AN90" s="558"/>
      <c r="AO90" s="558"/>
      <c r="AP90" s="558"/>
      <c r="AQ90" s="559"/>
      <c r="AR90" s="559"/>
      <c r="AS90" s="555"/>
      <c r="AT90" s="555"/>
      <c r="AU90" s="555"/>
      <c r="AV90" s="555"/>
      <c r="AW90" s="555"/>
      <c r="AX90" s="561"/>
      <c r="AY90" s="561"/>
      <c r="AZ90" s="558"/>
      <c r="BA90" s="558"/>
      <c r="BB90" s="558"/>
      <c r="BC90" s="558"/>
      <c r="BD90" s="558"/>
      <c r="BE90" s="559"/>
      <c r="BF90" s="559"/>
      <c r="BG90" s="555"/>
      <c r="BH90" s="555"/>
      <c r="BI90" s="555"/>
      <c r="BJ90" s="555"/>
      <c r="BK90" s="555"/>
      <c r="BL90" s="561"/>
      <c r="BM90" s="561"/>
      <c r="BN90" s="558"/>
      <c r="BO90" s="558"/>
      <c r="BP90" s="558"/>
      <c r="BQ90" s="558"/>
      <c r="BR90" s="558"/>
      <c r="BS90" s="556"/>
      <c r="BT90" s="556"/>
      <c r="BU90" s="555"/>
      <c r="BV90" s="555"/>
      <c r="BW90" s="555"/>
      <c r="BX90" s="555"/>
      <c r="BY90" s="555"/>
      <c r="BZ90" s="556"/>
      <c r="CA90" s="556"/>
      <c r="CB90" s="1704"/>
      <c r="CC90" s="1704"/>
      <c r="CD90" s="1704"/>
      <c r="CE90" s="1704"/>
      <c r="CF90" s="1704"/>
      <c r="CG90" s="1704"/>
      <c r="CH90" s="1704"/>
      <c r="CI90" s="1704"/>
      <c r="CJ90" s="101"/>
    </row>
    <row r="91" spans="1:88" s="554" customFormat="1" ht="12.95" customHeight="1">
      <c r="A91" s="1705" t="s">
        <v>1609</v>
      </c>
      <c r="B91" s="1705"/>
      <c r="C91" s="1705"/>
      <c r="D91" s="1705"/>
      <c r="E91" s="1699" t="s">
        <v>815</v>
      </c>
      <c r="F91" s="1699"/>
      <c r="G91" s="1699"/>
      <c r="H91" s="1699"/>
      <c r="I91" s="1699"/>
      <c r="J91" s="1699"/>
      <c r="K91" s="1699"/>
      <c r="L91" s="1699"/>
      <c r="M91" s="1699"/>
      <c r="N91" s="1699"/>
      <c r="O91" s="1699"/>
      <c r="P91" s="100"/>
      <c r="Q91" s="1700">
        <v>1.39</v>
      </c>
      <c r="R91" s="1700"/>
      <c r="S91" s="1700"/>
      <c r="T91" s="1700"/>
      <c r="U91" s="1700"/>
      <c r="V91" s="1701"/>
      <c r="W91" s="1701"/>
      <c r="X91" s="1700">
        <v>1.83</v>
      </c>
      <c r="Y91" s="1700"/>
      <c r="Z91" s="1700"/>
      <c r="AA91" s="1700"/>
      <c r="AB91" s="1700"/>
      <c r="AC91" s="1702"/>
      <c r="AD91" s="1702"/>
      <c r="AE91" s="1696">
        <v>2545</v>
      </c>
      <c r="AF91" s="1696"/>
      <c r="AG91" s="1696"/>
      <c r="AH91" s="1696"/>
      <c r="AI91" s="1696"/>
      <c r="AJ91" s="1703"/>
      <c r="AK91" s="1703"/>
      <c r="AL91" s="1700">
        <v>1.32</v>
      </c>
      <c r="AM91" s="1700"/>
      <c r="AN91" s="1700"/>
      <c r="AO91" s="1700"/>
      <c r="AP91" s="1700"/>
      <c r="AQ91" s="1701"/>
      <c r="AR91" s="1701"/>
      <c r="AS91" s="1696">
        <v>1797</v>
      </c>
      <c r="AT91" s="1696"/>
      <c r="AU91" s="1696"/>
      <c r="AV91" s="1696"/>
      <c r="AW91" s="1696"/>
      <c r="AX91" s="1703"/>
      <c r="AY91" s="1703"/>
      <c r="AZ91" s="1700">
        <v>1.1599999999999999</v>
      </c>
      <c r="BA91" s="1700"/>
      <c r="BB91" s="1700"/>
      <c r="BC91" s="1700"/>
      <c r="BD91" s="1700"/>
      <c r="BE91" s="1701"/>
      <c r="BF91" s="1701"/>
      <c r="BG91" s="1696">
        <v>7106</v>
      </c>
      <c r="BH91" s="1696"/>
      <c r="BI91" s="1696"/>
      <c r="BJ91" s="1696"/>
      <c r="BK91" s="1696"/>
      <c r="BL91" s="1703"/>
      <c r="BM91" s="1703"/>
      <c r="BN91" s="1700">
        <v>1.35</v>
      </c>
      <c r="BO91" s="1700"/>
      <c r="BP91" s="1700"/>
      <c r="BQ91" s="1700"/>
      <c r="BR91" s="1700"/>
      <c r="BS91" s="1697"/>
      <c r="BT91" s="1697"/>
      <c r="BU91" s="1696">
        <v>10479</v>
      </c>
      <c r="BV91" s="1696"/>
      <c r="BW91" s="1696"/>
      <c r="BX91" s="1696"/>
      <c r="BY91" s="1696"/>
      <c r="BZ91" s="1697"/>
      <c r="CA91" s="1697"/>
      <c r="CB91" s="1704" t="s">
        <v>1463</v>
      </c>
      <c r="CC91" s="1704"/>
      <c r="CD91" s="1704"/>
      <c r="CE91" s="1704"/>
      <c r="CF91" s="1704"/>
      <c r="CG91" s="1704"/>
      <c r="CH91" s="1704"/>
      <c r="CI91" s="1704"/>
      <c r="CJ91" s="101"/>
    </row>
    <row r="92" spans="1:88" s="571" customFormat="1" ht="12.95" customHeight="1">
      <c r="A92" s="572"/>
      <c r="B92" s="572"/>
      <c r="C92" s="572"/>
      <c r="D92" s="572"/>
      <c r="E92" s="1699" t="s">
        <v>53</v>
      </c>
      <c r="F92" s="1699"/>
      <c r="G92" s="1699"/>
      <c r="H92" s="1699"/>
      <c r="I92" s="1699"/>
      <c r="J92" s="1699"/>
      <c r="K92" s="1699"/>
      <c r="L92" s="1699"/>
      <c r="M92" s="1699"/>
      <c r="N92" s="1699"/>
      <c r="O92" s="1699"/>
      <c r="P92" s="100"/>
      <c r="Q92" s="1700">
        <v>1.33</v>
      </c>
      <c r="R92" s="1700"/>
      <c r="S92" s="1700"/>
      <c r="T92" s="1700"/>
      <c r="U92" s="1700"/>
      <c r="V92" s="1701"/>
      <c r="W92" s="1701"/>
      <c r="X92" s="1700">
        <v>1.82</v>
      </c>
      <c r="Y92" s="1700"/>
      <c r="Z92" s="1700"/>
      <c r="AA92" s="1700"/>
      <c r="AB92" s="1700"/>
      <c r="AC92" s="1702"/>
      <c r="AD92" s="1702"/>
      <c r="AE92" s="1696">
        <v>2019</v>
      </c>
      <c r="AF92" s="1696"/>
      <c r="AG92" s="1696"/>
      <c r="AH92" s="1696"/>
      <c r="AI92" s="1696"/>
      <c r="AJ92" s="1703"/>
      <c r="AK92" s="1703"/>
      <c r="AL92" s="1700">
        <v>1.33</v>
      </c>
      <c r="AM92" s="1700"/>
      <c r="AN92" s="1700"/>
      <c r="AO92" s="1700"/>
      <c r="AP92" s="1700"/>
      <c r="AQ92" s="1701"/>
      <c r="AR92" s="1701"/>
      <c r="AS92" s="1696">
        <v>1499</v>
      </c>
      <c r="AT92" s="1696"/>
      <c r="AU92" s="1696"/>
      <c r="AV92" s="1696"/>
      <c r="AW92" s="1696"/>
      <c r="AX92" s="1703"/>
      <c r="AY92" s="1703"/>
      <c r="AZ92" s="1700">
        <v>1.1299999999999999</v>
      </c>
      <c r="BA92" s="1700"/>
      <c r="BB92" s="1700"/>
      <c r="BC92" s="1700"/>
      <c r="BD92" s="1700"/>
      <c r="BE92" s="1701"/>
      <c r="BF92" s="1701"/>
      <c r="BG92" s="1696">
        <v>6555</v>
      </c>
      <c r="BH92" s="1696"/>
      <c r="BI92" s="1696"/>
      <c r="BJ92" s="1696"/>
      <c r="BK92" s="1696"/>
      <c r="BL92" s="1703"/>
      <c r="BM92" s="1703"/>
      <c r="BN92" s="1700">
        <v>1.26</v>
      </c>
      <c r="BO92" s="1700"/>
      <c r="BP92" s="1700"/>
      <c r="BQ92" s="1700"/>
      <c r="BR92" s="1700"/>
      <c r="BS92" s="1697"/>
      <c r="BT92" s="1697"/>
      <c r="BU92" s="1696">
        <v>10474</v>
      </c>
      <c r="BV92" s="1696"/>
      <c r="BW92" s="1696"/>
      <c r="BX92" s="1696"/>
      <c r="BY92" s="1696"/>
      <c r="BZ92" s="1697"/>
      <c r="CA92" s="1697"/>
      <c r="CB92" s="1704" t="s">
        <v>1464</v>
      </c>
      <c r="CC92" s="1704"/>
      <c r="CD92" s="1704"/>
      <c r="CE92" s="1704"/>
      <c r="CF92" s="1704"/>
      <c r="CG92" s="1704"/>
      <c r="CH92" s="1704"/>
      <c r="CI92" s="1704"/>
      <c r="CJ92" s="101"/>
    </row>
    <row r="93" spans="1:88" s="596" customFormat="1" ht="12.95" customHeight="1">
      <c r="A93" s="598"/>
      <c r="B93" s="598"/>
      <c r="C93" s="598"/>
      <c r="D93" s="598"/>
      <c r="E93" s="1699" t="s">
        <v>58</v>
      </c>
      <c r="F93" s="1699"/>
      <c r="G93" s="1699"/>
      <c r="H93" s="1699"/>
      <c r="I93" s="1699"/>
      <c r="J93" s="1699"/>
      <c r="K93" s="1699"/>
      <c r="L93" s="1699"/>
      <c r="M93" s="1699"/>
      <c r="N93" s="1699"/>
      <c r="O93" s="1699"/>
      <c r="P93" s="100"/>
      <c r="Q93" s="1700">
        <v>1.27</v>
      </c>
      <c r="R93" s="1700"/>
      <c r="S93" s="1700"/>
      <c r="T93" s="1700"/>
      <c r="U93" s="1700"/>
      <c r="V93" s="1701"/>
      <c r="W93" s="1701"/>
      <c r="X93" s="1700">
        <v>1.83</v>
      </c>
      <c r="Y93" s="1700"/>
      <c r="Z93" s="1700"/>
      <c r="AA93" s="1700"/>
      <c r="AB93" s="1700"/>
      <c r="AC93" s="1702"/>
      <c r="AD93" s="1702"/>
      <c r="AE93" s="1696">
        <v>2503</v>
      </c>
      <c r="AF93" s="1696"/>
      <c r="AG93" s="1696"/>
      <c r="AH93" s="1696"/>
      <c r="AI93" s="1696"/>
      <c r="AJ93" s="1703"/>
      <c r="AK93" s="1703"/>
      <c r="AL93" s="1700">
        <v>1.32</v>
      </c>
      <c r="AM93" s="1700"/>
      <c r="AN93" s="1700"/>
      <c r="AO93" s="1700"/>
      <c r="AP93" s="1700"/>
      <c r="AQ93" s="1701"/>
      <c r="AR93" s="1701"/>
      <c r="AS93" s="1696">
        <v>1872</v>
      </c>
      <c r="AT93" s="1696"/>
      <c r="AU93" s="1696"/>
      <c r="AV93" s="1696"/>
      <c r="AW93" s="1696"/>
      <c r="AX93" s="1703"/>
      <c r="AY93" s="1703"/>
      <c r="AZ93" s="1700">
        <v>1.07</v>
      </c>
      <c r="BA93" s="1700"/>
      <c r="BB93" s="1700"/>
      <c r="BC93" s="1700"/>
      <c r="BD93" s="1700"/>
      <c r="BE93" s="1701"/>
      <c r="BF93" s="1701"/>
      <c r="BG93" s="1696">
        <v>8045</v>
      </c>
      <c r="BH93" s="1696"/>
      <c r="BI93" s="1696"/>
      <c r="BJ93" s="1696"/>
      <c r="BK93" s="1696"/>
      <c r="BL93" s="1703"/>
      <c r="BM93" s="1703"/>
      <c r="BN93" s="1700">
        <v>1.18</v>
      </c>
      <c r="BO93" s="1700"/>
      <c r="BP93" s="1700"/>
      <c r="BQ93" s="1700"/>
      <c r="BR93" s="1700"/>
      <c r="BS93" s="1697"/>
      <c r="BT93" s="1697"/>
      <c r="BU93" s="1696">
        <v>12894</v>
      </c>
      <c r="BV93" s="1696"/>
      <c r="BW93" s="1696"/>
      <c r="BX93" s="1696"/>
      <c r="BY93" s="1696"/>
      <c r="BZ93" s="1697"/>
      <c r="CA93" s="1697"/>
      <c r="CB93" s="1704" t="s">
        <v>1464</v>
      </c>
      <c r="CC93" s="1704"/>
      <c r="CD93" s="1704"/>
      <c r="CE93" s="1704"/>
      <c r="CF93" s="1704"/>
      <c r="CG93" s="1704"/>
      <c r="CH93" s="1704"/>
      <c r="CI93" s="1704"/>
      <c r="CJ93" s="101"/>
    </row>
    <row r="94" spans="1:88" s="620" customFormat="1" ht="12.95" customHeight="1">
      <c r="A94" s="621"/>
      <c r="B94" s="621"/>
      <c r="C94" s="621"/>
      <c r="D94" s="621"/>
      <c r="E94" s="1699" t="s">
        <v>59</v>
      </c>
      <c r="F94" s="1699"/>
      <c r="G94" s="1699"/>
      <c r="H94" s="1699"/>
      <c r="I94" s="1699"/>
      <c r="J94" s="1699"/>
      <c r="K94" s="1699"/>
      <c r="L94" s="1699"/>
      <c r="M94" s="1699"/>
      <c r="N94" s="1699"/>
      <c r="O94" s="1699"/>
      <c r="P94" s="100"/>
      <c r="Q94" s="1700">
        <v>1.29</v>
      </c>
      <c r="R94" s="1700"/>
      <c r="S94" s="1700"/>
      <c r="T94" s="1700"/>
      <c r="U94" s="1700"/>
      <c r="V94" s="1701"/>
      <c r="W94" s="1701"/>
      <c r="X94" s="1700">
        <v>1.78</v>
      </c>
      <c r="Y94" s="1700"/>
      <c r="Z94" s="1700"/>
      <c r="AA94" s="1700"/>
      <c r="AB94" s="1700"/>
      <c r="AC94" s="1702"/>
      <c r="AD94" s="1702"/>
      <c r="AE94" s="1696">
        <v>2525</v>
      </c>
      <c r="AF94" s="1696"/>
      <c r="AG94" s="1696"/>
      <c r="AH94" s="1696"/>
      <c r="AI94" s="1696"/>
      <c r="AJ94" s="1703"/>
      <c r="AK94" s="1703"/>
      <c r="AL94" s="1700">
        <v>1.32</v>
      </c>
      <c r="AM94" s="1700"/>
      <c r="AN94" s="1700"/>
      <c r="AO94" s="1700"/>
      <c r="AP94" s="1700"/>
      <c r="AQ94" s="1701"/>
      <c r="AR94" s="1701"/>
      <c r="AS94" s="1696">
        <v>1822</v>
      </c>
      <c r="AT94" s="1696"/>
      <c r="AU94" s="1696"/>
      <c r="AV94" s="1696"/>
      <c r="AW94" s="1696"/>
      <c r="AX94" s="1703"/>
      <c r="AY94" s="1703"/>
      <c r="AZ94" s="1700">
        <v>1.1100000000000001</v>
      </c>
      <c r="BA94" s="1700"/>
      <c r="BB94" s="1700"/>
      <c r="BC94" s="1700"/>
      <c r="BD94" s="1700"/>
      <c r="BE94" s="1701"/>
      <c r="BF94" s="1701"/>
      <c r="BG94" s="1696">
        <v>7769</v>
      </c>
      <c r="BH94" s="1696"/>
      <c r="BI94" s="1696"/>
      <c r="BJ94" s="1696"/>
      <c r="BK94" s="1696"/>
      <c r="BL94" s="1703"/>
      <c r="BM94" s="1703"/>
      <c r="BN94" s="1700">
        <v>1.22</v>
      </c>
      <c r="BO94" s="1700"/>
      <c r="BP94" s="1700"/>
      <c r="BQ94" s="1700"/>
      <c r="BR94" s="1700"/>
      <c r="BS94" s="1697"/>
      <c r="BT94" s="1697"/>
      <c r="BU94" s="1696">
        <v>12425</v>
      </c>
      <c r="BV94" s="1696"/>
      <c r="BW94" s="1696"/>
      <c r="BX94" s="1696"/>
      <c r="BY94" s="1696"/>
      <c r="BZ94" s="1697"/>
      <c r="CA94" s="1697"/>
      <c r="CB94" s="1704" t="s">
        <v>1463</v>
      </c>
      <c r="CC94" s="1704"/>
      <c r="CD94" s="1704"/>
      <c r="CE94" s="1704"/>
      <c r="CF94" s="1704"/>
      <c r="CG94" s="1704"/>
      <c r="CH94" s="1704"/>
      <c r="CI94" s="1704"/>
      <c r="CJ94" s="101"/>
    </row>
    <row r="95" spans="1:88" s="629" customFormat="1" ht="12.95" customHeight="1">
      <c r="A95" s="630"/>
      <c r="B95" s="630"/>
      <c r="C95" s="630"/>
      <c r="D95" s="630"/>
      <c r="E95" s="1699" t="s">
        <v>676</v>
      </c>
      <c r="F95" s="1699"/>
      <c r="G95" s="1699"/>
      <c r="H95" s="1699"/>
      <c r="I95" s="1699"/>
      <c r="J95" s="1699"/>
      <c r="K95" s="1699"/>
      <c r="L95" s="1699"/>
      <c r="M95" s="1699"/>
      <c r="N95" s="1699"/>
      <c r="O95" s="1699"/>
      <c r="P95" s="100"/>
      <c r="Q95" s="1700">
        <v>1.37</v>
      </c>
      <c r="R95" s="1700"/>
      <c r="S95" s="1700"/>
      <c r="T95" s="1700"/>
      <c r="U95" s="1700"/>
      <c r="V95" s="1701"/>
      <c r="W95" s="1701"/>
      <c r="X95" s="1700">
        <v>1.93</v>
      </c>
      <c r="Y95" s="1700"/>
      <c r="Z95" s="1700"/>
      <c r="AA95" s="1700"/>
      <c r="AB95" s="1700"/>
      <c r="AC95" s="1702"/>
      <c r="AD95" s="1702"/>
      <c r="AE95" s="1696">
        <v>3000</v>
      </c>
      <c r="AF95" s="1696"/>
      <c r="AG95" s="1696"/>
      <c r="AH95" s="1696"/>
      <c r="AI95" s="1696"/>
      <c r="AJ95" s="1703"/>
      <c r="AK95" s="1703"/>
      <c r="AL95" s="1700">
        <v>1.47</v>
      </c>
      <c r="AM95" s="1700"/>
      <c r="AN95" s="1700"/>
      <c r="AO95" s="1700"/>
      <c r="AP95" s="1700"/>
      <c r="AQ95" s="1701"/>
      <c r="AR95" s="1701"/>
      <c r="AS95" s="1696">
        <v>1643</v>
      </c>
      <c r="AT95" s="1696"/>
      <c r="AU95" s="1696"/>
      <c r="AV95" s="1696"/>
      <c r="AW95" s="1696"/>
      <c r="AX95" s="1703"/>
      <c r="AY95" s="1703"/>
      <c r="AZ95" s="1700">
        <v>1.1200000000000001</v>
      </c>
      <c r="BA95" s="1700"/>
      <c r="BB95" s="1700"/>
      <c r="BC95" s="1700"/>
      <c r="BD95" s="1700"/>
      <c r="BE95" s="1701"/>
      <c r="BF95" s="1701"/>
      <c r="BG95" s="1696">
        <v>6872</v>
      </c>
      <c r="BH95" s="1696"/>
      <c r="BI95" s="1696"/>
      <c r="BJ95" s="1696"/>
      <c r="BK95" s="1696"/>
      <c r="BL95" s="1703"/>
      <c r="BM95" s="1703"/>
      <c r="BN95" s="1700">
        <v>1.27</v>
      </c>
      <c r="BO95" s="1700"/>
      <c r="BP95" s="1700"/>
      <c r="BQ95" s="1700"/>
      <c r="BR95" s="1700"/>
      <c r="BS95" s="1697"/>
      <c r="BT95" s="1697"/>
      <c r="BU95" s="1696">
        <v>10845</v>
      </c>
      <c r="BV95" s="1696"/>
      <c r="BW95" s="1696"/>
      <c r="BX95" s="1696"/>
      <c r="BY95" s="1696"/>
      <c r="BZ95" s="1697"/>
      <c r="CA95" s="1697"/>
      <c r="CB95" s="1704" t="s">
        <v>1463</v>
      </c>
      <c r="CC95" s="1704"/>
      <c r="CD95" s="1704"/>
      <c r="CE95" s="1704"/>
      <c r="CF95" s="1704"/>
      <c r="CG95" s="1704"/>
      <c r="CH95" s="1704"/>
      <c r="CI95" s="1704"/>
      <c r="CJ95" s="101"/>
    </row>
    <row r="96" spans="1:88" s="639" customFormat="1" ht="12.95" customHeight="1">
      <c r="A96" s="1705"/>
      <c r="B96" s="1705"/>
      <c r="C96" s="1705"/>
      <c r="D96" s="1705"/>
      <c r="E96" s="1699" t="s">
        <v>677</v>
      </c>
      <c r="F96" s="1699"/>
      <c r="G96" s="1699"/>
      <c r="H96" s="1699"/>
      <c r="I96" s="1699"/>
      <c r="J96" s="1699"/>
      <c r="K96" s="1699"/>
      <c r="L96" s="1699"/>
      <c r="M96" s="1699"/>
      <c r="N96" s="1699"/>
      <c r="O96" s="1699"/>
      <c r="P96" s="100"/>
      <c r="Q96" s="1700">
        <v>1.38</v>
      </c>
      <c r="R96" s="1700"/>
      <c r="S96" s="1700"/>
      <c r="T96" s="1700"/>
      <c r="U96" s="1700"/>
      <c r="V96" s="1701"/>
      <c r="W96" s="1701"/>
      <c r="X96" s="1700">
        <v>1.94</v>
      </c>
      <c r="Y96" s="1700"/>
      <c r="Z96" s="1700"/>
      <c r="AA96" s="1700"/>
      <c r="AB96" s="1700"/>
      <c r="AC96" s="1702"/>
      <c r="AD96" s="1702"/>
      <c r="AE96" s="1696">
        <v>2235</v>
      </c>
      <c r="AF96" s="1696"/>
      <c r="AG96" s="1696"/>
      <c r="AH96" s="1696"/>
      <c r="AI96" s="1696"/>
      <c r="AJ96" s="1703"/>
      <c r="AK96" s="1703"/>
      <c r="AL96" s="1700">
        <v>1.59</v>
      </c>
      <c r="AM96" s="1700"/>
      <c r="AN96" s="1700"/>
      <c r="AO96" s="1700"/>
      <c r="AP96" s="1700"/>
      <c r="AQ96" s="1701"/>
      <c r="AR96" s="1701"/>
      <c r="AS96" s="1696">
        <v>1947</v>
      </c>
      <c r="AT96" s="1696"/>
      <c r="AU96" s="1696"/>
      <c r="AV96" s="1696"/>
      <c r="AW96" s="1696"/>
      <c r="AX96" s="1703"/>
      <c r="AY96" s="1703"/>
      <c r="AZ96" s="1700">
        <v>1.17</v>
      </c>
      <c r="BA96" s="1700"/>
      <c r="BB96" s="1700"/>
      <c r="BC96" s="1700"/>
      <c r="BD96" s="1700"/>
      <c r="BE96" s="1701"/>
      <c r="BF96" s="1701"/>
      <c r="BG96" s="1696">
        <v>7983</v>
      </c>
      <c r="BH96" s="1696"/>
      <c r="BI96" s="1696"/>
      <c r="BJ96" s="1696"/>
      <c r="BK96" s="1696"/>
      <c r="BL96" s="1703"/>
      <c r="BM96" s="1703"/>
      <c r="BN96" s="1700">
        <v>1.28</v>
      </c>
      <c r="BO96" s="1700"/>
      <c r="BP96" s="1700"/>
      <c r="BQ96" s="1700"/>
      <c r="BR96" s="1700"/>
      <c r="BS96" s="1697"/>
      <c r="BT96" s="1697"/>
      <c r="BU96" s="1696">
        <v>10628</v>
      </c>
      <c r="BV96" s="1696"/>
      <c r="BW96" s="1696"/>
      <c r="BX96" s="1696"/>
      <c r="BY96" s="1696"/>
      <c r="BZ96" s="1697"/>
      <c r="CA96" s="1697"/>
      <c r="CB96" s="1704" t="s">
        <v>1463</v>
      </c>
      <c r="CC96" s="1704"/>
      <c r="CD96" s="1704"/>
      <c r="CE96" s="1704"/>
      <c r="CF96" s="1704"/>
      <c r="CG96" s="1704"/>
      <c r="CH96" s="1704"/>
      <c r="CI96" s="1704"/>
      <c r="CJ96" s="101"/>
    </row>
    <row r="97" spans="1:88" s="652" customFormat="1" ht="12.95" customHeight="1">
      <c r="A97" s="653"/>
      <c r="B97" s="653"/>
      <c r="C97" s="653"/>
      <c r="D97" s="653"/>
      <c r="E97" s="1699" t="s">
        <v>678</v>
      </c>
      <c r="F97" s="1699"/>
      <c r="G97" s="1699"/>
      <c r="H97" s="1699"/>
      <c r="I97" s="1699"/>
      <c r="J97" s="1699"/>
      <c r="K97" s="1699"/>
      <c r="L97" s="1699"/>
      <c r="M97" s="1699"/>
      <c r="N97" s="1699"/>
      <c r="O97" s="1699"/>
      <c r="P97" s="100"/>
      <c r="Q97" s="1700">
        <v>1.32</v>
      </c>
      <c r="R97" s="1700"/>
      <c r="S97" s="1700"/>
      <c r="T97" s="1700"/>
      <c r="U97" s="1700"/>
      <c r="V97" s="1701"/>
      <c r="W97" s="1701"/>
      <c r="X97" s="1700">
        <v>1.81</v>
      </c>
      <c r="Y97" s="1700"/>
      <c r="Z97" s="1700"/>
      <c r="AA97" s="1700"/>
      <c r="AB97" s="1700"/>
      <c r="AC97" s="1702"/>
      <c r="AD97" s="1702"/>
      <c r="AE97" s="1696">
        <v>2518</v>
      </c>
      <c r="AF97" s="1696"/>
      <c r="AG97" s="1696"/>
      <c r="AH97" s="1696"/>
      <c r="AI97" s="1696"/>
      <c r="AJ97" s="1703"/>
      <c r="AK97" s="1703"/>
      <c r="AL97" s="1700">
        <v>1.39</v>
      </c>
      <c r="AM97" s="1700"/>
      <c r="AN97" s="1700"/>
      <c r="AO97" s="1700"/>
      <c r="AP97" s="1700"/>
      <c r="AQ97" s="1701"/>
      <c r="AR97" s="1701"/>
      <c r="AS97" s="1696">
        <v>1847</v>
      </c>
      <c r="AT97" s="1696"/>
      <c r="AU97" s="1696"/>
      <c r="AV97" s="1696"/>
      <c r="AW97" s="1696"/>
      <c r="AX97" s="1703"/>
      <c r="AY97" s="1703"/>
      <c r="AZ97" s="1700">
        <v>1.1200000000000001</v>
      </c>
      <c r="BA97" s="1700"/>
      <c r="BB97" s="1700"/>
      <c r="BC97" s="1700"/>
      <c r="BD97" s="1700"/>
      <c r="BE97" s="1701"/>
      <c r="BF97" s="1701"/>
      <c r="BG97" s="1696">
        <v>8036</v>
      </c>
      <c r="BH97" s="1696"/>
      <c r="BI97" s="1696"/>
      <c r="BJ97" s="1696"/>
      <c r="BK97" s="1696"/>
      <c r="BL97" s="1703"/>
      <c r="BM97" s="1703"/>
      <c r="BN97" s="1700">
        <v>1.24</v>
      </c>
      <c r="BO97" s="1700"/>
      <c r="BP97" s="1700"/>
      <c r="BQ97" s="1700"/>
      <c r="BR97" s="1700"/>
      <c r="BS97" s="1697"/>
      <c r="BT97" s="1697"/>
      <c r="BU97" s="1696">
        <v>11949</v>
      </c>
      <c r="BV97" s="1696"/>
      <c r="BW97" s="1696"/>
      <c r="BX97" s="1696"/>
      <c r="BY97" s="1696"/>
      <c r="BZ97" s="1697"/>
      <c r="CA97" s="1697"/>
      <c r="CB97" s="1704" t="s">
        <v>1464</v>
      </c>
      <c r="CC97" s="1704"/>
      <c r="CD97" s="1704"/>
      <c r="CE97" s="1704"/>
      <c r="CF97" s="1704"/>
      <c r="CG97" s="1704"/>
      <c r="CH97" s="1704"/>
      <c r="CI97" s="1704"/>
      <c r="CJ97" s="101"/>
    </row>
    <row r="98" spans="1:88" s="657" customFormat="1" ht="12.95" customHeight="1">
      <c r="A98" s="1705"/>
      <c r="B98" s="1705"/>
      <c r="C98" s="1705"/>
      <c r="D98" s="1705"/>
      <c r="E98" s="1699" t="s">
        <v>214</v>
      </c>
      <c r="F98" s="1699"/>
      <c r="G98" s="1699"/>
      <c r="H98" s="1699"/>
      <c r="I98" s="1699"/>
      <c r="J98" s="1699"/>
      <c r="K98" s="1699"/>
      <c r="L98" s="1699"/>
      <c r="M98" s="1699"/>
      <c r="N98" s="1699"/>
      <c r="O98" s="1699"/>
      <c r="P98" s="100"/>
      <c r="Q98" s="1700">
        <v>1.28</v>
      </c>
      <c r="R98" s="1700"/>
      <c r="S98" s="1700"/>
      <c r="T98" s="1700"/>
      <c r="U98" s="1700"/>
      <c r="V98" s="1701"/>
      <c r="W98" s="1701"/>
      <c r="X98" s="1700">
        <v>1.8</v>
      </c>
      <c r="Y98" s="1700"/>
      <c r="Z98" s="1700"/>
      <c r="AA98" s="1700"/>
      <c r="AB98" s="1700"/>
      <c r="AC98" s="1702"/>
      <c r="AD98" s="1702"/>
      <c r="AE98" s="1696">
        <v>2209</v>
      </c>
      <c r="AF98" s="1696"/>
      <c r="AG98" s="1696"/>
      <c r="AH98" s="1696"/>
      <c r="AI98" s="1696"/>
      <c r="AJ98" s="1703"/>
      <c r="AK98" s="1703"/>
      <c r="AL98" s="1700">
        <v>1.44</v>
      </c>
      <c r="AM98" s="1700"/>
      <c r="AN98" s="1700"/>
      <c r="AO98" s="1700"/>
      <c r="AP98" s="1700"/>
      <c r="AQ98" s="1701"/>
      <c r="AR98" s="1701"/>
      <c r="AS98" s="1696">
        <v>1500</v>
      </c>
      <c r="AT98" s="1696"/>
      <c r="AU98" s="1696"/>
      <c r="AV98" s="1696"/>
      <c r="AW98" s="1696"/>
      <c r="AX98" s="1703"/>
      <c r="AY98" s="1703"/>
      <c r="AZ98" s="1700">
        <v>1.07</v>
      </c>
      <c r="BA98" s="1700"/>
      <c r="BB98" s="1700"/>
      <c r="BC98" s="1700"/>
      <c r="BD98" s="1700"/>
      <c r="BE98" s="1701"/>
      <c r="BF98" s="1701"/>
      <c r="BG98" s="1696">
        <v>7032</v>
      </c>
      <c r="BH98" s="1696"/>
      <c r="BI98" s="1696"/>
      <c r="BJ98" s="1696"/>
      <c r="BK98" s="1696"/>
      <c r="BL98" s="1703"/>
      <c r="BM98" s="1703"/>
      <c r="BN98" s="1700">
        <v>1.2</v>
      </c>
      <c r="BO98" s="1700"/>
      <c r="BP98" s="1700"/>
      <c r="BQ98" s="1700"/>
      <c r="BR98" s="1700"/>
      <c r="BS98" s="1697"/>
      <c r="BT98" s="1697"/>
      <c r="BU98" s="1696">
        <v>10539</v>
      </c>
      <c r="BV98" s="1696"/>
      <c r="BW98" s="1696"/>
      <c r="BX98" s="1696"/>
      <c r="BY98" s="1696"/>
      <c r="BZ98" s="1697"/>
      <c r="CA98" s="1697"/>
      <c r="CB98" s="1704" t="s">
        <v>1464</v>
      </c>
      <c r="CC98" s="1704"/>
      <c r="CD98" s="1704"/>
      <c r="CE98" s="1704"/>
      <c r="CF98" s="1704"/>
      <c r="CG98" s="1704"/>
      <c r="CH98" s="1704"/>
      <c r="CI98" s="1704"/>
      <c r="CJ98" s="101"/>
    </row>
    <row r="99" spans="1:88" s="665" customFormat="1" ht="12.95" customHeight="1">
      <c r="A99" s="1705"/>
      <c r="B99" s="1705"/>
      <c r="C99" s="1705"/>
      <c r="D99" s="1705"/>
      <c r="E99" s="1699" t="s">
        <v>192</v>
      </c>
      <c r="F99" s="1699"/>
      <c r="G99" s="1699"/>
      <c r="H99" s="1699"/>
      <c r="I99" s="1699"/>
      <c r="J99" s="1699"/>
      <c r="K99" s="1699"/>
      <c r="L99" s="1699"/>
      <c r="M99" s="1699"/>
      <c r="N99" s="1699"/>
      <c r="O99" s="1699"/>
      <c r="P99" s="100"/>
      <c r="Q99" s="1700">
        <v>1.26</v>
      </c>
      <c r="R99" s="1700"/>
      <c r="S99" s="1700"/>
      <c r="T99" s="1700"/>
      <c r="U99" s="1700"/>
      <c r="V99" s="1701"/>
      <c r="W99" s="1701"/>
      <c r="X99" s="1700">
        <v>1.77</v>
      </c>
      <c r="Y99" s="1700"/>
      <c r="Z99" s="1700"/>
      <c r="AA99" s="1700"/>
      <c r="AB99" s="1700"/>
      <c r="AC99" s="1702"/>
      <c r="AD99" s="1702"/>
      <c r="AE99" s="1696">
        <v>2213</v>
      </c>
      <c r="AF99" s="1696"/>
      <c r="AG99" s="1696"/>
      <c r="AH99" s="1696"/>
      <c r="AI99" s="1696"/>
      <c r="AJ99" s="1703"/>
      <c r="AK99" s="1703"/>
      <c r="AL99" s="1700">
        <v>1.35</v>
      </c>
      <c r="AM99" s="1700"/>
      <c r="AN99" s="1700"/>
      <c r="AO99" s="1700"/>
      <c r="AP99" s="1700"/>
      <c r="AQ99" s="1701"/>
      <c r="AR99" s="1701"/>
      <c r="AS99" s="1696">
        <v>1542</v>
      </c>
      <c r="AT99" s="1696"/>
      <c r="AU99" s="1696"/>
      <c r="AV99" s="1696"/>
      <c r="AW99" s="1696"/>
      <c r="AX99" s="1703"/>
      <c r="AY99" s="1703"/>
      <c r="AZ99" s="1700">
        <v>1.07</v>
      </c>
      <c r="BA99" s="1700"/>
      <c r="BB99" s="1700"/>
      <c r="BC99" s="1700"/>
      <c r="BD99" s="1700"/>
      <c r="BE99" s="1701"/>
      <c r="BF99" s="1701"/>
      <c r="BG99" s="1696">
        <v>6957</v>
      </c>
      <c r="BH99" s="1696"/>
      <c r="BI99" s="1696"/>
      <c r="BJ99" s="1696"/>
      <c r="BK99" s="1696"/>
      <c r="BL99" s="1703"/>
      <c r="BM99" s="1703"/>
      <c r="BN99" s="1700">
        <v>1.17</v>
      </c>
      <c r="BO99" s="1700"/>
      <c r="BP99" s="1700"/>
      <c r="BQ99" s="1700"/>
      <c r="BR99" s="1700"/>
      <c r="BS99" s="1697"/>
      <c r="BT99" s="1697"/>
      <c r="BU99" s="1696">
        <v>11070</v>
      </c>
      <c r="BV99" s="1696"/>
      <c r="BW99" s="1696"/>
      <c r="BX99" s="1696"/>
      <c r="BY99" s="1696"/>
      <c r="BZ99" s="1697"/>
      <c r="CA99" s="1697"/>
      <c r="CB99" s="1704" t="s">
        <v>1464</v>
      </c>
      <c r="CC99" s="1704"/>
      <c r="CD99" s="1704"/>
      <c r="CE99" s="1704"/>
      <c r="CF99" s="1704"/>
      <c r="CG99" s="1704"/>
      <c r="CH99" s="1704"/>
      <c r="CI99" s="1704"/>
      <c r="CJ99" s="101"/>
    </row>
    <row r="100" spans="1:88" s="675" customFormat="1" ht="12.95" customHeight="1">
      <c r="A100" s="676"/>
      <c r="B100" s="676"/>
      <c r="C100" s="676"/>
      <c r="D100" s="676"/>
      <c r="E100" s="1699" t="s">
        <v>193</v>
      </c>
      <c r="F100" s="1699"/>
      <c r="G100" s="1699"/>
      <c r="H100" s="1699"/>
      <c r="I100" s="1699"/>
      <c r="J100" s="1699"/>
      <c r="K100" s="1699"/>
      <c r="L100" s="1699"/>
      <c r="M100" s="1699"/>
      <c r="N100" s="1699"/>
      <c r="O100" s="1699"/>
      <c r="P100" s="100"/>
      <c r="Q100" s="1700">
        <v>1.24</v>
      </c>
      <c r="R100" s="1700"/>
      <c r="S100" s="1700"/>
      <c r="T100" s="1700"/>
      <c r="U100" s="1700"/>
      <c r="V100" s="1701"/>
      <c r="W100" s="1701"/>
      <c r="X100" s="1700">
        <v>1.75</v>
      </c>
      <c r="Y100" s="1700"/>
      <c r="Z100" s="1700"/>
      <c r="AA100" s="1700"/>
      <c r="AB100" s="1700"/>
      <c r="AC100" s="1702"/>
      <c r="AD100" s="1702"/>
      <c r="AE100" s="1696">
        <v>2362</v>
      </c>
      <c r="AF100" s="1696"/>
      <c r="AG100" s="1696"/>
      <c r="AH100" s="1696"/>
      <c r="AI100" s="1696"/>
      <c r="AJ100" s="1703"/>
      <c r="AK100" s="1703"/>
      <c r="AL100" s="1700">
        <v>1.32</v>
      </c>
      <c r="AM100" s="1700"/>
      <c r="AN100" s="1700"/>
      <c r="AO100" s="1700"/>
      <c r="AP100" s="1700"/>
      <c r="AQ100" s="1701"/>
      <c r="AR100" s="1701"/>
      <c r="AS100" s="1696">
        <v>1554</v>
      </c>
      <c r="AT100" s="1696"/>
      <c r="AU100" s="1696"/>
      <c r="AV100" s="1696"/>
      <c r="AW100" s="1696"/>
      <c r="AX100" s="1703"/>
      <c r="AY100" s="1703"/>
      <c r="AZ100" s="1700">
        <v>1.03</v>
      </c>
      <c r="BA100" s="1700"/>
      <c r="BB100" s="1700"/>
      <c r="BC100" s="1700"/>
      <c r="BD100" s="1700"/>
      <c r="BE100" s="1701"/>
      <c r="BF100" s="1701"/>
      <c r="BG100" s="1696">
        <v>7579</v>
      </c>
      <c r="BH100" s="1696"/>
      <c r="BI100" s="1696"/>
      <c r="BJ100" s="1696"/>
      <c r="BK100" s="1696"/>
      <c r="BL100" s="1703"/>
      <c r="BM100" s="1703"/>
      <c r="BN100" s="1700">
        <v>1.17</v>
      </c>
      <c r="BO100" s="1700"/>
      <c r="BP100" s="1700"/>
      <c r="BQ100" s="1700"/>
      <c r="BR100" s="1700"/>
      <c r="BS100" s="1697"/>
      <c r="BT100" s="1697"/>
      <c r="BU100" s="1696">
        <v>11722</v>
      </c>
      <c r="BV100" s="1696"/>
      <c r="BW100" s="1696"/>
      <c r="BX100" s="1696"/>
      <c r="BY100" s="1696"/>
      <c r="BZ100" s="1697"/>
      <c r="CA100" s="1697"/>
      <c r="CB100" s="1704" t="s">
        <v>1627</v>
      </c>
      <c r="CC100" s="1704"/>
      <c r="CD100" s="1704"/>
      <c r="CE100" s="1704"/>
      <c r="CF100" s="1704"/>
      <c r="CG100" s="1704"/>
      <c r="CH100" s="1704"/>
      <c r="CI100" s="1704"/>
      <c r="CJ100" s="101"/>
    </row>
    <row r="101" spans="1:88" s="677" customFormat="1" ht="12.95" customHeight="1">
      <c r="A101" s="1705"/>
      <c r="B101" s="1705"/>
      <c r="C101" s="1705"/>
      <c r="D101" s="1705"/>
      <c r="E101" s="1699" t="s">
        <v>194</v>
      </c>
      <c r="F101" s="1699"/>
      <c r="G101" s="1699"/>
      <c r="H101" s="1699"/>
      <c r="I101" s="1699"/>
      <c r="J101" s="1699"/>
      <c r="K101" s="1699"/>
      <c r="L101" s="1699"/>
      <c r="M101" s="1699"/>
      <c r="N101" s="1699"/>
      <c r="O101" s="1699"/>
      <c r="P101" s="100"/>
      <c r="Q101" s="1700">
        <v>1.22</v>
      </c>
      <c r="R101" s="1700"/>
      <c r="S101" s="1700"/>
      <c r="T101" s="1700"/>
      <c r="U101" s="1700"/>
      <c r="V101" s="1701"/>
      <c r="W101" s="1701"/>
      <c r="X101" s="1700">
        <v>1.72</v>
      </c>
      <c r="Y101" s="1700"/>
      <c r="Z101" s="1700"/>
      <c r="AA101" s="1700"/>
      <c r="AB101" s="1700"/>
      <c r="AC101" s="1702"/>
      <c r="AD101" s="1702"/>
      <c r="AE101" s="1696">
        <v>2372</v>
      </c>
      <c r="AF101" s="1696"/>
      <c r="AG101" s="1696"/>
      <c r="AH101" s="1696"/>
      <c r="AI101" s="1696"/>
      <c r="AJ101" s="1703"/>
      <c r="AK101" s="1703"/>
      <c r="AL101" s="1700">
        <v>1.28</v>
      </c>
      <c r="AM101" s="1700"/>
      <c r="AN101" s="1700"/>
      <c r="AO101" s="1700"/>
      <c r="AP101" s="1700"/>
      <c r="AQ101" s="1701"/>
      <c r="AR101" s="1701"/>
      <c r="AS101" s="1696">
        <v>1708</v>
      </c>
      <c r="AT101" s="1696"/>
      <c r="AU101" s="1696"/>
      <c r="AV101" s="1696"/>
      <c r="AW101" s="1696"/>
      <c r="AX101" s="1703"/>
      <c r="AY101" s="1703"/>
      <c r="AZ101" s="1700">
        <v>1.03</v>
      </c>
      <c r="BA101" s="1700"/>
      <c r="BB101" s="1700"/>
      <c r="BC101" s="1700"/>
      <c r="BD101" s="1700"/>
      <c r="BE101" s="1701"/>
      <c r="BF101" s="1701"/>
      <c r="BG101" s="1696">
        <v>7413</v>
      </c>
      <c r="BH101" s="1696"/>
      <c r="BI101" s="1696"/>
      <c r="BJ101" s="1696"/>
      <c r="BK101" s="1696"/>
      <c r="BL101" s="1703"/>
      <c r="BM101" s="1703"/>
      <c r="BN101" s="1700">
        <v>1.1399999999999999</v>
      </c>
      <c r="BO101" s="1700"/>
      <c r="BP101" s="1700"/>
      <c r="BQ101" s="1700"/>
      <c r="BR101" s="1700"/>
      <c r="BS101" s="1697"/>
      <c r="BT101" s="1697"/>
      <c r="BU101" s="1696">
        <v>11692</v>
      </c>
      <c r="BV101" s="1696"/>
      <c r="BW101" s="1696"/>
      <c r="BX101" s="1696"/>
      <c r="BY101" s="1696"/>
      <c r="BZ101" s="1697"/>
      <c r="CA101" s="1697"/>
      <c r="CB101" s="1704" t="s">
        <v>1627</v>
      </c>
      <c r="CC101" s="1704"/>
      <c r="CD101" s="1704"/>
      <c r="CE101" s="1704"/>
      <c r="CF101" s="1704"/>
      <c r="CG101" s="1704"/>
      <c r="CH101" s="1704"/>
      <c r="CI101" s="1704"/>
      <c r="CJ101" s="101"/>
    </row>
    <row r="102" spans="1:88" s="720" customFormat="1" ht="12.95" customHeight="1">
      <c r="A102" s="721"/>
      <c r="B102" s="721"/>
      <c r="C102" s="721"/>
      <c r="D102" s="721"/>
      <c r="E102" s="1699" t="s">
        <v>643</v>
      </c>
      <c r="F102" s="1699"/>
      <c r="G102" s="1699"/>
      <c r="H102" s="1699"/>
      <c r="I102" s="1699"/>
      <c r="J102" s="1699"/>
      <c r="K102" s="1699"/>
      <c r="L102" s="1699"/>
      <c r="M102" s="1699"/>
      <c r="N102" s="1699"/>
      <c r="O102" s="1699"/>
      <c r="P102" s="100"/>
      <c r="Q102" s="1700">
        <v>1.21</v>
      </c>
      <c r="R102" s="1700"/>
      <c r="S102" s="1700"/>
      <c r="T102" s="1700"/>
      <c r="U102" s="1700"/>
      <c r="V102" s="1701"/>
      <c r="W102" s="1701"/>
      <c r="X102" s="1700">
        <v>1.75</v>
      </c>
      <c r="Y102" s="1700"/>
      <c r="Z102" s="1700"/>
      <c r="AA102" s="1700"/>
      <c r="AB102" s="1700"/>
      <c r="AC102" s="1702"/>
      <c r="AD102" s="1702"/>
      <c r="AE102" s="1696">
        <v>2195</v>
      </c>
      <c r="AF102" s="1696"/>
      <c r="AG102" s="1696"/>
      <c r="AH102" s="1696"/>
      <c r="AI102" s="1696"/>
      <c r="AJ102" s="1703"/>
      <c r="AK102" s="1703"/>
      <c r="AL102" s="1700">
        <v>1.31</v>
      </c>
      <c r="AM102" s="1700"/>
      <c r="AN102" s="1700"/>
      <c r="AO102" s="1700"/>
      <c r="AP102" s="1700"/>
      <c r="AQ102" s="1701"/>
      <c r="AR102" s="1701"/>
      <c r="AS102" s="1696">
        <v>1698</v>
      </c>
      <c r="AT102" s="1696"/>
      <c r="AU102" s="1696"/>
      <c r="AV102" s="1696"/>
      <c r="AW102" s="1696"/>
      <c r="AX102" s="1703"/>
      <c r="AY102" s="1703"/>
      <c r="AZ102" s="1700">
        <v>1.02</v>
      </c>
      <c r="BA102" s="1700"/>
      <c r="BB102" s="1700"/>
      <c r="BC102" s="1700"/>
      <c r="BD102" s="1700"/>
      <c r="BE102" s="1701"/>
      <c r="BF102" s="1701"/>
      <c r="BG102" s="1696">
        <v>7733</v>
      </c>
      <c r="BH102" s="1696"/>
      <c r="BI102" s="1696"/>
      <c r="BJ102" s="1696"/>
      <c r="BK102" s="1696"/>
      <c r="BL102" s="1703"/>
      <c r="BM102" s="1703"/>
      <c r="BN102" s="1700">
        <v>1.1100000000000001</v>
      </c>
      <c r="BO102" s="1700"/>
      <c r="BP102" s="1700"/>
      <c r="BQ102" s="1700"/>
      <c r="BR102" s="1700"/>
      <c r="BS102" s="1697"/>
      <c r="BT102" s="1697"/>
      <c r="BU102" s="1696">
        <v>10522</v>
      </c>
      <c r="BV102" s="1696"/>
      <c r="BW102" s="1696"/>
      <c r="BX102" s="1696"/>
      <c r="BY102" s="1696"/>
      <c r="BZ102" s="1697"/>
      <c r="CA102" s="1697"/>
      <c r="CB102" s="1704" t="s">
        <v>1627</v>
      </c>
      <c r="CC102" s="1704"/>
      <c r="CD102" s="1704"/>
      <c r="CE102" s="1704"/>
      <c r="CF102" s="1704"/>
      <c r="CG102" s="1704"/>
      <c r="CH102" s="1704"/>
      <c r="CI102" s="1704"/>
      <c r="CJ102" s="101"/>
    </row>
    <row r="103" spans="1:88" s="767" customFormat="1" ht="12.95" customHeight="1">
      <c r="A103" s="771"/>
      <c r="B103" s="771"/>
      <c r="C103" s="771"/>
      <c r="D103" s="771"/>
      <c r="E103" s="772"/>
      <c r="F103" s="772"/>
      <c r="G103" s="772"/>
      <c r="H103" s="772"/>
      <c r="I103" s="772"/>
      <c r="J103" s="772"/>
      <c r="K103" s="772"/>
      <c r="L103" s="772"/>
      <c r="M103" s="772"/>
      <c r="N103" s="772"/>
      <c r="O103" s="772"/>
      <c r="P103" s="100"/>
      <c r="Q103" s="773"/>
      <c r="R103" s="773"/>
      <c r="S103" s="773"/>
      <c r="T103" s="773"/>
      <c r="U103" s="773"/>
      <c r="V103" s="774"/>
      <c r="W103" s="774"/>
      <c r="X103" s="773"/>
      <c r="Y103" s="773"/>
      <c r="Z103" s="773"/>
      <c r="AA103" s="773"/>
      <c r="AB103" s="773"/>
      <c r="AC103" s="775"/>
      <c r="AD103" s="775"/>
      <c r="AE103" s="769"/>
      <c r="AF103" s="769"/>
      <c r="AG103" s="769"/>
      <c r="AH103" s="769"/>
      <c r="AI103" s="769"/>
      <c r="AJ103" s="776"/>
      <c r="AK103" s="776"/>
      <c r="AL103" s="773"/>
      <c r="AM103" s="773"/>
      <c r="AN103" s="773"/>
      <c r="AO103" s="773"/>
      <c r="AP103" s="773"/>
      <c r="AQ103" s="774"/>
      <c r="AR103" s="774"/>
      <c r="AS103" s="769"/>
      <c r="AT103" s="769"/>
      <c r="AU103" s="769"/>
      <c r="AV103" s="769"/>
      <c r="AW103" s="769"/>
      <c r="AX103" s="776"/>
      <c r="AY103" s="776"/>
      <c r="AZ103" s="773"/>
      <c r="BA103" s="773"/>
      <c r="BB103" s="773"/>
      <c r="BC103" s="773"/>
      <c r="BD103" s="773"/>
      <c r="BE103" s="774"/>
      <c r="BF103" s="774"/>
      <c r="BG103" s="769"/>
      <c r="BH103" s="769"/>
      <c r="BI103" s="769"/>
      <c r="BJ103" s="769"/>
      <c r="BK103" s="769"/>
      <c r="BL103" s="776"/>
      <c r="BM103" s="776"/>
      <c r="BN103" s="773"/>
      <c r="BO103" s="773"/>
      <c r="BP103" s="773"/>
      <c r="BQ103" s="773"/>
      <c r="BR103" s="773"/>
      <c r="BS103" s="768"/>
      <c r="BT103" s="768"/>
      <c r="BU103" s="769"/>
      <c r="BV103" s="769"/>
      <c r="BW103" s="769"/>
      <c r="BX103" s="769"/>
      <c r="BY103" s="769"/>
      <c r="BZ103" s="768"/>
      <c r="CA103" s="768"/>
      <c r="CB103" s="770"/>
      <c r="CC103" s="770"/>
      <c r="CD103" s="770"/>
      <c r="CE103" s="770"/>
      <c r="CF103" s="770"/>
      <c r="CG103" s="770"/>
      <c r="CH103" s="770"/>
      <c r="CI103" s="770"/>
      <c r="CJ103" s="101"/>
    </row>
    <row r="104" spans="1:88" s="767" customFormat="1" ht="12.95" customHeight="1">
      <c r="A104" s="1705" t="s">
        <v>1673</v>
      </c>
      <c r="B104" s="1705"/>
      <c r="C104" s="1705"/>
      <c r="D104" s="1705"/>
      <c r="E104" s="1699" t="s">
        <v>815</v>
      </c>
      <c r="F104" s="1699"/>
      <c r="G104" s="1699"/>
      <c r="H104" s="1699"/>
      <c r="I104" s="1699"/>
      <c r="J104" s="1699"/>
      <c r="K104" s="1699"/>
      <c r="L104" s="1699"/>
      <c r="M104" s="1699"/>
      <c r="N104" s="1699"/>
      <c r="O104" s="1699"/>
      <c r="P104" s="100"/>
      <c r="Q104" s="1700">
        <v>1.23</v>
      </c>
      <c r="R104" s="1700"/>
      <c r="S104" s="1700"/>
      <c r="T104" s="1700"/>
      <c r="U104" s="1700"/>
      <c r="V104" s="1701"/>
      <c r="W104" s="1701"/>
      <c r="X104" s="1700">
        <v>1.79</v>
      </c>
      <c r="Y104" s="1700"/>
      <c r="Z104" s="1700"/>
      <c r="AA104" s="1700"/>
      <c r="AB104" s="1700"/>
      <c r="AC104" s="1702"/>
      <c r="AD104" s="1702"/>
      <c r="AE104" s="1696">
        <v>2124</v>
      </c>
      <c r="AF104" s="1696"/>
      <c r="AG104" s="1696"/>
      <c r="AH104" s="1696"/>
      <c r="AI104" s="1696"/>
      <c r="AJ104" s="1703"/>
      <c r="AK104" s="1703"/>
      <c r="AL104" s="1700">
        <v>1.34</v>
      </c>
      <c r="AM104" s="1700"/>
      <c r="AN104" s="1700"/>
      <c r="AO104" s="1700"/>
      <c r="AP104" s="1700"/>
      <c r="AQ104" s="1701"/>
      <c r="AR104" s="1701"/>
      <c r="AS104" s="1696">
        <v>1615</v>
      </c>
      <c r="AT104" s="1696"/>
      <c r="AU104" s="1696"/>
      <c r="AV104" s="1696"/>
      <c r="AW104" s="1696"/>
      <c r="AX104" s="1703"/>
      <c r="AY104" s="1703"/>
      <c r="AZ104" s="1700">
        <v>1.03</v>
      </c>
      <c r="BA104" s="1700"/>
      <c r="BB104" s="1700"/>
      <c r="BC104" s="1700"/>
      <c r="BD104" s="1700"/>
      <c r="BE104" s="1701"/>
      <c r="BF104" s="1701"/>
      <c r="BG104" s="1696">
        <v>7316</v>
      </c>
      <c r="BH104" s="1696"/>
      <c r="BI104" s="1696"/>
      <c r="BJ104" s="1696"/>
      <c r="BK104" s="1696"/>
      <c r="BL104" s="1703"/>
      <c r="BM104" s="1703"/>
      <c r="BN104" s="1700">
        <v>1.1499999999999999</v>
      </c>
      <c r="BO104" s="1700"/>
      <c r="BP104" s="1700"/>
      <c r="BQ104" s="1700"/>
      <c r="BR104" s="1700"/>
      <c r="BS104" s="1697"/>
      <c r="BT104" s="1697"/>
      <c r="BU104" s="1696">
        <v>10666</v>
      </c>
      <c r="BV104" s="1696"/>
      <c r="BW104" s="1696"/>
      <c r="BX104" s="1696"/>
      <c r="BY104" s="1696"/>
      <c r="BZ104" s="1697"/>
      <c r="CA104" s="1697"/>
      <c r="CB104" s="1704" t="s">
        <v>1627</v>
      </c>
      <c r="CC104" s="1704"/>
      <c r="CD104" s="1704"/>
      <c r="CE104" s="1704"/>
      <c r="CF104" s="1704"/>
      <c r="CG104" s="1704"/>
      <c r="CH104" s="1704"/>
      <c r="CI104" s="1704"/>
      <c r="CJ104" s="101"/>
    </row>
    <row r="105" spans="1:88" s="784" customFormat="1" ht="12.95" customHeight="1">
      <c r="A105" s="785"/>
      <c r="B105" s="785"/>
      <c r="C105" s="785"/>
      <c r="D105" s="785"/>
      <c r="E105" s="1699" t="s">
        <v>53</v>
      </c>
      <c r="F105" s="1699"/>
      <c r="G105" s="1699"/>
      <c r="H105" s="1699"/>
      <c r="I105" s="1699"/>
      <c r="J105" s="1699"/>
      <c r="K105" s="1699"/>
      <c r="L105" s="1699"/>
      <c r="M105" s="1699"/>
      <c r="N105" s="1699"/>
      <c r="O105" s="1699"/>
      <c r="P105" s="100"/>
      <c r="Q105" s="1700">
        <v>1.22</v>
      </c>
      <c r="R105" s="1700"/>
      <c r="S105" s="1700"/>
      <c r="T105" s="1700"/>
      <c r="U105" s="1700"/>
      <c r="V105" s="1701"/>
      <c r="W105" s="1701"/>
      <c r="X105" s="1700">
        <v>1.73</v>
      </c>
      <c r="Y105" s="1700"/>
      <c r="Z105" s="1700"/>
      <c r="AA105" s="1700"/>
      <c r="AB105" s="1700"/>
      <c r="AC105" s="1702"/>
      <c r="AD105" s="1702"/>
      <c r="AE105" s="1696">
        <v>2098</v>
      </c>
      <c r="AF105" s="1696"/>
      <c r="AG105" s="1696"/>
      <c r="AH105" s="1696"/>
      <c r="AI105" s="1696"/>
      <c r="AJ105" s="1703"/>
      <c r="AK105" s="1703"/>
      <c r="AL105" s="1700">
        <v>1.28</v>
      </c>
      <c r="AM105" s="1700"/>
      <c r="AN105" s="1700"/>
      <c r="AO105" s="1700"/>
      <c r="AP105" s="1700"/>
      <c r="AQ105" s="1701"/>
      <c r="AR105" s="1701"/>
      <c r="AS105" s="1696">
        <v>1563</v>
      </c>
      <c r="AT105" s="1696"/>
      <c r="AU105" s="1696"/>
      <c r="AV105" s="1696"/>
      <c r="AW105" s="1696"/>
      <c r="AX105" s="1703"/>
      <c r="AY105" s="1703"/>
      <c r="AZ105" s="1700">
        <v>1.04</v>
      </c>
      <c r="BA105" s="1700"/>
      <c r="BB105" s="1700"/>
      <c r="BC105" s="1700"/>
      <c r="BD105" s="1700"/>
      <c r="BE105" s="1701"/>
      <c r="BF105" s="1701"/>
      <c r="BG105" s="1696">
        <v>7547</v>
      </c>
      <c r="BH105" s="1696"/>
      <c r="BI105" s="1696"/>
      <c r="BJ105" s="1696"/>
      <c r="BK105" s="1696"/>
      <c r="BL105" s="1703"/>
      <c r="BM105" s="1703"/>
      <c r="BN105" s="1700">
        <v>1.1399999999999999</v>
      </c>
      <c r="BO105" s="1700"/>
      <c r="BP105" s="1700"/>
      <c r="BQ105" s="1700"/>
      <c r="BR105" s="1700"/>
      <c r="BS105" s="1697"/>
      <c r="BT105" s="1697"/>
      <c r="BU105" s="1696">
        <v>10938</v>
      </c>
      <c r="BV105" s="1696"/>
      <c r="BW105" s="1696"/>
      <c r="BX105" s="1696"/>
      <c r="BY105" s="1696"/>
      <c r="BZ105" s="1697"/>
      <c r="CA105" s="1697"/>
      <c r="CB105" s="1704" t="s">
        <v>1464</v>
      </c>
      <c r="CC105" s="1704"/>
      <c r="CD105" s="1704"/>
      <c r="CE105" s="1704"/>
      <c r="CF105" s="1704"/>
      <c r="CG105" s="1704"/>
      <c r="CH105" s="1704"/>
      <c r="CI105" s="1704"/>
      <c r="CJ105" s="101"/>
    </row>
    <row r="106" spans="1:88" s="791" customFormat="1" ht="12.95" customHeight="1">
      <c r="A106" s="792"/>
      <c r="B106" s="792"/>
      <c r="C106" s="792"/>
      <c r="D106" s="792"/>
      <c r="E106" s="1699" t="s">
        <v>58</v>
      </c>
      <c r="F106" s="1699"/>
      <c r="G106" s="1699"/>
      <c r="H106" s="1699"/>
      <c r="I106" s="1699"/>
      <c r="J106" s="1699"/>
      <c r="K106" s="1699"/>
      <c r="L106" s="1699"/>
      <c r="M106" s="1699"/>
      <c r="N106" s="1699"/>
      <c r="O106" s="1699"/>
      <c r="P106" s="100"/>
      <c r="Q106" s="1700">
        <v>1.22</v>
      </c>
      <c r="R106" s="1700"/>
      <c r="S106" s="1700"/>
      <c r="T106" s="1700"/>
      <c r="U106" s="1700"/>
      <c r="V106" s="1701"/>
      <c r="W106" s="1701"/>
      <c r="X106" s="1700">
        <v>1.75</v>
      </c>
      <c r="Y106" s="1700"/>
      <c r="Z106" s="1700"/>
      <c r="AA106" s="1700"/>
      <c r="AB106" s="1700"/>
      <c r="AC106" s="1702"/>
      <c r="AD106" s="1702"/>
      <c r="AE106" s="1696">
        <v>2684</v>
      </c>
      <c r="AF106" s="1696"/>
      <c r="AG106" s="1696"/>
      <c r="AH106" s="1696"/>
      <c r="AI106" s="1696"/>
      <c r="AJ106" s="1703"/>
      <c r="AK106" s="1703"/>
      <c r="AL106" s="1700">
        <v>1.25</v>
      </c>
      <c r="AM106" s="1700"/>
      <c r="AN106" s="1700"/>
      <c r="AO106" s="1700"/>
      <c r="AP106" s="1700"/>
      <c r="AQ106" s="1701"/>
      <c r="AR106" s="1701"/>
      <c r="AS106" s="1696">
        <v>1958</v>
      </c>
      <c r="AT106" s="1696"/>
      <c r="AU106" s="1696"/>
      <c r="AV106" s="1696"/>
      <c r="AW106" s="1696"/>
      <c r="AX106" s="1703"/>
      <c r="AY106" s="1703"/>
      <c r="AZ106" s="1700">
        <v>1.02</v>
      </c>
      <c r="BA106" s="1700"/>
      <c r="BB106" s="1700"/>
      <c r="BC106" s="1700"/>
      <c r="BD106" s="1700"/>
      <c r="BE106" s="1701"/>
      <c r="BF106" s="1701"/>
      <c r="BG106" s="1696">
        <v>10006</v>
      </c>
      <c r="BH106" s="1696"/>
      <c r="BI106" s="1696"/>
      <c r="BJ106" s="1696"/>
      <c r="BK106" s="1696"/>
      <c r="BL106" s="1703"/>
      <c r="BM106" s="1703"/>
      <c r="BN106" s="1700">
        <v>1.17</v>
      </c>
      <c r="BO106" s="1700"/>
      <c r="BP106" s="1700"/>
      <c r="BQ106" s="1700"/>
      <c r="BR106" s="1700"/>
      <c r="BS106" s="1697"/>
      <c r="BT106" s="1697"/>
      <c r="BU106" s="1696">
        <v>13941</v>
      </c>
      <c r="BV106" s="1696"/>
      <c r="BW106" s="1696"/>
      <c r="BX106" s="1696"/>
      <c r="BY106" s="1696"/>
      <c r="BZ106" s="1697"/>
      <c r="CA106" s="1697"/>
      <c r="CB106" s="1704" t="s">
        <v>1463</v>
      </c>
      <c r="CC106" s="1704"/>
      <c r="CD106" s="1704"/>
      <c r="CE106" s="1704"/>
      <c r="CF106" s="1704"/>
      <c r="CG106" s="1704"/>
      <c r="CH106" s="1704"/>
      <c r="CI106" s="1704"/>
      <c r="CJ106" s="101"/>
    </row>
    <row r="107" spans="1:88" s="836" customFormat="1" ht="12.95" customHeight="1">
      <c r="A107" s="837"/>
      <c r="B107" s="837"/>
      <c r="C107" s="837"/>
      <c r="D107" s="837"/>
      <c r="E107" s="1699" t="s">
        <v>59</v>
      </c>
      <c r="F107" s="1699"/>
      <c r="G107" s="1699"/>
      <c r="H107" s="1699"/>
      <c r="I107" s="1699"/>
      <c r="J107" s="1699"/>
      <c r="K107" s="1699"/>
      <c r="L107" s="1699"/>
      <c r="M107" s="1699"/>
      <c r="N107" s="1699"/>
      <c r="O107" s="1699"/>
      <c r="P107" s="100"/>
      <c r="Q107" s="1700">
        <v>1.27</v>
      </c>
      <c r="R107" s="1700"/>
      <c r="S107" s="1700"/>
      <c r="T107" s="1700"/>
      <c r="U107" s="1700"/>
      <c r="V107" s="1701"/>
      <c r="W107" s="1701"/>
      <c r="X107" s="1700">
        <v>1.79</v>
      </c>
      <c r="Y107" s="1700"/>
      <c r="Z107" s="1700"/>
      <c r="AA107" s="1700"/>
      <c r="AB107" s="1700"/>
      <c r="AC107" s="1702"/>
      <c r="AD107" s="1702"/>
      <c r="AE107" s="1696">
        <v>2343</v>
      </c>
      <c r="AF107" s="1696"/>
      <c r="AG107" s="1696"/>
      <c r="AH107" s="1696"/>
      <c r="AI107" s="1696"/>
      <c r="AJ107" s="1703"/>
      <c r="AK107" s="1703"/>
      <c r="AL107" s="1700">
        <v>1.28</v>
      </c>
      <c r="AM107" s="1700"/>
      <c r="AN107" s="1700"/>
      <c r="AO107" s="1700"/>
      <c r="AP107" s="1700"/>
      <c r="AQ107" s="1701"/>
      <c r="AR107" s="1701"/>
      <c r="AS107" s="1696">
        <v>1725</v>
      </c>
      <c r="AT107" s="1696"/>
      <c r="AU107" s="1696"/>
      <c r="AV107" s="1696"/>
      <c r="AW107" s="1696"/>
      <c r="AX107" s="1703"/>
      <c r="AY107" s="1703"/>
      <c r="AZ107" s="1700">
        <v>1.06</v>
      </c>
      <c r="BA107" s="1700"/>
      <c r="BB107" s="1700"/>
      <c r="BC107" s="1700"/>
      <c r="BD107" s="1700"/>
      <c r="BE107" s="1701"/>
      <c r="BF107" s="1701"/>
      <c r="BG107" s="1696">
        <v>8741</v>
      </c>
      <c r="BH107" s="1696"/>
      <c r="BI107" s="1696"/>
      <c r="BJ107" s="1696"/>
      <c r="BK107" s="1696"/>
      <c r="BL107" s="1703"/>
      <c r="BM107" s="1703"/>
      <c r="BN107" s="1700">
        <v>1.23</v>
      </c>
      <c r="BO107" s="1700"/>
      <c r="BP107" s="1700"/>
      <c r="BQ107" s="1700"/>
      <c r="BR107" s="1700"/>
      <c r="BS107" s="1697"/>
      <c r="BT107" s="1697"/>
      <c r="BU107" s="1696">
        <v>11732</v>
      </c>
      <c r="BV107" s="1696"/>
      <c r="BW107" s="1696"/>
      <c r="BX107" s="1696"/>
      <c r="BY107" s="1696"/>
      <c r="BZ107" s="1697"/>
      <c r="CA107" s="1697"/>
      <c r="CB107" s="1704" t="s">
        <v>1463</v>
      </c>
      <c r="CC107" s="1704"/>
      <c r="CD107" s="1704"/>
      <c r="CE107" s="1704"/>
      <c r="CF107" s="1704"/>
      <c r="CG107" s="1704"/>
      <c r="CH107" s="1704"/>
      <c r="CI107" s="1704"/>
      <c r="CJ107" s="101"/>
    </row>
    <row r="108" spans="1:88" s="863" customFormat="1" ht="12.95" customHeight="1">
      <c r="A108" s="864"/>
      <c r="B108" s="864"/>
      <c r="C108" s="864"/>
      <c r="D108" s="864"/>
      <c r="E108" s="1699" t="s">
        <v>676</v>
      </c>
      <c r="F108" s="1699"/>
      <c r="G108" s="1699"/>
      <c r="H108" s="1699"/>
      <c r="I108" s="1699"/>
      <c r="J108" s="1699"/>
      <c r="K108" s="1699"/>
      <c r="L108" s="1699"/>
      <c r="M108" s="1699"/>
      <c r="N108" s="1699"/>
      <c r="O108" s="1699"/>
      <c r="P108" s="100"/>
      <c r="Q108" s="1700">
        <v>1.31</v>
      </c>
      <c r="R108" s="1700"/>
      <c r="S108" s="1700"/>
      <c r="T108" s="1700"/>
      <c r="U108" s="1700"/>
      <c r="V108" s="1701"/>
      <c r="W108" s="1701"/>
      <c r="X108" s="1700">
        <v>1.83</v>
      </c>
      <c r="Y108" s="1700"/>
      <c r="Z108" s="1700"/>
      <c r="AA108" s="1700"/>
      <c r="AB108" s="1700"/>
      <c r="AC108" s="1702"/>
      <c r="AD108" s="1702"/>
      <c r="AE108" s="1696">
        <v>2064</v>
      </c>
      <c r="AF108" s="1696"/>
      <c r="AG108" s="1696"/>
      <c r="AH108" s="1696"/>
      <c r="AI108" s="1696"/>
      <c r="AJ108" s="1703"/>
      <c r="AK108" s="1703"/>
      <c r="AL108" s="1700">
        <v>1.3</v>
      </c>
      <c r="AM108" s="1700"/>
      <c r="AN108" s="1700"/>
      <c r="AO108" s="1700"/>
      <c r="AP108" s="1700"/>
      <c r="AQ108" s="1701"/>
      <c r="AR108" s="1701"/>
      <c r="AS108" s="1696">
        <v>1568</v>
      </c>
      <c r="AT108" s="1696"/>
      <c r="AU108" s="1696"/>
      <c r="AV108" s="1696"/>
      <c r="AW108" s="1696"/>
      <c r="AX108" s="1703"/>
      <c r="AY108" s="1703"/>
      <c r="AZ108" s="1700">
        <v>1.0900000000000001</v>
      </c>
      <c r="BA108" s="1700"/>
      <c r="BB108" s="1700"/>
      <c r="BC108" s="1700"/>
      <c r="BD108" s="1700"/>
      <c r="BE108" s="1701"/>
      <c r="BF108" s="1701"/>
      <c r="BG108" s="1696">
        <v>8416</v>
      </c>
      <c r="BH108" s="1696"/>
      <c r="BI108" s="1696"/>
      <c r="BJ108" s="1696"/>
      <c r="BK108" s="1696"/>
      <c r="BL108" s="1703"/>
      <c r="BM108" s="1703"/>
      <c r="BN108" s="1700">
        <v>1.29</v>
      </c>
      <c r="BO108" s="1700"/>
      <c r="BP108" s="1700"/>
      <c r="BQ108" s="1700"/>
      <c r="BR108" s="1700"/>
      <c r="BS108" s="1697"/>
      <c r="BT108" s="1697"/>
      <c r="BU108" s="1696">
        <v>10738</v>
      </c>
      <c r="BV108" s="1696"/>
      <c r="BW108" s="1696"/>
      <c r="BX108" s="1696"/>
      <c r="BY108" s="1696"/>
      <c r="BZ108" s="1697"/>
      <c r="CA108" s="1697"/>
      <c r="CB108" s="1704" t="s">
        <v>1687</v>
      </c>
      <c r="CC108" s="1704"/>
      <c r="CD108" s="1704"/>
      <c r="CE108" s="1704"/>
      <c r="CF108" s="1704"/>
      <c r="CG108" s="1704"/>
      <c r="CH108" s="1704"/>
      <c r="CI108" s="1704"/>
      <c r="CJ108" s="101"/>
    </row>
    <row r="109" spans="1:88" s="897" customFormat="1" ht="12.95" customHeight="1">
      <c r="A109" s="1705"/>
      <c r="B109" s="1705"/>
      <c r="C109" s="1705"/>
      <c r="D109" s="1705"/>
      <c r="E109" s="1699" t="s">
        <v>677</v>
      </c>
      <c r="F109" s="1699"/>
      <c r="G109" s="1699"/>
      <c r="H109" s="1699"/>
      <c r="I109" s="1699"/>
      <c r="J109" s="1699"/>
      <c r="K109" s="1699"/>
      <c r="L109" s="1699"/>
      <c r="M109" s="1699"/>
      <c r="N109" s="1699"/>
      <c r="O109" s="1699"/>
      <c r="P109" s="100"/>
      <c r="Q109" s="1700">
        <v>1.34</v>
      </c>
      <c r="R109" s="1700"/>
      <c r="S109" s="1700"/>
      <c r="T109" s="1700"/>
      <c r="U109" s="1700"/>
      <c r="V109" s="1701"/>
      <c r="W109" s="1701"/>
      <c r="X109" s="1700">
        <v>1.74</v>
      </c>
      <c r="Y109" s="1700"/>
      <c r="Z109" s="1700"/>
      <c r="AA109" s="1700"/>
      <c r="AB109" s="1700"/>
      <c r="AC109" s="1702"/>
      <c r="AD109" s="1702"/>
      <c r="AE109" s="1696">
        <v>2374</v>
      </c>
      <c r="AF109" s="1696"/>
      <c r="AG109" s="1696"/>
      <c r="AH109" s="1696"/>
      <c r="AI109" s="1696"/>
      <c r="AJ109" s="1703"/>
      <c r="AK109" s="1703"/>
      <c r="AL109" s="1700">
        <v>1.33</v>
      </c>
      <c r="AM109" s="1700"/>
      <c r="AN109" s="1700"/>
      <c r="AO109" s="1700"/>
      <c r="AP109" s="1700"/>
      <c r="AQ109" s="1701"/>
      <c r="AR109" s="1701"/>
      <c r="AS109" s="1696">
        <v>1775</v>
      </c>
      <c r="AT109" s="1696"/>
      <c r="AU109" s="1696"/>
      <c r="AV109" s="1696"/>
      <c r="AW109" s="1696"/>
      <c r="AX109" s="1703"/>
      <c r="AY109" s="1703"/>
      <c r="AZ109" s="1700">
        <v>1.1200000000000001</v>
      </c>
      <c r="BA109" s="1700"/>
      <c r="BB109" s="1700"/>
      <c r="BC109" s="1700"/>
      <c r="BD109" s="1700"/>
      <c r="BE109" s="1701"/>
      <c r="BF109" s="1701"/>
      <c r="BG109" s="1696">
        <v>9196</v>
      </c>
      <c r="BH109" s="1696"/>
      <c r="BI109" s="1696"/>
      <c r="BJ109" s="1696"/>
      <c r="BK109" s="1696"/>
      <c r="BL109" s="1703"/>
      <c r="BM109" s="1703"/>
      <c r="BN109" s="1700">
        <v>1.33</v>
      </c>
      <c r="BO109" s="1700"/>
      <c r="BP109" s="1700"/>
      <c r="BQ109" s="1700"/>
      <c r="BR109" s="1700"/>
      <c r="BS109" s="1697"/>
      <c r="BT109" s="1697"/>
      <c r="BU109" s="1696">
        <v>11815</v>
      </c>
      <c r="BV109" s="1696"/>
      <c r="BW109" s="1696"/>
      <c r="BX109" s="1696"/>
      <c r="BY109" s="1696"/>
      <c r="BZ109" s="1697"/>
      <c r="CA109" s="1697"/>
      <c r="CB109" s="1704" t="s">
        <v>1687</v>
      </c>
      <c r="CC109" s="1704"/>
      <c r="CD109" s="1704"/>
      <c r="CE109" s="1704"/>
      <c r="CF109" s="1704"/>
      <c r="CG109" s="1704"/>
      <c r="CH109" s="1704"/>
      <c r="CI109" s="1704"/>
      <c r="CJ109" s="101"/>
    </row>
    <row r="110" spans="1:88" s="911" customFormat="1" ht="12.95" customHeight="1">
      <c r="A110" s="912"/>
      <c r="B110" s="912"/>
      <c r="C110" s="912"/>
      <c r="D110" s="912"/>
      <c r="E110" s="1699" t="s">
        <v>678</v>
      </c>
      <c r="F110" s="1699"/>
      <c r="G110" s="1699"/>
      <c r="H110" s="1699"/>
      <c r="I110" s="1699"/>
      <c r="J110" s="1699"/>
      <c r="K110" s="1699"/>
      <c r="L110" s="1699"/>
      <c r="M110" s="1699"/>
      <c r="N110" s="1699"/>
      <c r="O110" s="1699"/>
      <c r="P110" s="100"/>
      <c r="Q110" s="1700">
        <v>1.36</v>
      </c>
      <c r="R110" s="1700"/>
      <c r="S110" s="1700"/>
      <c r="T110" s="1700"/>
      <c r="U110" s="1700"/>
      <c r="V110" s="1701"/>
      <c r="W110" s="1701"/>
      <c r="X110" s="1700">
        <v>1.76</v>
      </c>
      <c r="Y110" s="1700"/>
      <c r="Z110" s="1700"/>
      <c r="AA110" s="1700"/>
      <c r="AB110" s="1700"/>
      <c r="AC110" s="1702"/>
      <c r="AD110" s="1702"/>
      <c r="AE110" s="1696">
        <v>2686</v>
      </c>
      <c r="AF110" s="1696"/>
      <c r="AG110" s="1696"/>
      <c r="AH110" s="1696"/>
      <c r="AI110" s="1696"/>
      <c r="AJ110" s="1703"/>
      <c r="AK110" s="1703"/>
      <c r="AL110" s="1700">
        <v>1.32</v>
      </c>
      <c r="AM110" s="1700"/>
      <c r="AN110" s="1700"/>
      <c r="AO110" s="1700"/>
      <c r="AP110" s="1700"/>
      <c r="AQ110" s="1701"/>
      <c r="AR110" s="1701"/>
      <c r="AS110" s="1696">
        <v>1649</v>
      </c>
      <c r="AT110" s="1696"/>
      <c r="AU110" s="1696"/>
      <c r="AV110" s="1696"/>
      <c r="AW110" s="1696"/>
      <c r="AX110" s="1703"/>
      <c r="AY110" s="1703"/>
      <c r="AZ110" s="1700">
        <v>1.1399999999999999</v>
      </c>
      <c r="BA110" s="1700"/>
      <c r="BB110" s="1700"/>
      <c r="BC110" s="1700"/>
      <c r="BD110" s="1700"/>
      <c r="BE110" s="1701"/>
      <c r="BF110" s="1701"/>
      <c r="BG110" s="1696">
        <v>9216</v>
      </c>
      <c r="BH110" s="1696"/>
      <c r="BI110" s="1696"/>
      <c r="BJ110" s="1696"/>
      <c r="BK110" s="1696"/>
      <c r="BL110" s="1703"/>
      <c r="BM110" s="1703"/>
      <c r="BN110" s="1700">
        <v>1.34</v>
      </c>
      <c r="BO110" s="1700"/>
      <c r="BP110" s="1700"/>
      <c r="BQ110" s="1700"/>
      <c r="BR110" s="1700"/>
      <c r="BS110" s="1697"/>
      <c r="BT110" s="1697"/>
      <c r="BU110" s="1696">
        <v>11570</v>
      </c>
      <c r="BV110" s="1696"/>
      <c r="BW110" s="1696"/>
      <c r="BX110" s="1696"/>
      <c r="BY110" s="1696"/>
      <c r="BZ110" s="1697"/>
      <c r="CA110" s="1697"/>
      <c r="CB110" s="1704" t="s">
        <v>1464</v>
      </c>
      <c r="CC110" s="1704"/>
      <c r="CD110" s="1704"/>
      <c r="CE110" s="1704"/>
      <c r="CF110" s="1704"/>
      <c r="CG110" s="1704"/>
      <c r="CH110" s="1704"/>
      <c r="CI110" s="1704"/>
      <c r="CJ110" s="101"/>
    </row>
    <row r="111" spans="1:88" s="959" customFormat="1" ht="12.95" customHeight="1">
      <c r="A111" s="1705"/>
      <c r="B111" s="1705"/>
      <c r="C111" s="1705"/>
      <c r="D111" s="1705"/>
      <c r="E111" s="1699" t="s">
        <v>214</v>
      </c>
      <c r="F111" s="1699"/>
      <c r="G111" s="1699"/>
      <c r="H111" s="1699"/>
      <c r="I111" s="1699"/>
      <c r="J111" s="1699"/>
      <c r="K111" s="1699"/>
      <c r="L111" s="1699"/>
      <c r="M111" s="1699"/>
      <c r="N111" s="1699"/>
      <c r="O111" s="1699"/>
      <c r="P111" s="100"/>
      <c r="Q111" s="1700">
        <v>1.31</v>
      </c>
      <c r="R111" s="1700"/>
      <c r="S111" s="1700"/>
      <c r="T111" s="1700"/>
      <c r="U111" s="1700"/>
      <c r="V111" s="1701"/>
      <c r="W111" s="1701"/>
      <c r="X111" s="1700">
        <v>1.78</v>
      </c>
      <c r="Y111" s="1700"/>
      <c r="Z111" s="1700"/>
      <c r="AA111" s="1700"/>
      <c r="AB111" s="1700"/>
      <c r="AC111" s="1702"/>
      <c r="AD111" s="1702"/>
      <c r="AE111" s="1696">
        <v>2324</v>
      </c>
      <c r="AF111" s="1696"/>
      <c r="AG111" s="1696"/>
      <c r="AH111" s="1696"/>
      <c r="AI111" s="1696"/>
      <c r="AJ111" s="1703"/>
      <c r="AK111" s="1703"/>
      <c r="AL111" s="1700">
        <v>1.37</v>
      </c>
      <c r="AM111" s="1700"/>
      <c r="AN111" s="1700"/>
      <c r="AO111" s="1700"/>
      <c r="AP111" s="1700"/>
      <c r="AQ111" s="1701"/>
      <c r="AR111" s="1701"/>
      <c r="AS111" s="1696">
        <v>1514</v>
      </c>
      <c r="AT111" s="1696"/>
      <c r="AU111" s="1696"/>
      <c r="AV111" s="1696"/>
      <c r="AW111" s="1696"/>
      <c r="AX111" s="1703"/>
      <c r="AY111" s="1703"/>
      <c r="AZ111" s="1700">
        <v>1.1000000000000001</v>
      </c>
      <c r="BA111" s="1700"/>
      <c r="BB111" s="1700"/>
      <c r="BC111" s="1700"/>
      <c r="BD111" s="1700"/>
      <c r="BE111" s="1701"/>
      <c r="BF111" s="1701"/>
      <c r="BG111" s="1696">
        <v>7975</v>
      </c>
      <c r="BH111" s="1696"/>
      <c r="BI111" s="1696"/>
      <c r="BJ111" s="1696"/>
      <c r="BK111" s="1696"/>
      <c r="BL111" s="1703"/>
      <c r="BM111" s="1703"/>
      <c r="BN111" s="1700">
        <v>1.28</v>
      </c>
      <c r="BO111" s="1700"/>
      <c r="BP111" s="1700"/>
      <c r="BQ111" s="1700"/>
      <c r="BR111" s="1700"/>
      <c r="BS111" s="1697"/>
      <c r="BT111" s="1697"/>
      <c r="BU111" s="1696">
        <v>10922</v>
      </c>
      <c r="BV111" s="1696"/>
      <c r="BW111" s="1696"/>
      <c r="BX111" s="1696"/>
      <c r="BY111" s="1696"/>
      <c r="BZ111" s="1697"/>
      <c r="CA111" s="1697"/>
      <c r="CB111" s="1704" t="s">
        <v>1627</v>
      </c>
      <c r="CC111" s="1704"/>
      <c r="CD111" s="1704"/>
      <c r="CE111" s="1704"/>
      <c r="CF111" s="1704"/>
      <c r="CG111" s="1704"/>
      <c r="CH111" s="1704"/>
      <c r="CI111" s="1704"/>
      <c r="CJ111" s="101"/>
    </row>
    <row r="112" spans="1:88" s="983" customFormat="1" ht="12.95" customHeight="1">
      <c r="A112" s="1705"/>
      <c r="B112" s="1705"/>
      <c r="C112" s="1705"/>
      <c r="D112" s="1705"/>
      <c r="E112" s="1699" t="s">
        <v>192</v>
      </c>
      <c r="F112" s="1699"/>
      <c r="G112" s="1699"/>
      <c r="H112" s="1699"/>
      <c r="I112" s="1699"/>
      <c r="J112" s="1699"/>
      <c r="K112" s="1699"/>
      <c r="L112" s="1699"/>
      <c r="M112" s="1699"/>
      <c r="N112" s="1699"/>
      <c r="O112" s="1699"/>
      <c r="P112" s="100"/>
      <c r="Q112" s="1700">
        <v>1.31</v>
      </c>
      <c r="R112" s="1700"/>
      <c r="S112" s="1700"/>
      <c r="T112" s="1700"/>
      <c r="U112" s="1700"/>
      <c r="V112" s="1701"/>
      <c r="W112" s="1701"/>
      <c r="X112" s="1700">
        <v>1.8</v>
      </c>
      <c r="Y112" s="1700"/>
      <c r="Z112" s="1700"/>
      <c r="AA112" s="1700"/>
      <c r="AB112" s="1700"/>
      <c r="AC112" s="1702"/>
      <c r="AD112" s="1702"/>
      <c r="AE112" s="1696">
        <v>2204</v>
      </c>
      <c r="AF112" s="1696"/>
      <c r="AG112" s="1696"/>
      <c r="AH112" s="1696"/>
      <c r="AI112" s="1696"/>
      <c r="AJ112" s="1703"/>
      <c r="AK112" s="1703"/>
      <c r="AL112" s="1700">
        <v>1.33</v>
      </c>
      <c r="AM112" s="1700"/>
      <c r="AN112" s="1700"/>
      <c r="AO112" s="1700"/>
      <c r="AP112" s="1700"/>
      <c r="AQ112" s="1701"/>
      <c r="AR112" s="1701"/>
      <c r="AS112" s="1696">
        <v>1451</v>
      </c>
      <c r="AT112" s="1696"/>
      <c r="AU112" s="1696"/>
      <c r="AV112" s="1696"/>
      <c r="AW112" s="1696"/>
      <c r="AX112" s="1703"/>
      <c r="AY112" s="1703"/>
      <c r="AZ112" s="1700">
        <v>1.0900000000000001</v>
      </c>
      <c r="BA112" s="1700"/>
      <c r="BB112" s="1700"/>
      <c r="BC112" s="1700"/>
      <c r="BD112" s="1700"/>
      <c r="BE112" s="1701"/>
      <c r="BF112" s="1701"/>
      <c r="BG112" s="1696">
        <v>7631</v>
      </c>
      <c r="BH112" s="1696"/>
      <c r="BI112" s="1696"/>
      <c r="BJ112" s="1696"/>
      <c r="BK112" s="1696"/>
      <c r="BL112" s="1703"/>
      <c r="BM112" s="1703"/>
      <c r="BN112" s="1700">
        <v>1.27</v>
      </c>
      <c r="BO112" s="1700"/>
      <c r="BP112" s="1700"/>
      <c r="BQ112" s="1700"/>
      <c r="BR112" s="1700"/>
      <c r="BS112" s="1697"/>
      <c r="BT112" s="1697"/>
      <c r="BU112" s="1696">
        <v>10946</v>
      </c>
      <c r="BV112" s="1696"/>
      <c r="BW112" s="1696"/>
      <c r="BX112" s="1696"/>
      <c r="BY112" s="1696"/>
      <c r="BZ112" s="1697"/>
      <c r="CA112" s="1697"/>
      <c r="CB112" s="1704" t="s">
        <v>1463</v>
      </c>
      <c r="CC112" s="1704"/>
      <c r="CD112" s="1704"/>
      <c r="CE112" s="1704"/>
      <c r="CF112" s="1704"/>
      <c r="CG112" s="1704"/>
      <c r="CH112" s="1704"/>
      <c r="CI112" s="1704"/>
      <c r="CJ112" s="101"/>
    </row>
    <row r="113" spans="1:88" s="1048" customFormat="1" ht="12.95" customHeight="1">
      <c r="A113" s="1049"/>
      <c r="B113" s="1049"/>
      <c r="C113" s="1049"/>
      <c r="D113" s="1049"/>
      <c r="E113" s="1699" t="s">
        <v>193</v>
      </c>
      <c r="F113" s="1699"/>
      <c r="G113" s="1699"/>
      <c r="H113" s="1699"/>
      <c r="I113" s="1699"/>
      <c r="J113" s="1699"/>
      <c r="K113" s="1699"/>
      <c r="L113" s="1699"/>
      <c r="M113" s="1699"/>
      <c r="N113" s="1699"/>
      <c r="O113" s="1699"/>
      <c r="P113" s="100"/>
      <c r="Q113" s="1700">
        <v>1.32</v>
      </c>
      <c r="R113" s="1700"/>
      <c r="S113" s="1700"/>
      <c r="T113" s="1700"/>
      <c r="U113" s="1700"/>
      <c r="V113" s="1701"/>
      <c r="W113" s="1701"/>
      <c r="X113" s="1700">
        <v>1.79</v>
      </c>
      <c r="Y113" s="1700"/>
      <c r="Z113" s="1700"/>
      <c r="AA113" s="1700"/>
      <c r="AB113" s="1700"/>
      <c r="AC113" s="1702"/>
      <c r="AD113" s="1702"/>
      <c r="AE113" s="1696">
        <v>2353</v>
      </c>
      <c r="AF113" s="1696"/>
      <c r="AG113" s="1696"/>
      <c r="AH113" s="1696"/>
      <c r="AI113" s="1696"/>
      <c r="AJ113" s="1703"/>
      <c r="AK113" s="1703"/>
      <c r="AL113" s="1700">
        <v>1.33</v>
      </c>
      <c r="AM113" s="1700"/>
      <c r="AN113" s="1700"/>
      <c r="AO113" s="1700"/>
      <c r="AP113" s="1700"/>
      <c r="AQ113" s="1701"/>
      <c r="AR113" s="1701"/>
      <c r="AS113" s="1696">
        <v>1613</v>
      </c>
      <c r="AT113" s="1696"/>
      <c r="AU113" s="1696"/>
      <c r="AV113" s="1696"/>
      <c r="AW113" s="1696"/>
      <c r="AX113" s="1703"/>
      <c r="AY113" s="1703"/>
      <c r="AZ113" s="1700">
        <v>1.1000000000000001</v>
      </c>
      <c r="BA113" s="1700"/>
      <c r="BB113" s="1700"/>
      <c r="BC113" s="1700"/>
      <c r="BD113" s="1700"/>
      <c r="BE113" s="1701"/>
      <c r="BF113" s="1701"/>
      <c r="BG113" s="1696">
        <v>8013</v>
      </c>
      <c r="BH113" s="1696"/>
      <c r="BI113" s="1696"/>
      <c r="BJ113" s="1696"/>
      <c r="BK113" s="1696"/>
      <c r="BL113" s="1703"/>
      <c r="BM113" s="1703"/>
      <c r="BN113" s="1700">
        <v>1.29</v>
      </c>
      <c r="BO113" s="1700"/>
      <c r="BP113" s="1700"/>
      <c r="BQ113" s="1700"/>
      <c r="BR113" s="1700"/>
      <c r="BS113" s="1697"/>
      <c r="BT113" s="1697"/>
      <c r="BU113" s="1696">
        <v>10650</v>
      </c>
      <c r="BV113" s="1696"/>
      <c r="BW113" s="1696"/>
      <c r="BX113" s="1696"/>
      <c r="BY113" s="1696"/>
      <c r="BZ113" s="1697"/>
      <c r="CA113" s="1697"/>
      <c r="CB113" s="1698">
        <v>0</v>
      </c>
      <c r="CC113" s="1698"/>
      <c r="CD113" s="1698"/>
      <c r="CE113" s="1698"/>
      <c r="CF113" s="1698"/>
      <c r="CG113" s="1698"/>
      <c r="CH113" s="1698"/>
      <c r="CI113" s="1698"/>
      <c r="CJ113" s="101"/>
    </row>
    <row r="114" spans="1:88" ht="12.95" customHeight="1">
      <c r="A114" s="1705"/>
      <c r="B114" s="1705"/>
      <c r="C114" s="1705"/>
      <c r="D114" s="1705"/>
      <c r="E114" s="1699"/>
      <c r="F114" s="1699"/>
      <c r="G114" s="1699"/>
      <c r="H114" s="1699"/>
      <c r="I114" s="1699"/>
      <c r="J114" s="1699"/>
      <c r="K114" s="1699"/>
      <c r="L114" s="1699"/>
      <c r="M114" s="1699"/>
      <c r="N114" s="1699"/>
      <c r="O114" s="1699"/>
      <c r="P114" s="100"/>
      <c r="Q114" s="1700"/>
      <c r="R114" s="1700"/>
      <c r="S114" s="1700"/>
      <c r="T114" s="1700"/>
      <c r="U114" s="1700"/>
      <c r="V114" s="1701"/>
      <c r="W114" s="1701"/>
      <c r="X114" s="1700"/>
      <c r="Y114" s="1700"/>
      <c r="Z114" s="1700"/>
      <c r="AA114" s="1700"/>
      <c r="AB114" s="1700"/>
      <c r="AC114" s="1702"/>
      <c r="AD114" s="1702"/>
      <c r="AE114" s="1696"/>
      <c r="AF114" s="1696"/>
      <c r="AG114" s="1696"/>
      <c r="AH114" s="1696"/>
      <c r="AI114" s="1696"/>
      <c r="AJ114" s="1703"/>
      <c r="AK114" s="1703"/>
      <c r="AL114" s="1700"/>
      <c r="AM114" s="1700"/>
      <c r="AN114" s="1700"/>
      <c r="AO114" s="1700"/>
      <c r="AP114" s="1700"/>
      <c r="AQ114" s="1701"/>
      <c r="AR114" s="1701"/>
      <c r="AS114" s="1696"/>
      <c r="AT114" s="1696"/>
      <c r="AU114" s="1696"/>
      <c r="AV114" s="1696"/>
      <c r="AW114" s="1696"/>
      <c r="AX114" s="1703"/>
      <c r="AY114" s="1703"/>
      <c r="AZ114" s="1700"/>
      <c r="BA114" s="1700"/>
      <c r="BB114" s="1700"/>
      <c r="BC114" s="1700"/>
      <c r="BD114" s="1700"/>
      <c r="BE114" s="1701"/>
      <c r="BF114" s="1701"/>
      <c r="BG114" s="1696"/>
      <c r="BH114" s="1696"/>
      <c r="BI114" s="1696"/>
      <c r="BJ114" s="1696"/>
      <c r="BK114" s="1696"/>
      <c r="BL114" s="1703"/>
      <c r="BM114" s="1703"/>
      <c r="BN114" s="1700"/>
      <c r="BO114" s="1700"/>
      <c r="BP114" s="1700"/>
      <c r="BQ114" s="1700"/>
      <c r="BR114" s="1700"/>
      <c r="BS114" s="1697"/>
      <c r="BT114" s="1697"/>
      <c r="BU114" s="1696"/>
      <c r="BV114" s="1696"/>
      <c r="BW114" s="1696"/>
      <c r="BX114" s="1696"/>
      <c r="BY114" s="1696"/>
      <c r="BZ114" s="1697"/>
      <c r="CA114" s="1697"/>
      <c r="CB114" s="1698"/>
      <c r="CC114" s="1698"/>
      <c r="CD114" s="1698"/>
      <c r="CE114" s="1698"/>
      <c r="CF114" s="1698"/>
      <c r="CG114" s="1698"/>
      <c r="CH114" s="1698"/>
      <c r="CI114" s="1698"/>
      <c r="CJ114" s="101"/>
    </row>
    <row r="115" spans="1:88" ht="12.95" customHeight="1">
      <c r="A115" s="1715" t="s">
        <v>344</v>
      </c>
      <c r="B115" s="1715"/>
      <c r="C115" s="1715"/>
      <c r="D115" s="1715"/>
      <c r="E115" s="1715"/>
      <c r="F115" s="1715"/>
      <c r="G115" s="1715"/>
      <c r="H115" s="1715"/>
      <c r="I115" s="1715"/>
      <c r="J115" s="1715"/>
      <c r="K115" s="1715"/>
      <c r="L115" s="1715"/>
      <c r="M115" s="1715"/>
      <c r="N115" s="1715"/>
      <c r="O115" s="1715"/>
      <c r="P115" s="1715"/>
      <c r="Q115" s="1715"/>
      <c r="R115" s="1715"/>
      <c r="S115" s="1715"/>
      <c r="T115" s="1715"/>
      <c r="U115" s="1715"/>
      <c r="V115" s="1715"/>
      <c r="W115" s="1715"/>
      <c r="X115" s="1715"/>
      <c r="Y115" s="1715"/>
      <c r="Z115" s="1715"/>
      <c r="AA115" s="1715"/>
      <c r="AB115" s="1715"/>
      <c r="AC115" s="1715"/>
      <c r="AD115" s="1715"/>
      <c r="AE115" s="1715"/>
      <c r="AF115" s="1715"/>
      <c r="AG115" s="1715"/>
      <c r="AH115" s="1715"/>
      <c r="AI115" s="1715"/>
      <c r="AJ115" s="1715"/>
      <c r="AK115" s="1715"/>
      <c r="AL115" s="1715"/>
      <c r="AM115" s="1715"/>
      <c r="AN115" s="1715"/>
      <c r="AO115" s="1715"/>
      <c r="AP115" s="1715"/>
      <c r="AQ115" s="1715"/>
      <c r="AR115" s="1715"/>
      <c r="AS115" s="1715"/>
      <c r="AT115" s="1715"/>
      <c r="AU115" s="1715"/>
      <c r="AV115" s="1715"/>
      <c r="AW115" s="1715"/>
      <c r="AX115" s="1715"/>
      <c r="AY115" s="1715"/>
      <c r="AZ115" s="1715"/>
      <c r="BA115" s="1715"/>
      <c r="BB115" s="1715"/>
      <c r="BC115" s="1715"/>
      <c r="BD115" s="1715"/>
      <c r="BE115" s="1715"/>
      <c r="BF115" s="1715"/>
      <c r="BG115" s="1715"/>
      <c r="BH115" s="1715"/>
      <c r="BI115" s="1715"/>
      <c r="BJ115" s="1715"/>
      <c r="BK115" s="1715"/>
      <c r="BL115" s="1715"/>
      <c r="BM115" s="1715"/>
      <c r="BN115" s="1715"/>
      <c r="BO115" s="1715"/>
      <c r="BP115" s="1715"/>
      <c r="BQ115" s="1715"/>
      <c r="BR115" s="1715"/>
      <c r="BS115" s="1715"/>
      <c r="BT115" s="1715"/>
      <c r="BU115" s="1715"/>
      <c r="BV115" s="1715"/>
      <c r="BW115" s="1715"/>
      <c r="BX115" s="1715"/>
      <c r="BY115" s="1715"/>
      <c r="BZ115" s="1715"/>
      <c r="CA115" s="1715"/>
      <c r="CB115" s="1715"/>
      <c r="CC115" s="1715"/>
      <c r="CD115" s="1715"/>
      <c r="CE115" s="1715"/>
      <c r="CF115" s="1715"/>
      <c r="CG115" s="1715"/>
      <c r="CH115" s="1715"/>
      <c r="CI115" s="1715"/>
      <c r="CJ115" s="1715"/>
    </row>
    <row r="116" spans="1:88" ht="15.95" customHeight="1">
      <c r="A116" s="1613" t="s">
        <v>1733</v>
      </c>
      <c r="B116" s="1613"/>
      <c r="C116" s="1613"/>
      <c r="D116" s="1613"/>
      <c r="E116" s="1613"/>
      <c r="F116" s="1613"/>
      <c r="G116" s="1613"/>
      <c r="H116" s="1613"/>
      <c r="I116" s="1613"/>
      <c r="J116" s="1613"/>
      <c r="K116" s="1613"/>
      <c r="L116" s="1613"/>
      <c r="M116" s="1613"/>
      <c r="N116" s="1613"/>
      <c r="O116" s="1613"/>
      <c r="P116" s="1613"/>
      <c r="Q116" s="1613"/>
      <c r="R116" s="1613"/>
      <c r="S116" s="1613"/>
      <c r="T116" s="1613"/>
      <c r="U116" s="1613"/>
      <c r="V116" s="1613"/>
      <c r="W116" s="1613"/>
      <c r="X116" s="1613"/>
      <c r="Y116" s="1613"/>
      <c r="Z116" s="1613"/>
      <c r="AA116" s="1613"/>
      <c r="AB116" s="1613"/>
      <c r="AC116" s="1613"/>
      <c r="AD116" s="1613"/>
      <c r="AE116" s="1613"/>
      <c r="AF116" s="1613"/>
      <c r="AG116" s="1613"/>
      <c r="AH116" s="1613"/>
      <c r="AI116" s="1613"/>
      <c r="AJ116" s="1613"/>
      <c r="AK116" s="1613"/>
      <c r="AL116" s="1613"/>
      <c r="AM116" s="1613"/>
      <c r="AN116" s="1613"/>
      <c r="AO116" s="1613"/>
      <c r="AP116" s="1613"/>
      <c r="AQ116" s="1613"/>
      <c r="AR116" s="1613"/>
      <c r="AS116" s="337"/>
      <c r="AT116" s="337"/>
      <c r="AU116" s="337"/>
      <c r="AV116" s="337"/>
      <c r="AW116" s="337"/>
      <c r="AX116" s="337"/>
      <c r="AY116" s="337"/>
      <c r="AZ116" s="337"/>
      <c r="BA116" s="337"/>
      <c r="BB116" s="337"/>
      <c r="BC116" s="337"/>
      <c r="BD116" s="337"/>
      <c r="BE116" s="337"/>
      <c r="BF116" s="337"/>
      <c r="BG116" s="337"/>
      <c r="BH116" s="337"/>
      <c r="BI116" s="337"/>
      <c r="BJ116" s="337"/>
      <c r="BK116" s="337"/>
      <c r="BL116" s="337"/>
      <c r="BM116" s="337"/>
      <c r="BN116" s="337"/>
      <c r="BO116" s="337"/>
      <c r="BP116" s="337"/>
      <c r="BQ116" s="337"/>
      <c r="BR116" s="337"/>
      <c r="BS116" s="337"/>
      <c r="BT116" s="337"/>
      <c r="BU116" s="337"/>
      <c r="BV116" s="337"/>
      <c r="BW116" s="337"/>
      <c r="BX116" s="337"/>
      <c r="BY116" s="337"/>
      <c r="BZ116" s="337"/>
      <c r="CA116" s="337"/>
      <c r="CB116" s="337"/>
      <c r="CC116" s="337"/>
      <c r="CD116" s="337"/>
      <c r="CE116" s="1626"/>
      <c r="CF116" s="1626"/>
      <c r="CG116" s="1626"/>
      <c r="CH116" s="1626"/>
      <c r="CI116" s="1626"/>
      <c r="CJ116" s="1626"/>
    </row>
    <row r="117" spans="1:88" ht="15" customHeight="1"/>
  </sheetData>
  <mergeCells count="1319">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G95:BK95"/>
    <mergeCell ref="BL95:BM95"/>
    <mergeCell ref="BN95:BR95"/>
    <mergeCell ref="BS95:BT95"/>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AJ89:AK89"/>
    <mergeCell ref="BS88:BT88"/>
    <mergeCell ref="BU88:BY88"/>
    <mergeCell ref="BZ88:CA88"/>
    <mergeCell ref="CB88:CI88"/>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AL89:AP89"/>
    <mergeCell ref="AQ89:AR89"/>
    <mergeCell ref="AS89:AW89"/>
    <mergeCell ref="AX89:AY89"/>
    <mergeCell ref="AZ89:BD89"/>
    <mergeCell ref="BE89:BF89"/>
    <mergeCell ref="BG89:BK89"/>
    <mergeCell ref="BL89:BM89"/>
    <mergeCell ref="BN89:BR89"/>
    <mergeCell ref="BS89:BT89"/>
    <mergeCell ref="BU87:BY87"/>
    <mergeCell ref="BZ87:CA87"/>
    <mergeCell ref="CB87:CI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U82:BY82"/>
    <mergeCell ref="BZ82:CA82"/>
    <mergeCell ref="CB82:CI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BU81:BY81"/>
    <mergeCell ref="BZ81:CA81"/>
    <mergeCell ref="CB81:CI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BS78:BT78"/>
    <mergeCell ref="BU78:BY78"/>
    <mergeCell ref="BZ78:CA78"/>
    <mergeCell ref="CB78:CI78"/>
    <mergeCell ref="A78:D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U76:BY76"/>
    <mergeCell ref="BZ76:CA76"/>
    <mergeCell ref="CB76:CI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S76:BT76"/>
    <mergeCell ref="BS75:BT75"/>
    <mergeCell ref="BU75:BY75"/>
    <mergeCell ref="BZ75:CA75"/>
    <mergeCell ref="CB75:CI75"/>
    <mergeCell ref="A75:D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BN75:BR75"/>
    <mergeCell ref="BZ74:CA74"/>
    <mergeCell ref="CB74:CI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BS74:BT74"/>
    <mergeCell ref="A73:D73"/>
    <mergeCell ref="E73:O73"/>
    <mergeCell ref="Q73:U73"/>
    <mergeCell ref="V73:W73"/>
    <mergeCell ref="X73:AB73"/>
    <mergeCell ref="AC73:AD73"/>
    <mergeCell ref="AE73:AI73"/>
    <mergeCell ref="AJ73:AK73"/>
    <mergeCell ref="AL73:AP73"/>
    <mergeCell ref="AQ73:AR73"/>
    <mergeCell ref="AS73:AW73"/>
    <mergeCell ref="AX73:AY73"/>
    <mergeCell ref="AZ73:BD73"/>
    <mergeCell ref="BE73:BF73"/>
    <mergeCell ref="BG73:BK73"/>
    <mergeCell ref="BL73:BM73"/>
    <mergeCell ref="BN73:BR73"/>
    <mergeCell ref="AS69:AW69"/>
    <mergeCell ref="AX69:AY69"/>
    <mergeCell ref="AZ69:BD69"/>
    <mergeCell ref="BE69:BF69"/>
    <mergeCell ref="BG69:BK69"/>
    <mergeCell ref="BL69:BM69"/>
    <mergeCell ref="BN69:BR69"/>
    <mergeCell ref="BS69:BT69"/>
    <mergeCell ref="E71:O71"/>
    <mergeCell ref="Q71:U71"/>
    <mergeCell ref="V71:W71"/>
    <mergeCell ref="X71:AB71"/>
    <mergeCell ref="AC71:AD71"/>
    <mergeCell ref="AE71:AI71"/>
    <mergeCell ref="AJ71:AK71"/>
    <mergeCell ref="AL71:AP71"/>
    <mergeCell ref="AQ71:AR71"/>
    <mergeCell ref="AS71:AW71"/>
    <mergeCell ref="AX71:AY71"/>
    <mergeCell ref="AZ71:BD71"/>
    <mergeCell ref="BE71:BF71"/>
    <mergeCell ref="BG71:BK71"/>
    <mergeCell ref="BL71:BM71"/>
    <mergeCell ref="BN71:BR71"/>
    <mergeCell ref="BS71:BT71"/>
    <mergeCell ref="BU67:BY67"/>
    <mergeCell ref="BZ67:CA67"/>
    <mergeCell ref="CB67:CI67"/>
    <mergeCell ref="E67:O67"/>
    <mergeCell ref="Q67:U67"/>
    <mergeCell ref="V67:W67"/>
    <mergeCell ref="X67:AB67"/>
    <mergeCell ref="AC67:AD67"/>
    <mergeCell ref="AE67:AI67"/>
    <mergeCell ref="AJ67:AK67"/>
    <mergeCell ref="AL67:AP67"/>
    <mergeCell ref="AQ67:AR67"/>
    <mergeCell ref="AS67:AW67"/>
    <mergeCell ref="AX67:AY67"/>
    <mergeCell ref="AZ67:BD67"/>
    <mergeCell ref="BE67:BF67"/>
    <mergeCell ref="BG67:BK67"/>
    <mergeCell ref="BL67:BM67"/>
    <mergeCell ref="BN67:BR67"/>
    <mergeCell ref="BS67:BT67"/>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65:CI65"/>
    <mergeCell ref="A114:D114"/>
    <mergeCell ref="E114:O114"/>
    <mergeCell ref="Q114:U114"/>
    <mergeCell ref="V114:W114"/>
    <mergeCell ref="X114:AB114"/>
    <mergeCell ref="AC114:AD114"/>
    <mergeCell ref="AE114:AI114"/>
    <mergeCell ref="AJ114:AK114"/>
    <mergeCell ref="AL114:AP114"/>
    <mergeCell ref="BG65:BK65"/>
    <mergeCell ref="BL65:BM65"/>
    <mergeCell ref="BN65:BR65"/>
    <mergeCell ref="BS65:BT65"/>
    <mergeCell ref="BU65:BY65"/>
    <mergeCell ref="BZ65:CA65"/>
    <mergeCell ref="AL65:AP65"/>
    <mergeCell ref="AQ65:AR65"/>
    <mergeCell ref="AS65:AW65"/>
    <mergeCell ref="AX65:AY65"/>
    <mergeCell ref="AZ65:BD65"/>
    <mergeCell ref="BE65:BF65"/>
    <mergeCell ref="BZ63:CA63"/>
    <mergeCell ref="CB63:CI63"/>
    <mergeCell ref="A65:D65"/>
    <mergeCell ref="E65:O65"/>
    <mergeCell ref="Q65:U65"/>
    <mergeCell ref="V65:W65"/>
    <mergeCell ref="X65:AB65"/>
    <mergeCell ref="AC65:AD65"/>
    <mergeCell ref="AE65:AI65"/>
    <mergeCell ref="AJ65:AK65"/>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BS59:BT59"/>
    <mergeCell ref="BU59:BY59"/>
    <mergeCell ref="BZ59:CA59"/>
    <mergeCell ref="CB59:CI59"/>
    <mergeCell ref="AQ59:AR59"/>
    <mergeCell ref="AS59:AW59"/>
    <mergeCell ref="AX59:AY59"/>
    <mergeCell ref="AZ59:BD59"/>
    <mergeCell ref="BE59:BF59"/>
    <mergeCell ref="BG59:BK59"/>
    <mergeCell ref="AX61:AY61"/>
    <mergeCell ref="AZ61:BD61"/>
    <mergeCell ref="BE61:BF61"/>
    <mergeCell ref="BU60:BY60"/>
    <mergeCell ref="BZ60:CA60"/>
    <mergeCell ref="CB60:CI60"/>
    <mergeCell ref="E61:O61"/>
    <mergeCell ref="Q61:U61"/>
    <mergeCell ref="V61:W61"/>
    <mergeCell ref="X61:AB61"/>
    <mergeCell ref="AC61:AD61"/>
    <mergeCell ref="AE61:AI61"/>
    <mergeCell ref="AJ61:AK61"/>
    <mergeCell ref="AZ60:BD60"/>
    <mergeCell ref="BE60:BF60"/>
    <mergeCell ref="BG60:BK60"/>
    <mergeCell ref="BL60:BM60"/>
    <mergeCell ref="BN60:BR60"/>
    <mergeCell ref="BS60:BT60"/>
    <mergeCell ref="AE60:AI60"/>
    <mergeCell ref="AJ60:AK60"/>
    <mergeCell ref="AL60:AP60"/>
    <mergeCell ref="AZ58:BD58"/>
    <mergeCell ref="BE58:BF58"/>
    <mergeCell ref="E58:O58"/>
    <mergeCell ref="Q58:U58"/>
    <mergeCell ref="V58:W58"/>
    <mergeCell ref="X58:AB58"/>
    <mergeCell ref="AC58:AD58"/>
    <mergeCell ref="AE58:AI58"/>
    <mergeCell ref="AJ58:AK58"/>
    <mergeCell ref="A60:D60"/>
    <mergeCell ref="E60:O60"/>
    <mergeCell ref="Q60:U60"/>
    <mergeCell ref="V60:W60"/>
    <mergeCell ref="X60:AB60"/>
    <mergeCell ref="AC60:AD60"/>
    <mergeCell ref="BL59:BM59"/>
    <mergeCell ref="BN59:BR59"/>
    <mergeCell ref="AQ60:AR60"/>
    <mergeCell ref="AS60:AW60"/>
    <mergeCell ref="AX60:AY60"/>
    <mergeCell ref="AE57:AI57"/>
    <mergeCell ref="AJ57:AK57"/>
    <mergeCell ref="AL57:AP57"/>
    <mergeCell ref="AQ57:AR57"/>
    <mergeCell ref="AS57:AW57"/>
    <mergeCell ref="AX57:AY57"/>
    <mergeCell ref="A57:D57"/>
    <mergeCell ref="E57:O57"/>
    <mergeCell ref="Q57:U57"/>
    <mergeCell ref="V57:W57"/>
    <mergeCell ref="X57:AB57"/>
    <mergeCell ref="AC57:AD57"/>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BZ56:CA56"/>
    <mergeCell ref="CB56:CI56"/>
    <mergeCell ref="AQ56:AR56"/>
    <mergeCell ref="AS56:AW56"/>
    <mergeCell ref="AX56:AY56"/>
    <mergeCell ref="AZ56:BD56"/>
    <mergeCell ref="BE56:BF56"/>
    <mergeCell ref="BG56:BK56"/>
    <mergeCell ref="BU57:BY57"/>
    <mergeCell ref="BZ57:CA57"/>
    <mergeCell ref="CB57:CI57"/>
    <mergeCell ref="BZ55:CA55"/>
    <mergeCell ref="CB55:CI55"/>
    <mergeCell ref="AZ57:BD57"/>
    <mergeCell ref="BE57:BF57"/>
    <mergeCell ref="BG57:BK57"/>
    <mergeCell ref="BL57:BM57"/>
    <mergeCell ref="BN57:BR57"/>
    <mergeCell ref="BS57:BT57"/>
    <mergeCell ref="E56:O56"/>
    <mergeCell ref="Q56:U56"/>
    <mergeCell ref="V56:W56"/>
    <mergeCell ref="X56:AB56"/>
    <mergeCell ref="AC56:AD56"/>
    <mergeCell ref="AE56:AI56"/>
    <mergeCell ref="AJ56:AK56"/>
    <mergeCell ref="AL56:AP56"/>
    <mergeCell ref="BE55:BF55"/>
    <mergeCell ref="BG55:BK55"/>
    <mergeCell ref="BL55:BM55"/>
    <mergeCell ref="BN55:BR55"/>
    <mergeCell ref="BS55:BT55"/>
    <mergeCell ref="BU55:BY55"/>
    <mergeCell ref="AJ55:AK55"/>
    <mergeCell ref="AL55:AP55"/>
    <mergeCell ref="AQ55:AR55"/>
    <mergeCell ref="AS55:AW55"/>
    <mergeCell ref="AX55:AY55"/>
    <mergeCell ref="AZ55:BD55"/>
    <mergeCell ref="E55:O55"/>
    <mergeCell ref="Q55:U55"/>
    <mergeCell ref="V55:W55"/>
    <mergeCell ref="X55:AB55"/>
    <mergeCell ref="AC55:AD55"/>
    <mergeCell ref="AE55:AI55"/>
    <mergeCell ref="BL56:BM56"/>
    <mergeCell ref="BN56:BR56"/>
    <mergeCell ref="BS56:BT56"/>
    <mergeCell ref="BU56:BY56"/>
    <mergeCell ref="BL54:BM54"/>
    <mergeCell ref="BN54:BR54"/>
    <mergeCell ref="BS54:BT54"/>
    <mergeCell ref="BU54:BY54"/>
    <mergeCell ref="BZ54:CA54"/>
    <mergeCell ref="CB54:CI54"/>
    <mergeCell ref="AQ54:AR54"/>
    <mergeCell ref="AS54:AW54"/>
    <mergeCell ref="AX54:AY54"/>
    <mergeCell ref="AZ54:BD54"/>
    <mergeCell ref="BE54:BF54"/>
    <mergeCell ref="BG54:BK54"/>
    <mergeCell ref="BZ53:CA53"/>
    <mergeCell ref="CB53:CI53"/>
    <mergeCell ref="E54:O54"/>
    <mergeCell ref="Q54:U54"/>
    <mergeCell ref="V54:W54"/>
    <mergeCell ref="X54:AB54"/>
    <mergeCell ref="AC54:AD54"/>
    <mergeCell ref="AE54:AI54"/>
    <mergeCell ref="AJ54:AK54"/>
    <mergeCell ref="AL54:AP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BS52:BT52"/>
    <mergeCell ref="BU52:BY52"/>
    <mergeCell ref="BZ52:CA52"/>
    <mergeCell ref="CB52:CI52"/>
    <mergeCell ref="E53:O53"/>
    <mergeCell ref="Q53:U53"/>
    <mergeCell ref="V53:W53"/>
    <mergeCell ref="X53:AB53"/>
    <mergeCell ref="AC53:AD53"/>
    <mergeCell ref="AE53:AI53"/>
    <mergeCell ref="AX52:AY52"/>
    <mergeCell ref="AZ52:BD52"/>
    <mergeCell ref="BE52:BF52"/>
    <mergeCell ref="BG52:BK52"/>
    <mergeCell ref="BL52:BM52"/>
    <mergeCell ref="BN52:BR52"/>
    <mergeCell ref="AC52:AD52"/>
    <mergeCell ref="AE52:AI52"/>
    <mergeCell ref="AJ52:AK52"/>
    <mergeCell ref="AL52:AP52"/>
    <mergeCell ref="AQ52:AR52"/>
    <mergeCell ref="AS52:AW52"/>
    <mergeCell ref="BZ50:CA50"/>
    <mergeCell ref="CB50:CI50"/>
    <mergeCell ref="A52:D52"/>
    <mergeCell ref="E52:O52"/>
    <mergeCell ref="Q52:U52"/>
    <mergeCell ref="V52:W52"/>
    <mergeCell ref="X52:AB52"/>
    <mergeCell ref="AS50:AW50"/>
    <mergeCell ref="AX50:AY50"/>
    <mergeCell ref="AZ50:BD50"/>
    <mergeCell ref="BE50:BF50"/>
    <mergeCell ref="BG50:BK50"/>
    <mergeCell ref="BL50:BM50"/>
    <mergeCell ref="CB49:CI49"/>
    <mergeCell ref="E50:O50"/>
    <mergeCell ref="Q50:U50"/>
    <mergeCell ref="V50:W50"/>
    <mergeCell ref="X50:AB50"/>
    <mergeCell ref="AC50:AD50"/>
    <mergeCell ref="AE50:AI50"/>
    <mergeCell ref="AJ50:AK50"/>
    <mergeCell ref="AL50:AP50"/>
    <mergeCell ref="AQ50:AR50"/>
    <mergeCell ref="BG49:BK49"/>
    <mergeCell ref="BL49:BM49"/>
    <mergeCell ref="BN49:BR49"/>
    <mergeCell ref="BS49:BT49"/>
    <mergeCell ref="BU49:BY49"/>
    <mergeCell ref="BZ49:CA49"/>
    <mergeCell ref="BL48:BM48"/>
    <mergeCell ref="BN48:BR48"/>
    <mergeCell ref="BS48:BT48"/>
    <mergeCell ref="BU48:BY48"/>
    <mergeCell ref="AJ48:AK48"/>
    <mergeCell ref="AL48:AP48"/>
    <mergeCell ref="AQ48:AR48"/>
    <mergeCell ref="AS48:AW48"/>
    <mergeCell ref="AX48:AY48"/>
    <mergeCell ref="AZ48:BD48"/>
    <mergeCell ref="E48:O48"/>
    <mergeCell ref="Q48:U48"/>
    <mergeCell ref="V48:W48"/>
    <mergeCell ref="X48:AB48"/>
    <mergeCell ref="BN50:BR50"/>
    <mergeCell ref="BS50:BT50"/>
    <mergeCell ref="BU50:BY50"/>
    <mergeCell ref="AC48:AD48"/>
    <mergeCell ref="AE48:AI48"/>
    <mergeCell ref="AR38:AX41"/>
    <mergeCell ref="BF38:BL41"/>
    <mergeCell ref="A27:O30"/>
    <mergeCell ref="CA30:CJ33"/>
    <mergeCell ref="P32:V35"/>
    <mergeCell ref="W32:AC35"/>
    <mergeCell ref="AK32:AQ35"/>
    <mergeCell ref="W19:AJ26"/>
    <mergeCell ref="AK19:AX22"/>
    <mergeCell ref="AY19:BL22"/>
    <mergeCell ref="BM19:BZ26"/>
    <mergeCell ref="A48:D48"/>
    <mergeCell ref="BM36:BS39"/>
    <mergeCell ref="AY36:BE39"/>
    <mergeCell ref="AL49:AP49"/>
    <mergeCell ref="AQ49:AR49"/>
    <mergeCell ref="AS49:AW49"/>
    <mergeCell ref="AX49:AY49"/>
    <mergeCell ref="AZ49:BD49"/>
    <mergeCell ref="BE49:BF49"/>
    <mergeCell ref="BZ48:CA48"/>
    <mergeCell ref="CB48:CI48"/>
    <mergeCell ref="A49:D49"/>
    <mergeCell ref="E49:O49"/>
    <mergeCell ref="Q49:U49"/>
    <mergeCell ref="V49:W49"/>
    <mergeCell ref="X49:AB49"/>
    <mergeCell ref="AC49:AD49"/>
    <mergeCell ref="AE49:AI49"/>
    <mergeCell ref="AJ49:AK49"/>
    <mergeCell ref="BE48:BF48"/>
    <mergeCell ref="BG48:BK48"/>
    <mergeCell ref="AX66:AY66"/>
    <mergeCell ref="AZ66:BD66"/>
    <mergeCell ref="BE66:BF66"/>
    <mergeCell ref="BG66:BK66"/>
    <mergeCell ref="BL66:BM66"/>
    <mergeCell ref="BN66:BR66"/>
    <mergeCell ref="BS66:BT66"/>
    <mergeCell ref="BU66:BY66"/>
    <mergeCell ref="BZ66:CA66"/>
    <mergeCell ref="BT34:BZ37"/>
    <mergeCell ref="CA34:CJ37"/>
    <mergeCell ref="A47:O47"/>
    <mergeCell ref="CA47:CI47"/>
    <mergeCell ref="CA18:CJ21"/>
    <mergeCell ref="P19:V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D38:AJ41"/>
    <mergeCell ref="CB66:CI66"/>
    <mergeCell ref="BM32:BS35"/>
    <mergeCell ref="AD34:AJ37"/>
    <mergeCell ref="AR34:AX37"/>
    <mergeCell ref="BF34:BL37"/>
    <mergeCell ref="AY32:BE35"/>
    <mergeCell ref="AL68:AP68"/>
    <mergeCell ref="AQ68:AR68"/>
    <mergeCell ref="AS68:AW68"/>
    <mergeCell ref="AX68:AY68"/>
    <mergeCell ref="AZ68:BD68"/>
    <mergeCell ref="BE68:BF68"/>
    <mergeCell ref="BG68:BK68"/>
    <mergeCell ref="A3:CJ3"/>
    <mergeCell ref="A4:CJ4"/>
    <mergeCell ref="A5:CJ5"/>
    <mergeCell ref="A6:CJ6"/>
    <mergeCell ref="CA8:CJ11"/>
    <mergeCell ref="P10:BZ13"/>
    <mergeCell ref="CA12:CJ15"/>
    <mergeCell ref="E66:O66"/>
    <mergeCell ref="Q66:U66"/>
    <mergeCell ref="V66:W66"/>
    <mergeCell ref="X66:AB66"/>
    <mergeCell ref="AC66:AD66"/>
    <mergeCell ref="AE66:AI66"/>
    <mergeCell ref="AJ66:AK66"/>
    <mergeCell ref="AL66:AP66"/>
    <mergeCell ref="AQ66:AR66"/>
    <mergeCell ref="AS66:AW66"/>
    <mergeCell ref="E68:O68"/>
    <mergeCell ref="Q68:U68"/>
    <mergeCell ref="AS72:AW72"/>
    <mergeCell ref="AX72:AY72"/>
    <mergeCell ref="AZ72:BD72"/>
    <mergeCell ref="BE72:BF72"/>
    <mergeCell ref="BG72:BK72"/>
    <mergeCell ref="BL72:BM72"/>
    <mergeCell ref="BN72:BR72"/>
    <mergeCell ref="A70:D70"/>
    <mergeCell ref="E70:O70"/>
    <mergeCell ref="Q70:U70"/>
    <mergeCell ref="V70:W70"/>
    <mergeCell ref="X70:AB70"/>
    <mergeCell ref="BS72:BT72"/>
    <mergeCell ref="AC70:AD70"/>
    <mergeCell ref="AE70:AI70"/>
    <mergeCell ref="AJ70:AK70"/>
    <mergeCell ref="AL70:AP70"/>
    <mergeCell ref="AQ70:AR70"/>
    <mergeCell ref="AS70:AW70"/>
    <mergeCell ref="AX70:AY70"/>
    <mergeCell ref="AZ70:BD70"/>
    <mergeCell ref="BE70:BF70"/>
    <mergeCell ref="BG70:BK70"/>
    <mergeCell ref="BL70:BM70"/>
    <mergeCell ref="BN70:BR70"/>
    <mergeCell ref="V68:W68"/>
    <mergeCell ref="X68:AB68"/>
    <mergeCell ref="AC68:AD68"/>
    <mergeCell ref="AE68:AI68"/>
    <mergeCell ref="AJ68:AK68"/>
    <mergeCell ref="A72:D72"/>
    <mergeCell ref="E72:O72"/>
    <mergeCell ref="Q72:U72"/>
    <mergeCell ref="V72:W72"/>
    <mergeCell ref="X72:AB72"/>
    <mergeCell ref="AC72:AD72"/>
    <mergeCell ref="AE72:AI72"/>
    <mergeCell ref="AJ72:AK72"/>
    <mergeCell ref="AL72:AP72"/>
    <mergeCell ref="AQ72:AR72"/>
    <mergeCell ref="E69:O69"/>
    <mergeCell ref="Q69:U69"/>
    <mergeCell ref="V69:W69"/>
    <mergeCell ref="X69:AB69"/>
    <mergeCell ref="AC69:AD69"/>
    <mergeCell ref="AE69:AI69"/>
    <mergeCell ref="AJ69:AK69"/>
    <mergeCell ref="AL69:AP69"/>
    <mergeCell ref="AQ69:AR69"/>
    <mergeCell ref="AL79:AP79"/>
    <mergeCell ref="AQ79:AR79"/>
    <mergeCell ref="AS79:AW79"/>
    <mergeCell ref="AX79:AY79"/>
    <mergeCell ref="AZ79:BD79"/>
    <mergeCell ref="BE79:BF79"/>
    <mergeCell ref="BG79:BK79"/>
    <mergeCell ref="BL79:BM79"/>
    <mergeCell ref="BN79:BR79"/>
    <mergeCell ref="BS79:BT79"/>
    <mergeCell ref="CB72:CI72"/>
    <mergeCell ref="BS70:BT70"/>
    <mergeCell ref="BU70:BY70"/>
    <mergeCell ref="BZ70:CA70"/>
    <mergeCell ref="CB70:CI70"/>
    <mergeCell ref="BU68:BY68"/>
    <mergeCell ref="BZ68:CA68"/>
    <mergeCell ref="CB68:CI68"/>
    <mergeCell ref="BL68:BM68"/>
    <mergeCell ref="BN68:BR68"/>
    <mergeCell ref="BS68:BT68"/>
    <mergeCell ref="BU69:BY69"/>
    <mergeCell ref="BZ69:CA69"/>
    <mergeCell ref="CB69:CI69"/>
    <mergeCell ref="BU71:BY71"/>
    <mergeCell ref="BZ71:CA71"/>
    <mergeCell ref="CB71:CI71"/>
    <mergeCell ref="BS73:BT73"/>
    <mergeCell ref="BU73:BY73"/>
    <mergeCell ref="BZ73:CA73"/>
    <mergeCell ref="CB73:CI73"/>
    <mergeCell ref="BU74:BY74"/>
    <mergeCell ref="BU72:BY72"/>
    <mergeCell ref="BZ72:CA72"/>
    <mergeCell ref="BU80:BY80"/>
    <mergeCell ref="BZ80:CA80"/>
    <mergeCell ref="CB80:CI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BU79:BY79"/>
    <mergeCell ref="BZ79:CA79"/>
    <mergeCell ref="CB79:CI79"/>
    <mergeCell ref="E79:O79"/>
    <mergeCell ref="Q79:U79"/>
    <mergeCell ref="V79:W79"/>
    <mergeCell ref="X79:AB79"/>
    <mergeCell ref="AC79:AD79"/>
    <mergeCell ref="AE79:AI79"/>
    <mergeCell ref="AJ79:AK79"/>
    <mergeCell ref="BS83:BT83"/>
    <mergeCell ref="BU83:BY83"/>
    <mergeCell ref="BZ83:CA83"/>
    <mergeCell ref="CB83:CI83"/>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U84:BY84"/>
    <mergeCell ref="BZ84:CA84"/>
    <mergeCell ref="CB84:CI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BS85:BT85"/>
    <mergeCell ref="BU85:BY85"/>
    <mergeCell ref="BZ85:CA85"/>
    <mergeCell ref="CB85:CI85"/>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6:BT86"/>
    <mergeCell ref="BU86:BY86"/>
    <mergeCell ref="BZ86:CA86"/>
    <mergeCell ref="CB86:CI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CB90:CI90"/>
    <mergeCell ref="BU89:BY89"/>
    <mergeCell ref="BZ89:CA89"/>
    <mergeCell ref="CB89:CI89"/>
    <mergeCell ref="E89:O89"/>
    <mergeCell ref="Q89:U89"/>
    <mergeCell ref="V89:W89"/>
    <mergeCell ref="X89:AB89"/>
    <mergeCell ref="AC89:AD89"/>
    <mergeCell ref="AE89:AI89"/>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S91:BT91"/>
    <mergeCell ref="BU91:BY91"/>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741" customWidth="1"/>
    <col min="2" max="2" width="20.7109375" style="741" customWidth="1"/>
    <col min="3" max="3" width="2.28515625" style="741" customWidth="1"/>
    <col min="4" max="4" width="9.140625" style="741" customWidth="1"/>
    <col min="5" max="5" width="8.7109375" style="741" customWidth="1"/>
    <col min="6" max="6" width="9.140625" style="741" customWidth="1"/>
    <col min="7" max="7" width="8.7109375" style="741" customWidth="1"/>
    <col min="8" max="8" width="9.140625" style="741" customWidth="1"/>
    <col min="9" max="9" width="8.7109375" style="741" customWidth="1"/>
    <col min="10" max="10" width="9.140625" style="741" customWidth="1"/>
    <col min="11" max="11" width="8.7109375" style="741" customWidth="1"/>
    <col min="12" max="12" width="9.140625" style="741" customWidth="1"/>
    <col min="13" max="13" width="8.7109375" style="741" customWidth="1"/>
    <col min="14" max="14" width="9.140625" style="741" customWidth="1"/>
    <col min="15" max="15" width="8.7109375" style="741" customWidth="1"/>
    <col min="16" max="257" width="11.42578125" style="741"/>
    <col min="258" max="258" width="6.28515625" style="741" customWidth="1"/>
    <col min="259" max="259" width="20.7109375" style="741" customWidth="1"/>
    <col min="260" max="271" width="9.140625" style="741" customWidth="1"/>
    <col min="272" max="513" width="11.42578125" style="741"/>
    <col min="514" max="514" width="6.28515625" style="741" customWidth="1"/>
    <col min="515" max="515" width="20.7109375" style="741" customWidth="1"/>
    <col min="516" max="527" width="9.140625" style="741" customWidth="1"/>
    <col min="528" max="769" width="11.42578125" style="741"/>
    <col min="770" max="770" width="6.28515625" style="741" customWidth="1"/>
    <col min="771" max="771" width="20.7109375" style="741" customWidth="1"/>
    <col min="772" max="783" width="9.140625" style="741" customWidth="1"/>
    <col min="784" max="1025" width="11.42578125" style="741"/>
    <col min="1026" max="1026" width="6.28515625" style="741" customWidth="1"/>
    <col min="1027" max="1027" width="20.7109375" style="741" customWidth="1"/>
    <col min="1028" max="1039" width="9.140625" style="741" customWidth="1"/>
    <col min="1040" max="1281" width="11.42578125" style="741"/>
    <col min="1282" max="1282" width="6.28515625" style="741" customWidth="1"/>
    <col min="1283" max="1283" width="20.7109375" style="741" customWidth="1"/>
    <col min="1284" max="1295" width="9.140625" style="741" customWidth="1"/>
    <col min="1296" max="1537" width="11.42578125" style="741"/>
    <col min="1538" max="1538" width="6.28515625" style="741" customWidth="1"/>
    <col min="1539" max="1539" width="20.7109375" style="741" customWidth="1"/>
    <col min="1540" max="1551" width="9.140625" style="741" customWidth="1"/>
    <col min="1552" max="1793" width="11.42578125" style="741"/>
    <col min="1794" max="1794" width="6.28515625" style="741" customWidth="1"/>
    <col min="1795" max="1795" width="20.7109375" style="741" customWidth="1"/>
    <col min="1796" max="1807" width="9.140625" style="741" customWidth="1"/>
    <col min="1808" max="2049" width="11.42578125" style="741"/>
    <col min="2050" max="2050" width="6.28515625" style="741" customWidth="1"/>
    <col min="2051" max="2051" width="20.7109375" style="741" customWidth="1"/>
    <col min="2052" max="2063" width="9.140625" style="741" customWidth="1"/>
    <col min="2064" max="2305" width="11.42578125" style="741"/>
    <col min="2306" max="2306" width="6.28515625" style="741" customWidth="1"/>
    <col min="2307" max="2307" width="20.7109375" style="741" customWidth="1"/>
    <col min="2308" max="2319" width="9.140625" style="741" customWidth="1"/>
    <col min="2320" max="2561" width="11.42578125" style="741"/>
    <col min="2562" max="2562" width="6.28515625" style="741" customWidth="1"/>
    <col min="2563" max="2563" width="20.7109375" style="741" customWidth="1"/>
    <col min="2564" max="2575" width="9.140625" style="741" customWidth="1"/>
    <col min="2576" max="2817" width="11.42578125" style="741"/>
    <col min="2818" max="2818" width="6.28515625" style="741" customWidth="1"/>
    <col min="2819" max="2819" width="20.7109375" style="741" customWidth="1"/>
    <col min="2820" max="2831" width="9.140625" style="741" customWidth="1"/>
    <col min="2832" max="3073" width="11.42578125" style="741"/>
    <col min="3074" max="3074" width="6.28515625" style="741" customWidth="1"/>
    <col min="3075" max="3075" width="20.7109375" style="741" customWidth="1"/>
    <col min="3076" max="3087" width="9.140625" style="741" customWidth="1"/>
    <col min="3088" max="3329" width="11.42578125" style="741"/>
    <col min="3330" max="3330" width="6.28515625" style="741" customWidth="1"/>
    <col min="3331" max="3331" width="20.7109375" style="741" customWidth="1"/>
    <col min="3332" max="3343" width="9.140625" style="741" customWidth="1"/>
    <col min="3344" max="3585" width="11.42578125" style="741"/>
    <col min="3586" max="3586" width="6.28515625" style="741" customWidth="1"/>
    <col min="3587" max="3587" width="20.7109375" style="741" customWidth="1"/>
    <col min="3588" max="3599" width="9.140625" style="741" customWidth="1"/>
    <col min="3600" max="3841" width="11.42578125" style="741"/>
    <col min="3842" max="3842" width="6.28515625" style="741" customWidth="1"/>
    <col min="3843" max="3843" width="20.7109375" style="741" customWidth="1"/>
    <col min="3844" max="3855" width="9.140625" style="741" customWidth="1"/>
    <col min="3856" max="4097" width="11.42578125" style="741"/>
    <col min="4098" max="4098" width="6.28515625" style="741" customWidth="1"/>
    <col min="4099" max="4099" width="20.7109375" style="741" customWidth="1"/>
    <col min="4100" max="4111" width="9.140625" style="741" customWidth="1"/>
    <col min="4112" max="4353" width="11.42578125" style="741"/>
    <col min="4354" max="4354" width="6.28515625" style="741" customWidth="1"/>
    <col min="4355" max="4355" width="20.7109375" style="741" customWidth="1"/>
    <col min="4356" max="4367" width="9.140625" style="741" customWidth="1"/>
    <col min="4368" max="4609" width="11.42578125" style="741"/>
    <col min="4610" max="4610" width="6.28515625" style="741" customWidth="1"/>
    <col min="4611" max="4611" width="20.7109375" style="741" customWidth="1"/>
    <col min="4612" max="4623" width="9.140625" style="741" customWidth="1"/>
    <col min="4624" max="4865" width="11.42578125" style="741"/>
    <col min="4866" max="4866" width="6.28515625" style="741" customWidth="1"/>
    <col min="4867" max="4867" width="20.7109375" style="741" customWidth="1"/>
    <col min="4868" max="4879" width="9.140625" style="741" customWidth="1"/>
    <col min="4880" max="5121" width="11.42578125" style="741"/>
    <col min="5122" max="5122" width="6.28515625" style="741" customWidth="1"/>
    <col min="5123" max="5123" width="20.7109375" style="741" customWidth="1"/>
    <col min="5124" max="5135" width="9.140625" style="741" customWidth="1"/>
    <col min="5136" max="5377" width="11.42578125" style="741"/>
    <col min="5378" max="5378" width="6.28515625" style="741" customWidth="1"/>
    <col min="5379" max="5379" width="20.7109375" style="741" customWidth="1"/>
    <col min="5380" max="5391" width="9.140625" style="741" customWidth="1"/>
    <col min="5392" max="5633" width="11.42578125" style="741"/>
    <col min="5634" max="5634" width="6.28515625" style="741" customWidth="1"/>
    <col min="5635" max="5635" width="20.7109375" style="741" customWidth="1"/>
    <col min="5636" max="5647" width="9.140625" style="741" customWidth="1"/>
    <col min="5648" max="5889" width="11.42578125" style="741"/>
    <col min="5890" max="5890" width="6.28515625" style="741" customWidth="1"/>
    <col min="5891" max="5891" width="20.7109375" style="741" customWidth="1"/>
    <col min="5892" max="5903" width="9.140625" style="741" customWidth="1"/>
    <col min="5904" max="6145" width="11.42578125" style="741"/>
    <col min="6146" max="6146" width="6.28515625" style="741" customWidth="1"/>
    <col min="6147" max="6147" width="20.7109375" style="741" customWidth="1"/>
    <col min="6148" max="6159" width="9.140625" style="741" customWidth="1"/>
    <col min="6160" max="6401" width="11.42578125" style="741"/>
    <col min="6402" max="6402" width="6.28515625" style="741" customWidth="1"/>
    <col min="6403" max="6403" width="20.7109375" style="741" customWidth="1"/>
    <col min="6404" max="6415" width="9.140625" style="741" customWidth="1"/>
    <col min="6416" max="6657" width="11.42578125" style="741"/>
    <col min="6658" max="6658" width="6.28515625" style="741" customWidth="1"/>
    <col min="6659" max="6659" width="20.7109375" style="741" customWidth="1"/>
    <col min="6660" max="6671" width="9.140625" style="741" customWidth="1"/>
    <col min="6672" max="6913" width="11.42578125" style="741"/>
    <col min="6914" max="6914" width="6.28515625" style="741" customWidth="1"/>
    <col min="6915" max="6915" width="20.7109375" style="741" customWidth="1"/>
    <col min="6916" max="6927" width="9.140625" style="741" customWidth="1"/>
    <col min="6928" max="7169" width="11.42578125" style="741"/>
    <col min="7170" max="7170" width="6.28515625" style="741" customWidth="1"/>
    <col min="7171" max="7171" width="20.7109375" style="741" customWidth="1"/>
    <col min="7172" max="7183" width="9.140625" style="741" customWidth="1"/>
    <col min="7184" max="7425" width="11.42578125" style="741"/>
    <col min="7426" max="7426" width="6.28515625" style="741" customWidth="1"/>
    <col min="7427" max="7427" width="20.7109375" style="741" customWidth="1"/>
    <col min="7428" max="7439" width="9.140625" style="741" customWidth="1"/>
    <col min="7440" max="7681" width="11.42578125" style="741"/>
    <col min="7682" max="7682" width="6.28515625" style="741" customWidth="1"/>
    <col min="7683" max="7683" width="20.7109375" style="741" customWidth="1"/>
    <col min="7684" max="7695" width="9.140625" style="741" customWidth="1"/>
    <col min="7696" max="7937" width="11.42578125" style="741"/>
    <col min="7938" max="7938" width="6.28515625" style="741" customWidth="1"/>
    <col min="7939" max="7939" width="20.7109375" style="741" customWidth="1"/>
    <col min="7940" max="7951" width="9.140625" style="741" customWidth="1"/>
    <col min="7952" max="8193" width="11.42578125" style="741"/>
    <col min="8194" max="8194" width="6.28515625" style="741" customWidth="1"/>
    <col min="8195" max="8195" width="20.7109375" style="741" customWidth="1"/>
    <col min="8196" max="8207" width="9.140625" style="741" customWidth="1"/>
    <col min="8208" max="8449" width="11.42578125" style="741"/>
    <col min="8450" max="8450" width="6.28515625" style="741" customWidth="1"/>
    <col min="8451" max="8451" width="20.7109375" style="741" customWidth="1"/>
    <col min="8452" max="8463" width="9.140625" style="741" customWidth="1"/>
    <col min="8464" max="8705" width="11.42578125" style="741"/>
    <col min="8706" max="8706" width="6.28515625" style="741" customWidth="1"/>
    <col min="8707" max="8707" width="20.7109375" style="741" customWidth="1"/>
    <col min="8708" max="8719" width="9.140625" style="741" customWidth="1"/>
    <col min="8720" max="8961" width="11.42578125" style="741"/>
    <col min="8962" max="8962" width="6.28515625" style="741" customWidth="1"/>
    <col min="8963" max="8963" width="20.7109375" style="741" customWidth="1"/>
    <col min="8964" max="8975" width="9.140625" style="741" customWidth="1"/>
    <col min="8976" max="9217" width="11.42578125" style="741"/>
    <col min="9218" max="9218" width="6.28515625" style="741" customWidth="1"/>
    <col min="9219" max="9219" width="20.7109375" style="741" customWidth="1"/>
    <col min="9220" max="9231" width="9.140625" style="741" customWidth="1"/>
    <col min="9232" max="9473" width="11.42578125" style="741"/>
    <col min="9474" max="9474" width="6.28515625" style="741" customWidth="1"/>
    <col min="9475" max="9475" width="20.7109375" style="741" customWidth="1"/>
    <col min="9476" max="9487" width="9.140625" style="741" customWidth="1"/>
    <col min="9488" max="9729" width="11.42578125" style="741"/>
    <col min="9730" max="9730" width="6.28515625" style="741" customWidth="1"/>
    <col min="9731" max="9731" width="20.7109375" style="741" customWidth="1"/>
    <col min="9732" max="9743" width="9.140625" style="741" customWidth="1"/>
    <col min="9744" max="9985" width="11.42578125" style="741"/>
    <col min="9986" max="9986" width="6.28515625" style="741" customWidth="1"/>
    <col min="9987" max="9987" width="20.7109375" style="741" customWidth="1"/>
    <col min="9988" max="9999" width="9.140625" style="741" customWidth="1"/>
    <col min="10000" max="10241" width="11.42578125" style="741"/>
    <col min="10242" max="10242" width="6.28515625" style="741" customWidth="1"/>
    <col min="10243" max="10243" width="20.7109375" style="741" customWidth="1"/>
    <col min="10244" max="10255" width="9.140625" style="741" customWidth="1"/>
    <col min="10256" max="10497" width="11.42578125" style="741"/>
    <col min="10498" max="10498" width="6.28515625" style="741" customWidth="1"/>
    <col min="10499" max="10499" width="20.7109375" style="741" customWidth="1"/>
    <col min="10500" max="10511" width="9.140625" style="741" customWidth="1"/>
    <col min="10512" max="10753" width="11.42578125" style="741"/>
    <col min="10754" max="10754" width="6.28515625" style="741" customWidth="1"/>
    <col min="10755" max="10755" width="20.7109375" style="741" customWidth="1"/>
    <col min="10756" max="10767" width="9.140625" style="741" customWidth="1"/>
    <col min="10768" max="11009" width="11.42578125" style="741"/>
    <col min="11010" max="11010" width="6.28515625" style="741" customWidth="1"/>
    <col min="11011" max="11011" width="20.7109375" style="741" customWidth="1"/>
    <col min="11012" max="11023" width="9.140625" style="741" customWidth="1"/>
    <col min="11024" max="11265" width="11.42578125" style="741"/>
    <col min="11266" max="11266" width="6.28515625" style="741" customWidth="1"/>
    <col min="11267" max="11267" width="20.7109375" style="741" customWidth="1"/>
    <col min="11268" max="11279" width="9.140625" style="741" customWidth="1"/>
    <col min="11280" max="11521" width="11.42578125" style="741"/>
    <col min="11522" max="11522" width="6.28515625" style="741" customWidth="1"/>
    <col min="11523" max="11523" width="20.7109375" style="741" customWidth="1"/>
    <col min="11524" max="11535" width="9.140625" style="741" customWidth="1"/>
    <col min="11536" max="11777" width="11.42578125" style="741"/>
    <col min="11778" max="11778" width="6.28515625" style="741" customWidth="1"/>
    <col min="11779" max="11779" width="20.7109375" style="741" customWidth="1"/>
    <col min="11780" max="11791" width="9.140625" style="741" customWidth="1"/>
    <col min="11792" max="12033" width="11.42578125" style="741"/>
    <col min="12034" max="12034" width="6.28515625" style="741" customWidth="1"/>
    <col min="12035" max="12035" width="20.7109375" style="741" customWidth="1"/>
    <col min="12036" max="12047" width="9.140625" style="741" customWidth="1"/>
    <col min="12048" max="12289" width="11.42578125" style="741"/>
    <col min="12290" max="12290" width="6.28515625" style="741" customWidth="1"/>
    <col min="12291" max="12291" width="20.7109375" style="741" customWidth="1"/>
    <col min="12292" max="12303" width="9.140625" style="741" customWidth="1"/>
    <col min="12304" max="12545" width="11.42578125" style="741"/>
    <col min="12546" max="12546" width="6.28515625" style="741" customWidth="1"/>
    <col min="12547" max="12547" width="20.7109375" style="741" customWidth="1"/>
    <col min="12548" max="12559" width="9.140625" style="741" customWidth="1"/>
    <col min="12560" max="12801" width="11.42578125" style="741"/>
    <col min="12802" max="12802" width="6.28515625" style="741" customWidth="1"/>
    <col min="12803" max="12803" width="20.7109375" style="741" customWidth="1"/>
    <col min="12804" max="12815" width="9.140625" style="741" customWidth="1"/>
    <col min="12816" max="13057" width="11.42578125" style="741"/>
    <col min="13058" max="13058" width="6.28515625" style="741" customWidth="1"/>
    <col min="13059" max="13059" width="20.7109375" style="741" customWidth="1"/>
    <col min="13060" max="13071" width="9.140625" style="741" customWidth="1"/>
    <col min="13072" max="13313" width="11.42578125" style="741"/>
    <col min="13314" max="13314" width="6.28515625" style="741" customWidth="1"/>
    <col min="13315" max="13315" width="20.7109375" style="741" customWidth="1"/>
    <col min="13316" max="13327" width="9.140625" style="741" customWidth="1"/>
    <col min="13328" max="13569" width="11.42578125" style="741"/>
    <col min="13570" max="13570" width="6.28515625" style="741" customWidth="1"/>
    <col min="13571" max="13571" width="20.7109375" style="741" customWidth="1"/>
    <col min="13572" max="13583" width="9.140625" style="741" customWidth="1"/>
    <col min="13584" max="13825" width="11.42578125" style="741"/>
    <col min="13826" max="13826" width="6.28515625" style="741" customWidth="1"/>
    <col min="13827" max="13827" width="20.7109375" style="741" customWidth="1"/>
    <col min="13828" max="13839" width="9.140625" style="741" customWidth="1"/>
    <col min="13840" max="14081" width="11.42578125" style="741"/>
    <col min="14082" max="14082" width="6.28515625" style="741" customWidth="1"/>
    <col min="14083" max="14083" width="20.7109375" style="741" customWidth="1"/>
    <col min="14084" max="14095" width="9.140625" style="741" customWidth="1"/>
    <col min="14096" max="14337" width="11.42578125" style="741"/>
    <col min="14338" max="14338" width="6.28515625" style="741" customWidth="1"/>
    <col min="14339" max="14339" width="20.7109375" style="741" customWidth="1"/>
    <col min="14340" max="14351" width="9.140625" style="741" customWidth="1"/>
    <col min="14352" max="14593" width="11.42578125" style="741"/>
    <col min="14594" max="14594" width="6.28515625" style="741" customWidth="1"/>
    <col min="14595" max="14595" width="20.7109375" style="741" customWidth="1"/>
    <col min="14596" max="14607" width="9.140625" style="741" customWidth="1"/>
    <col min="14608" max="14849" width="11.42578125" style="741"/>
    <col min="14850" max="14850" width="6.28515625" style="741" customWidth="1"/>
    <col min="14851" max="14851" width="20.7109375" style="741" customWidth="1"/>
    <col min="14852" max="14863" width="9.140625" style="741" customWidth="1"/>
    <col min="14864" max="15105" width="11.42578125" style="741"/>
    <col min="15106" max="15106" width="6.28515625" style="741" customWidth="1"/>
    <col min="15107" max="15107" width="20.7109375" style="741" customWidth="1"/>
    <col min="15108" max="15119" width="9.140625" style="741" customWidth="1"/>
    <col min="15120" max="15361" width="11.42578125" style="741"/>
    <col min="15362" max="15362" width="6.28515625" style="741" customWidth="1"/>
    <col min="15363" max="15363" width="20.7109375" style="741" customWidth="1"/>
    <col min="15364" max="15375" width="9.140625" style="741" customWidth="1"/>
    <col min="15376" max="15617" width="11.42578125" style="741"/>
    <col min="15618" max="15618" width="6.28515625" style="741" customWidth="1"/>
    <col min="15619" max="15619" width="20.7109375" style="741" customWidth="1"/>
    <col min="15620" max="15631" width="9.140625" style="741" customWidth="1"/>
    <col min="15632" max="15873" width="11.42578125" style="741"/>
    <col min="15874" max="15874" width="6.28515625" style="741" customWidth="1"/>
    <col min="15875" max="15875" width="20.7109375" style="741" customWidth="1"/>
    <col min="15876" max="15887" width="9.140625" style="741" customWidth="1"/>
    <col min="15888" max="16129" width="11.42578125" style="741"/>
    <col min="16130" max="16130" width="6.28515625" style="741" customWidth="1"/>
    <col min="16131" max="16131" width="20.7109375" style="741" customWidth="1"/>
    <col min="16132" max="16143" width="9.140625" style="741" customWidth="1"/>
    <col min="16144" max="16384" width="11.42578125" style="741"/>
  </cols>
  <sheetData>
    <row r="1" spans="1:16" s="1100" customFormat="1" ht="15" customHeight="1">
      <c r="A1" s="1106" t="s">
        <v>1750</v>
      </c>
    </row>
    <row r="2" spans="1:16" ht="13.5" customHeight="1">
      <c r="A2" s="737" t="s">
        <v>130</v>
      </c>
      <c r="B2" s="737"/>
      <c r="C2" s="737"/>
      <c r="D2" s="737"/>
      <c r="E2" s="737"/>
      <c r="F2" s="737"/>
      <c r="G2" s="737"/>
      <c r="H2" s="737"/>
      <c r="I2" s="737"/>
      <c r="J2" s="737"/>
      <c r="K2" s="737"/>
      <c r="L2" s="737"/>
      <c r="M2" s="737"/>
      <c r="N2" s="737"/>
      <c r="O2" s="737"/>
    </row>
    <row r="3" spans="1:16" ht="13.5" customHeight="1">
      <c r="A3" s="1613" t="s">
        <v>520</v>
      </c>
      <c r="B3" s="1613"/>
      <c r="C3" s="1613"/>
      <c r="D3" s="1613"/>
      <c r="E3" s="1613"/>
      <c r="F3" s="1613"/>
      <c r="G3" s="1613"/>
      <c r="H3" s="1613"/>
      <c r="I3" s="1613"/>
      <c r="J3" s="1613"/>
      <c r="K3" s="1613"/>
      <c r="L3" s="1613"/>
      <c r="M3" s="1613"/>
      <c r="N3" s="1613"/>
      <c r="O3" s="1613"/>
    </row>
    <row r="4" spans="1:16" ht="13.5" customHeight="1">
      <c r="A4" s="1613" t="s">
        <v>380</v>
      </c>
      <c r="B4" s="1613"/>
      <c r="C4" s="1613"/>
      <c r="D4" s="1613"/>
      <c r="E4" s="1613"/>
      <c r="F4" s="1613"/>
      <c r="G4" s="1613"/>
      <c r="H4" s="1613"/>
      <c r="I4" s="1613"/>
      <c r="J4" s="1613"/>
      <c r="K4" s="1613"/>
      <c r="L4" s="1613"/>
      <c r="M4" s="1613"/>
      <c r="N4" s="1613"/>
      <c r="O4" s="1613"/>
    </row>
    <row r="5" spans="1:16" ht="13.5" customHeight="1">
      <c r="A5" s="1613" t="s">
        <v>335</v>
      </c>
      <c r="B5" s="1613"/>
      <c r="C5" s="1613"/>
      <c r="D5" s="1613"/>
      <c r="E5" s="1613"/>
      <c r="F5" s="1613"/>
      <c r="G5" s="1613"/>
      <c r="H5" s="1613"/>
      <c r="I5" s="1613"/>
      <c r="J5" s="1613"/>
      <c r="K5" s="1613"/>
      <c r="L5" s="1613"/>
      <c r="M5" s="1613"/>
      <c r="N5" s="1613"/>
      <c r="O5" s="1613"/>
    </row>
    <row r="6" spans="1:16" ht="8.1" customHeight="1">
      <c r="A6" s="1613"/>
      <c r="B6" s="1613"/>
      <c r="C6" s="1613"/>
      <c r="D6" s="1613"/>
      <c r="E6" s="1613"/>
      <c r="F6" s="1613"/>
      <c r="G6" s="1613"/>
      <c r="H6" s="1613"/>
      <c r="I6" s="1613"/>
      <c r="J6" s="1613"/>
      <c r="K6" s="1613"/>
      <c r="L6" s="1613"/>
      <c r="M6" s="1613"/>
      <c r="N6" s="1613"/>
      <c r="O6" s="1613"/>
    </row>
    <row r="7" spans="1:16" ht="3.6" customHeight="1">
      <c r="A7" s="1615" t="s">
        <v>762</v>
      </c>
      <c r="B7" s="1615"/>
      <c r="C7" s="1360"/>
      <c r="D7" s="734"/>
      <c r="E7" s="729"/>
      <c r="F7" s="734"/>
      <c r="G7" s="729"/>
      <c r="H7" s="1353" t="s">
        <v>733</v>
      </c>
      <c r="I7" s="1615"/>
      <c r="J7" s="1615"/>
      <c r="K7" s="1615"/>
      <c r="L7" s="1615"/>
      <c r="M7" s="1615"/>
      <c r="N7" s="1615"/>
      <c r="O7" s="1615"/>
      <c r="P7" s="221"/>
    </row>
    <row r="8" spans="1:16" ht="3.6" customHeight="1">
      <c r="A8" s="1369"/>
      <c r="B8" s="1369"/>
      <c r="C8" s="1367"/>
      <c r="D8" s="735"/>
      <c r="E8" s="731"/>
      <c r="F8" s="735"/>
      <c r="G8" s="731"/>
      <c r="H8" s="1354"/>
      <c r="I8" s="1369"/>
      <c r="J8" s="1369"/>
      <c r="K8" s="1369"/>
      <c r="L8" s="1369"/>
      <c r="M8" s="1369"/>
      <c r="N8" s="1369"/>
      <c r="O8" s="1369"/>
      <c r="P8" s="221"/>
    </row>
    <row r="9" spans="1:16" ht="3.6" customHeight="1">
      <c r="A9" s="1369"/>
      <c r="B9" s="1369"/>
      <c r="C9" s="1367"/>
      <c r="D9" s="735"/>
      <c r="E9" s="731"/>
      <c r="F9" s="735"/>
      <c r="G9" s="731"/>
      <c r="H9" s="1354"/>
      <c r="I9" s="1369"/>
      <c r="J9" s="1369"/>
      <c r="K9" s="1369"/>
      <c r="L9" s="1369"/>
      <c r="M9" s="1369"/>
      <c r="N9" s="1369"/>
      <c r="O9" s="1369"/>
      <c r="P9" s="221"/>
    </row>
    <row r="10" spans="1:16" ht="3.6" customHeight="1">
      <c r="A10" s="1369"/>
      <c r="B10" s="1369"/>
      <c r="C10" s="1367"/>
      <c r="D10" s="1354" t="s">
        <v>763</v>
      </c>
      <c r="E10" s="1367"/>
      <c r="F10" s="735"/>
      <c r="G10" s="731"/>
      <c r="H10" s="1355"/>
      <c r="I10" s="1370"/>
      <c r="J10" s="1370"/>
      <c r="K10" s="1370"/>
      <c r="L10" s="1370"/>
      <c r="M10" s="1370"/>
      <c r="N10" s="1370"/>
      <c r="O10" s="1370"/>
      <c r="P10" s="221"/>
    </row>
    <row r="11" spans="1:16" ht="3.6" customHeight="1">
      <c r="A11" s="1369"/>
      <c r="B11" s="1369"/>
      <c r="C11" s="1367"/>
      <c r="D11" s="1354"/>
      <c r="E11" s="1367"/>
      <c r="F11" s="735"/>
      <c r="G11" s="731"/>
      <c r="H11" s="735"/>
      <c r="I11" s="731"/>
      <c r="J11" s="735"/>
      <c r="K11" s="731"/>
      <c r="L11" s="735"/>
      <c r="M11" s="731"/>
      <c r="N11" s="735"/>
      <c r="O11" s="730"/>
      <c r="P11" s="221"/>
    </row>
    <row r="12" spans="1:16" ht="3.6" customHeight="1">
      <c r="A12" s="1369"/>
      <c r="B12" s="1369"/>
      <c r="C12" s="1367"/>
      <c r="D12" s="1354"/>
      <c r="E12" s="1367"/>
      <c r="F12" s="1354" t="s">
        <v>764</v>
      </c>
      <c r="G12" s="1367"/>
      <c r="H12" s="735"/>
      <c r="I12" s="731"/>
      <c r="J12" s="735"/>
      <c r="K12" s="731"/>
      <c r="L12" s="735"/>
      <c r="M12" s="731"/>
      <c r="N12" s="735"/>
      <c r="O12" s="730"/>
      <c r="P12" s="221"/>
    </row>
    <row r="13" spans="1:16" ht="3.6" customHeight="1">
      <c r="A13" s="1369"/>
      <c r="B13" s="1369"/>
      <c r="C13" s="1367"/>
      <c r="D13" s="1354"/>
      <c r="E13" s="1367"/>
      <c r="F13" s="1354"/>
      <c r="G13" s="1367"/>
      <c r="H13" s="735"/>
      <c r="I13" s="731"/>
      <c r="J13" s="735"/>
      <c r="K13" s="731"/>
      <c r="L13" s="735"/>
      <c r="M13" s="731"/>
      <c r="N13" s="735"/>
      <c r="O13" s="730"/>
      <c r="P13" s="221"/>
    </row>
    <row r="14" spans="1:16" ht="3.6" customHeight="1">
      <c r="A14" s="1369"/>
      <c r="B14" s="1369"/>
      <c r="C14" s="1367"/>
      <c r="D14" s="1354" t="s">
        <v>659</v>
      </c>
      <c r="E14" s="1367"/>
      <c r="F14" s="1354"/>
      <c r="G14" s="1367"/>
      <c r="H14" s="735"/>
      <c r="I14" s="731"/>
      <c r="J14" s="735"/>
      <c r="K14" s="731"/>
      <c r="L14" s="735"/>
      <c r="M14" s="731"/>
      <c r="N14" s="1354" t="s">
        <v>765</v>
      </c>
      <c r="O14" s="1369"/>
      <c r="P14" s="221"/>
    </row>
    <row r="15" spans="1:16" ht="3.6" customHeight="1">
      <c r="A15" s="1369"/>
      <c r="B15" s="1369"/>
      <c r="C15" s="1367"/>
      <c r="D15" s="1354"/>
      <c r="E15" s="1367"/>
      <c r="F15" s="1354"/>
      <c r="G15" s="1367"/>
      <c r="H15" s="735"/>
      <c r="I15" s="731"/>
      <c r="J15" s="735"/>
      <c r="K15" s="731"/>
      <c r="L15" s="735"/>
      <c r="M15" s="731"/>
      <c r="N15" s="1354"/>
      <c r="O15" s="1369"/>
      <c r="P15" s="221"/>
    </row>
    <row r="16" spans="1:16" ht="3.6" customHeight="1">
      <c r="A16" s="1369"/>
      <c r="B16" s="1369"/>
      <c r="C16" s="1367"/>
      <c r="D16" s="1354"/>
      <c r="E16" s="1367"/>
      <c r="F16" s="1354" t="s">
        <v>529</v>
      </c>
      <c r="G16" s="1367"/>
      <c r="H16" s="1354" t="s">
        <v>316</v>
      </c>
      <c r="I16" s="1367"/>
      <c r="J16" s="1354" t="s">
        <v>962</v>
      </c>
      <c r="K16" s="1367"/>
      <c r="L16" s="1354" t="s">
        <v>766</v>
      </c>
      <c r="M16" s="1367"/>
      <c r="N16" s="1354"/>
      <c r="O16" s="1369"/>
      <c r="P16" s="221"/>
    </row>
    <row r="17" spans="1:16" ht="3.6" customHeight="1">
      <c r="A17" s="1369"/>
      <c r="B17" s="1369"/>
      <c r="C17" s="1367"/>
      <c r="D17" s="1354"/>
      <c r="E17" s="1367"/>
      <c r="F17" s="1354"/>
      <c r="G17" s="1367"/>
      <c r="H17" s="1354"/>
      <c r="I17" s="1367"/>
      <c r="J17" s="1354"/>
      <c r="K17" s="1367"/>
      <c r="L17" s="1354"/>
      <c r="M17" s="1367"/>
      <c r="N17" s="1354"/>
      <c r="O17" s="1369"/>
      <c r="P17" s="221"/>
    </row>
    <row r="18" spans="1:16" ht="3.6" customHeight="1">
      <c r="A18" s="1369"/>
      <c r="B18" s="1369"/>
      <c r="C18" s="1367"/>
      <c r="D18" s="1354" t="s">
        <v>767</v>
      </c>
      <c r="E18" s="1367"/>
      <c r="F18" s="1354"/>
      <c r="G18" s="1367"/>
      <c r="H18" s="1354"/>
      <c r="I18" s="1367"/>
      <c r="J18" s="1354"/>
      <c r="K18" s="1367"/>
      <c r="L18" s="1354"/>
      <c r="M18" s="1367"/>
      <c r="N18" s="1354" t="s">
        <v>764</v>
      </c>
      <c r="O18" s="1369"/>
      <c r="P18" s="221"/>
    </row>
    <row r="19" spans="1:16" ht="3.6" customHeight="1">
      <c r="A19" s="1369"/>
      <c r="B19" s="1369"/>
      <c r="C19" s="1367"/>
      <c r="D19" s="1354"/>
      <c r="E19" s="1367"/>
      <c r="F19" s="1354"/>
      <c r="G19" s="1367"/>
      <c r="H19" s="1354"/>
      <c r="I19" s="1367"/>
      <c r="J19" s="1354"/>
      <c r="K19" s="1367"/>
      <c r="L19" s="1354"/>
      <c r="M19" s="1367"/>
      <c r="N19" s="1354"/>
      <c r="O19" s="1369"/>
      <c r="P19" s="221"/>
    </row>
    <row r="20" spans="1:16" ht="3.6" customHeight="1">
      <c r="A20" s="1369"/>
      <c r="B20" s="1369"/>
      <c r="C20" s="1367"/>
      <c r="D20" s="1354"/>
      <c r="E20" s="1367"/>
      <c r="F20" s="735"/>
      <c r="G20" s="731"/>
      <c r="H20" s="735"/>
      <c r="I20" s="731"/>
      <c r="J20" s="735"/>
      <c r="K20" s="731"/>
      <c r="L20" s="735"/>
      <c r="M20" s="731"/>
      <c r="N20" s="1354"/>
      <c r="O20" s="1369"/>
      <c r="P20" s="221"/>
    </row>
    <row r="21" spans="1:16" ht="3.6" customHeight="1">
      <c r="A21" s="1369"/>
      <c r="B21" s="1369"/>
      <c r="C21" s="1367"/>
      <c r="D21" s="1354"/>
      <c r="E21" s="1367"/>
      <c r="F21" s="735"/>
      <c r="G21" s="731"/>
      <c r="H21" s="735"/>
      <c r="I21" s="731"/>
      <c r="J21" s="735"/>
      <c r="K21" s="731"/>
      <c r="L21" s="735"/>
      <c r="M21" s="731"/>
      <c r="N21" s="1354"/>
      <c r="O21" s="1369"/>
      <c r="P21" s="221"/>
    </row>
    <row r="22" spans="1:16" ht="3.6" customHeight="1">
      <c r="A22" s="1369"/>
      <c r="B22" s="1369"/>
      <c r="C22" s="1367"/>
      <c r="D22" s="735"/>
      <c r="E22" s="731"/>
      <c r="F22" s="735"/>
      <c r="G22" s="731"/>
      <c r="H22" s="735"/>
      <c r="I22" s="731"/>
      <c r="J22" s="735"/>
      <c r="K22" s="731"/>
      <c r="L22" s="735"/>
      <c r="M22" s="731"/>
      <c r="N22" s="735"/>
      <c r="O22" s="730"/>
      <c r="P22" s="221"/>
    </row>
    <row r="23" spans="1:16" ht="3.6" customHeight="1">
      <c r="A23" s="1369"/>
      <c r="B23" s="1369"/>
      <c r="C23" s="1367"/>
      <c r="D23" s="735"/>
      <c r="E23" s="731"/>
      <c r="F23" s="735"/>
      <c r="G23" s="731"/>
      <c r="H23" s="735"/>
      <c r="I23" s="731"/>
      <c r="J23" s="735"/>
      <c r="K23" s="731"/>
      <c r="L23" s="735"/>
      <c r="M23" s="731"/>
      <c r="N23" s="735"/>
      <c r="O23" s="730"/>
      <c r="P23" s="221"/>
    </row>
    <row r="24" spans="1:16" ht="3.6" customHeight="1">
      <c r="A24" s="1369"/>
      <c r="B24" s="1369"/>
      <c r="C24" s="1367"/>
      <c r="D24" s="736"/>
      <c r="E24" s="733"/>
      <c r="F24" s="736"/>
      <c r="G24" s="733"/>
      <c r="H24" s="736"/>
      <c r="I24" s="733"/>
      <c r="J24" s="736"/>
      <c r="K24" s="733"/>
      <c r="L24" s="736"/>
      <c r="M24" s="733"/>
      <c r="N24" s="736"/>
      <c r="O24" s="732"/>
      <c r="P24" s="221"/>
    </row>
    <row r="25" spans="1:16" ht="4.7" customHeight="1">
      <c r="A25" s="1369"/>
      <c r="B25" s="1369"/>
      <c r="C25" s="1367"/>
      <c r="D25" s="739"/>
      <c r="E25" s="1365" t="s">
        <v>768</v>
      </c>
      <c r="F25" s="739"/>
      <c r="G25" s="1365" t="s">
        <v>768</v>
      </c>
      <c r="H25" s="739"/>
      <c r="I25" s="1365" t="s">
        <v>768</v>
      </c>
      <c r="J25" s="739"/>
      <c r="K25" s="1365" t="s">
        <v>768</v>
      </c>
      <c r="L25" s="739"/>
      <c r="M25" s="1365" t="s">
        <v>768</v>
      </c>
      <c r="N25" s="739"/>
      <c r="O25" s="1354" t="s">
        <v>768</v>
      </c>
      <c r="P25" s="221"/>
    </row>
    <row r="26" spans="1:16" ht="4.7" customHeight="1">
      <c r="A26" s="1369"/>
      <c r="B26" s="1369"/>
      <c r="C26" s="1367"/>
      <c r="D26" s="739"/>
      <c r="E26" s="1365"/>
      <c r="F26" s="739"/>
      <c r="G26" s="1365"/>
      <c r="H26" s="739"/>
      <c r="I26" s="1365"/>
      <c r="J26" s="739"/>
      <c r="K26" s="1365"/>
      <c r="L26" s="739"/>
      <c r="M26" s="1365"/>
      <c r="N26" s="739"/>
      <c r="O26" s="1354"/>
      <c r="P26" s="221"/>
    </row>
    <row r="27" spans="1:16" ht="4.7" customHeight="1">
      <c r="A27" s="1369"/>
      <c r="B27" s="1369"/>
      <c r="C27" s="1367"/>
      <c r="D27" s="739"/>
      <c r="E27" s="1365"/>
      <c r="F27" s="739"/>
      <c r="G27" s="1365"/>
      <c r="H27" s="739"/>
      <c r="I27" s="1365"/>
      <c r="J27" s="739"/>
      <c r="K27" s="1365"/>
      <c r="L27" s="739"/>
      <c r="M27" s="1365"/>
      <c r="N27" s="739"/>
      <c r="O27" s="1354"/>
      <c r="P27" s="221"/>
    </row>
    <row r="28" spans="1:16" ht="4.7" customHeight="1">
      <c r="A28" s="1369"/>
      <c r="B28" s="1369"/>
      <c r="C28" s="1367"/>
      <c r="D28" s="739"/>
      <c r="E28" s="1365"/>
      <c r="F28" s="739"/>
      <c r="G28" s="1365"/>
      <c r="H28" s="739"/>
      <c r="I28" s="1365"/>
      <c r="J28" s="739"/>
      <c r="K28" s="1365"/>
      <c r="L28" s="739"/>
      <c r="M28" s="1365"/>
      <c r="N28" s="739"/>
      <c r="O28" s="1354"/>
      <c r="P28" s="221"/>
    </row>
    <row r="29" spans="1:16" ht="4.7" customHeight="1">
      <c r="A29" s="1369"/>
      <c r="B29" s="1369"/>
      <c r="C29" s="1367"/>
      <c r="D29" s="1365" t="s">
        <v>769</v>
      </c>
      <c r="E29" s="1631" t="s">
        <v>770</v>
      </c>
      <c r="F29" s="1365" t="s">
        <v>769</v>
      </c>
      <c r="G29" s="1631" t="s">
        <v>770</v>
      </c>
      <c r="H29" s="1365" t="s">
        <v>769</v>
      </c>
      <c r="I29" s="1631" t="s">
        <v>770</v>
      </c>
      <c r="J29" s="1365" t="s">
        <v>769</v>
      </c>
      <c r="K29" s="1631" t="s">
        <v>770</v>
      </c>
      <c r="L29" s="1365" t="s">
        <v>769</v>
      </c>
      <c r="M29" s="1631" t="s">
        <v>770</v>
      </c>
      <c r="N29" s="1365" t="s">
        <v>769</v>
      </c>
      <c r="O29" s="1362" t="s">
        <v>770</v>
      </c>
      <c r="P29" s="221"/>
    </row>
    <row r="30" spans="1:16" ht="4.7" customHeight="1">
      <c r="A30" s="1369"/>
      <c r="B30" s="1369"/>
      <c r="C30" s="1367"/>
      <c r="D30" s="1365"/>
      <c r="E30" s="1631"/>
      <c r="F30" s="1365"/>
      <c r="G30" s="1631"/>
      <c r="H30" s="1365"/>
      <c r="I30" s="1631"/>
      <c r="J30" s="1365"/>
      <c r="K30" s="1631"/>
      <c r="L30" s="1365"/>
      <c r="M30" s="1631"/>
      <c r="N30" s="1365"/>
      <c r="O30" s="1362"/>
      <c r="P30" s="221"/>
    </row>
    <row r="31" spans="1:16" ht="4.7" customHeight="1">
      <c r="A31" s="1369"/>
      <c r="B31" s="1369"/>
      <c r="C31" s="1367"/>
      <c r="D31" s="1365"/>
      <c r="E31" s="1631"/>
      <c r="F31" s="1365"/>
      <c r="G31" s="1631"/>
      <c r="H31" s="1365"/>
      <c r="I31" s="1631"/>
      <c r="J31" s="1365"/>
      <c r="K31" s="1631"/>
      <c r="L31" s="1365"/>
      <c r="M31" s="1631"/>
      <c r="N31" s="1365"/>
      <c r="O31" s="1362"/>
      <c r="P31" s="221"/>
    </row>
    <row r="32" spans="1:16" ht="4.7" customHeight="1">
      <c r="A32" s="1369"/>
      <c r="B32" s="1369"/>
      <c r="C32" s="1367"/>
      <c r="D32" s="1365"/>
      <c r="E32" s="1631"/>
      <c r="F32" s="1365"/>
      <c r="G32" s="1631"/>
      <c r="H32" s="1365"/>
      <c r="I32" s="1631"/>
      <c r="J32" s="1365"/>
      <c r="K32" s="1631"/>
      <c r="L32" s="1365"/>
      <c r="M32" s="1631"/>
      <c r="N32" s="1365"/>
      <c r="O32" s="1362"/>
      <c r="P32" s="221"/>
    </row>
    <row r="33" spans="1:18" ht="4.7" customHeight="1">
      <c r="A33" s="1369"/>
      <c r="B33" s="1369"/>
      <c r="C33" s="1367"/>
      <c r="D33" s="1365" t="s">
        <v>937</v>
      </c>
      <c r="E33" s="1365" t="s">
        <v>938</v>
      </c>
      <c r="F33" s="1365" t="s">
        <v>937</v>
      </c>
      <c r="G33" s="1365" t="s">
        <v>938</v>
      </c>
      <c r="H33" s="1365" t="s">
        <v>937</v>
      </c>
      <c r="I33" s="1365" t="s">
        <v>938</v>
      </c>
      <c r="J33" s="1365" t="s">
        <v>937</v>
      </c>
      <c r="K33" s="1365" t="s">
        <v>938</v>
      </c>
      <c r="L33" s="1365" t="s">
        <v>937</v>
      </c>
      <c r="M33" s="1365" t="s">
        <v>938</v>
      </c>
      <c r="N33" s="1365" t="s">
        <v>937</v>
      </c>
      <c r="O33" s="1354" t="s">
        <v>938</v>
      </c>
      <c r="P33" s="221"/>
    </row>
    <row r="34" spans="1:18" ht="4.7" customHeight="1">
      <c r="A34" s="1369"/>
      <c r="B34" s="1369"/>
      <c r="C34" s="1367"/>
      <c r="D34" s="1365"/>
      <c r="E34" s="1365"/>
      <c r="F34" s="1365"/>
      <c r="G34" s="1365"/>
      <c r="H34" s="1365"/>
      <c r="I34" s="1365"/>
      <c r="J34" s="1365"/>
      <c r="K34" s="1365"/>
      <c r="L34" s="1365"/>
      <c r="M34" s="1365"/>
      <c r="N34" s="1365"/>
      <c r="O34" s="1354"/>
      <c r="P34" s="221"/>
    </row>
    <row r="35" spans="1:18" ht="4.7" customHeight="1">
      <c r="A35" s="1369"/>
      <c r="B35" s="1369"/>
      <c r="C35" s="1367"/>
      <c r="D35" s="1365"/>
      <c r="E35" s="1365"/>
      <c r="F35" s="1365"/>
      <c r="G35" s="1365"/>
      <c r="H35" s="1365"/>
      <c r="I35" s="1365"/>
      <c r="J35" s="1365"/>
      <c r="K35" s="1365"/>
      <c r="L35" s="1365"/>
      <c r="M35" s="1365"/>
      <c r="N35" s="1365"/>
      <c r="O35" s="1354"/>
      <c r="P35" s="221"/>
    </row>
    <row r="36" spans="1:18" ht="4.7" customHeight="1">
      <c r="A36" s="1369"/>
      <c r="B36" s="1369"/>
      <c r="C36" s="1367"/>
      <c r="D36" s="1365"/>
      <c r="E36" s="1365"/>
      <c r="F36" s="1365"/>
      <c r="G36" s="1365"/>
      <c r="H36" s="1365"/>
      <c r="I36" s="1365"/>
      <c r="J36" s="1365"/>
      <c r="K36" s="1365"/>
      <c r="L36" s="1365"/>
      <c r="M36" s="1365"/>
      <c r="N36" s="1365"/>
      <c r="O36" s="1354"/>
      <c r="P36" s="221"/>
    </row>
    <row r="37" spans="1:18" ht="4.7" customHeight="1">
      <c r="A37" s="1369"/>
      <c r="B37" s="1369"/>
      <c r="C37" s="1367"/>
      <c r="D37" s="1365" t="s">
        <v>504</v>
      </c>
      <c r="E37" s="1365" t="s">
        <v>505</v>
      </c>
      <c r="F37" s="1365" t="s">
        <v>504</v>
      </c>
      <c r="G37" s="1365" t="s">
        <v>505</v>
      </c>
      <c r="H37" s="1365" t="s">
        <v>504</v>
      </c>
      <c r="I37" s="1365" t="s">
        <v>505</v>
      </c>
      <c r="J37" s="1365" t="s">
        <v>504</v>
      </c>
      <c r="K37" s="1365" t="s">
        <v>505</v>
      </c>
      <c r="L37" s="1365" t="s">
        <v>504</v>
      </c>
      <c r="M37" s="1365" t="s">
        <v>505</v>
      </c>
      <c r="N37" s="1365" t="s">
        <v>504</v>
      </c>
      <c r="O37" s="1354" t="s">
        <v>505</v>
      </c>
      <c r="P37" s="221"/>
    </row>
    <row r="38" spans="1:18" ht="4.7" customHeight="1">
      <c r="A38" s="1369"/>
      <c r="B38" s="1369"/>
      <c r="C38" s="1367"/>
      <c r="D38" s="1365"/>
      <c r="E38" s="1365"/>
      <c r="F38" s="1365"/>
      <c r="G38" s="1365"/>
      <c r="H38" s="1365"/>
      <c r="I38" s="1365"/>
      <c r="J38" s="1365"/>
      <c r="K38" s="1365"/>
      <c r="L38" s="1365"/>
      <c r="M38" s="1365"/>
      <c r="N38" s="1365"/>
      <c r="O38" s="1354"/>
      <c r="P38" s="221"/>
    </row>
    <row r="39" spans="1:18" ht="4.7" customHeight="1">
      <c r="A39" s="1369"/>
      <c r="B39" s="1369"/>
      <c r="C39" s="1367"/>
      <c r="D39" s="1365"/>
      <c r="E39" s="1365"/>
      <c r="F39" s="1365"/>
      <c r="G39" s="1365"/>
      <c r="H39" s="1365"/>
      <c r="I39" s="1365"/>
      <c r="J39" s="1365"/>
      <c r="K39" s="1365"/>
      <c r="L39" s="1365"/>
      <c r="M39" s="1365"/>
      <c r="N39" s="1365"/>
      <c r="O39" s="1354"/>
      <c r="P39" s="221"/>
    </row>
    <row r="40" spans="1:18" ht="4.7" customHeight="1">
      <c r="A40" s="1369"/>
      <c r="B40" s="1369"/>
      <c r="C40" s="1367"/>
      <c r="D40" s="1365"/>
      <c r="E40" s="1365"/>
      <c r="F40" s="1365"/>
      <c r="G40" s="1365"/>
      <c r="H40" s="1365"/>
      <c r="I40" s="1365"/>
      <c r="J40" s="1365"/>
      <c r="K40" s="1365"/>
      <c r="L40" s="1365"/>
      <c r="M40" s="1365"/>
      <c r="N40" s="1365"/>
      <c r="O40" s="1354"/>
      <c r="P40" s="221"/>
    </row>
    <row r="41" spans="1:18" ht="4.7" customHeight="1">
      <c r="A41" s="1369"/>
      <c r="B41" s="1369"/>
      <c r="C41" s="1367"/>
      <c r="D41" s="739"/>
      <c r="E41" s="1365" t="s">
        <v>57</v>
      </c>
      <c r="F41" s="739"/>
      <c r="G41" s="1365" t="s">
        <v>57</v>
      </c>
      <c r="H41" s="739"/>
      <c r="I41" s="1365" t="s">
        <v>57</v>
      </c>
      <c r="J41" s="739"/>
      <c r="K41" s="1365" t="s">
        <v>57</v>
      </c>
      <c r="L41" s="739"/>
      <c r="M41" s="1365" t="s">
        <v>57</v>
      </c>
      <c r="N41" s="739"/>
      <c r="O41" s="1354" t="s">
        <v>57</v>
      </c>
      <c r="P41" s="221"/>
    </row>
    <row r="42" spans="1:18" ht="4.7" customHeight="1">
      <c r="A42" s="1369"/>
      <c r="B42" s="1369"/>
      <c r="C42" s="1367"/>
      <c r="D42" s="739"/>
      <c r="E42" s="1365"/>
      <c r="F42" s="739"/>
      <c r="G42" s="1365"/>
      <c r="H42" s="739"/>
      <c r="I42" s="1365"/>
      <c r="J42" s="739"/>
      <c r="K42" s="1365"/>
      <c r="L42" s="739"/>
      <c r="M42" s="1365"/>
      <c r="N42" s="739"/>
      <c r="O42" s="1354"/>
      <c r="P42" s="221"/>
    </row>
    <row r="43" spans="1:18" ht="4.7" customHeight="1">
      <c r="A43" s="1369"/>
      <c r="B43" s="1369"/>
      <c r="C43" s="1367"/>
      <c r="D43" s="739"/>
      <c r="E43" s="1365"/>
      <c r="F43" s="739"/>
      <c r="G43" s="1365"/>
      <c r="H43" s="739"/>
      <c r="I43" s="1365"/>
      <c r="J43" s="739"/>
      <c r="K43" s="1365"/>
      <c r="L43" s="739"/>
      <c r="M43" s="1365"/>
      <c r="N43" s="739"/>
      <c r="O43" s="1354"/>
      <c r="P43" s="221"/>
    </row>
    <row r="44" spans="1:18" ht="4.7" customHeight="1">
      <c r="A44" s="1370"/>
      <c r="B44" s="1370"/>
      <c r="C44" s="1368"/>
      <c r="D44" s="740"/>
      <c r="E44" s="1366"/>
      <c r="F44" s="740"/>
      <c r="G44" s="1366"/>
      <c r="H44" s="740"/>
      <c r="I44" s="1366"/>
      <c r="J44" s="740"/>
      <c r="K44" s="1366"/>
      <c r="L44" s="740"/>
      <c r="M44" s="1366"/>
      <c r="N44" s="740"/>
      <c r="O44" s="1355"/>
      <c r="P44" s="221"/>
    </row>
    <row r="45" spans="1:18" ht="9.9499999999999993" customHeight="1">
      <c r="B45" s="102"/>
      <c r="C45" s="102"/>
      <c r="D45" s="103"/>
      <c r="E45" s="104"/>
      <c r="F45" s="104"/>
      <c r="G45" s="104"/>
      <c r="H45" s="104"/>
      <c r="I45" s="104"/>
      <c r="J45" s="104"/>
      <c r="K45" s="104"/>
      <c r="L45" s="104"/>
      <c r="M45" s="104"/>
      <c r="N45" s="104"/>
      <c r="O45" s="104"/>
      <c r="Q45" s="221"/>
      <c r="R45" s="221"/>
    </row>
    <row r="46" spans="1:18" ht="12.6" customHeight="1">
      <c r="A46" s="1613" t="s">
        <v>934</v>
      </c>
      <c r="B46" s="1613"/>
      <c r="C46" s="1613"/>
      <c r="D46" s="1613"/>
      <c r="E46" s="1613"/>
      <c r="F46" s="1613"/>
      <c r="G46" s="1613"/>
      <c r="H46" s="1613"/>
      <c r="I46" s="1613"/>
      <c r="J46" s="1613"/>
      <c r="K46" s="1613"/>
      <c r="L46" s="1613"/>
      <c r="M46" s="1613"/>
      <c r="N46" s="1613"/>
      <c r="O46" s="1613"/>
      <c r="Q46" s="221"/>
      <c r="R46" s="221"/>
    </row>
    <row r="47" spans="1:18" ht="11.1" customHeight="1">
      <c r="A47" s="742"/>
      <c r="B47" s="742"/>
      <c r="C47" s="742"/>
      <c r="D47" s="193"/>
      <c r="E47" s="193"/>
      <c r="F47" s="193"/>
      <c r="G47" s="193"/>
      <c r="H47" s="193"/>
      <c r="I47" s="193"/>
      <c r="J47" s="193"/>
      <c r="K47" s="193"/>
      <c r="L47" s="193"/>
      <c r="M47" s="193"/>
      <c r="N47" s="193"/>
      <c r="O47" s="193"/>
      <c r="Q47" s="221"/>
      <c r="R47" s="221"/>
    </row>
    <row r="48" spans="1:18" ht="12.6" customHeight="1">
      <c r="A48" s="105" t="s">
        <v>1456</v>
      </c>
      <c r="B48" s="102" t="s">
        <v>688</v>
      </c>
      <c r="C48" s="102"/>
      <c r="D48" s="106">
        <v>18749</v>
      </c>
      <c r="E48" s="106">
        <v>5140</v>
      </c>
      <c r="F48" s="106">
        <v>3044</v>
      </c>
      <c r="G48" s="106">
        <v>835</v>
      </c>
      <c r="H48" s="106">
        <v>445</v>
      </c>
      <c r="I48" s="106">
        <v>112</v>
      </c>
      <c r="J48" s="106">
        <v>97</v>
      </c>
      <c r="K48" s="106">
        <v>23</v>
      </c>
      <c r="L48" s="106">
        <v>707</v>
      </c>
      <c r="M48" s="106">
        <v>202</v>
      </c>
      <c r="N48" s="106">
        <v>1795</v>
      </c>
      <c r="O48" s="106">
        <v>498</v>
      </c>
      <c r="Q48" s="221"/>
      <c r="R48" s="221"/>
    </row>
    <row r="49" spans="1:18" s="760" customFormat="1" ht="12.6" customHeight="1">
      <c r="A49" s="105" t="s">
        <v>1608</v>
      </c>
      <c r="B49" s="102" t="s">
        <v>688</v>
      </c>
      <c r="C49" s="102"/>
      <c r="D49" s="106">
        <v>15841</v>
      </c>
      <c r="E49" s="106">
        <v>4778</v>
      </c>
      <c r="F49" s="106">
        <v>2500</v>
      </c>
      <c r="G49" s="106">
        <v>806</v>
      </c>
      <c r="H49" s="106">
        <v>346</v>
      </c>
      <c r="I49" s="106">
        <v>106</v>
      </c>
      <c r="J49" s="106">
        <v>91</v>
      </c>
      <c r="K49" s="106">
        <v>16</v>
      </c>
      <c r="L49" s="106">
        <v>613</v>
      </c>
      <c r="M49" s="106">
        <v>201</v>
      </c>
      <c r="N49" s="106">
        <v>1450</v>
      </c>
      <c r="O49" s="106">
        <v>483</v>
      </c>
      <c r="Q49" s="221"/>
      <c r="R49" s="221"/>
    </row>
    <row r="50" spans="1:18" ht="12.6" customHeight="1">
      <c r="A50" s="105"/>
      <c r="B50" s="102"/>
      <c r="C50" s="102"/>
      <c r="D50" s="106"/>
      <c r="E50" s="106"/>
      <c r="F50" s="106"/>
      <c r="G50" s="106"/>
      <c r="H50" s="106"/>
      <c r="I50" s="106"/>
      <c r="J50" s="106"/>
      <c r="K50" s="106"/>
      <c r="L50" s="106"/>
      <c r="M50" s="106"/>
      <c r="N50" s="106"/>
      <c r="O50" s="106"/>
      <c r="Q50" s="221"/>
      <c r="R50" s="221"/>
    </row>
    <row r="51" spans="1:18" ht="12.6" customHeight="1">
      <c r="A51" s="105" t="s">
        <v>1456</v>
      </c>
      <c r="B51" s="102" t="s">
        <v>193</v>
      </c>
      <c r="C51" s="102"/>
      <c r="D51" s="106">
        <v>1592</v>
      </c>
      <c r="E51" s="106">
        <v>427</v>
      </c>
      <c r="F51" s="106">
        <v>241</v>
      </c>
      <c r="G51" s="106">
        <v>69</v>
      </c>
      <c r="H51" s="106">
        <v>30</v>
      </c>
      <c r="I51" s="106">
        <v>14</v>
      </c>
      <c r="J51" s="106">
        <v>8</v>
      </c>
      <c r="K51" s="107">
        <v>3</v>
      </c>
      <c r="L51" s="106">
        <v>54</v>
      </c>
      <c r="M51" s="106">
        <v>14</v>
      </c>
      <c r="N51" s="106">
        <v>149</v>
      </c>
      <c r="O51" s="106">
        <v>38</v>
      </c>
      <c r="Q51" s="221"/>
      <c r="R51" s="221"/>
    </row>
    <row r="52" spans="1:18" ht="12.6" customHeight="1">
      <c r="A52" s="105"/>
      <c r="B52" s="102" t="s">
        <v>194</v>
      </c>
      <c r="C52" s="102"/>
      <c r="D52" s="106">
        <v>1413</v>
      </c>
      <c r="E52" s="106">
        <v>390</v>
      </c>
      <c r="F52" s="106">
        <v>212</v>
      </c>
      <c r="G52" s="106">
        <v>60</v>
      </c>
      <c r="H52" s="106">
        <v>31</v>
      </c>
      <c r="I52" s="106">
        <v>5</v>
      </c>
      <c r="J52" s="106">
        <v>10</v>
      </c>
      <c r="K52" s="107">
        <v>3</v>
      </c>
      <c r="L52" s="106">
        <v>52</v>
      </c>
      <c r="M52" s="106">
        <v>16</v>
      </c>
      <c r="N52" s="106">
        <v>119</v>
      </c>
      <c r="O52" s="106">
        <v>36</v>
      </c>
      <c r="Q52" s="221"/>
      <c r="R52" s="221"/>
    </row>
    <row r="53" spans="1:18" ht="12.6" customHeight="1">
      <c r="A53" s="105"/>
      <c r="B53" s="102" t="s">
        <v>643</v>
      </c>
      <c r="C53" s="277"/>
      <c r="D53" s="106">
        <v>1363</v>
      </c>
      <c r="E53" s="106">
        <v>309</v>
      </c>
      <c r="F53" s="106">
        <v>205</v>
      </c>
      <c r="G53" s="106">
        <v>58</v>
      </c>
      <c r="H53" s="106">
        <v>34</v>
      </c>
      <c r="I53" s="106">
        <v>9</v>
      </c>
      <c r="J53" s="106">
        <v>5</v>
      </c>
      <c r="K53" s="107">
        <v>2</v>
      </c>
      <c r="L53" s="106">
        <v>46</v>
      </c>
      <c r="M53" s="106">
        <v>16</v>
      </c>
      <c r="N53" s="106">
        <v>120</v>
      </c>
      <c r="O53" s="106">
        <v>31</v>
      </c>
      <c r="Q53" s="221"/>
      <c r="R53" s="221"/>
    </row>
    <row r="54" spans="1:18" ht="12.6" customHeight="1">
      <c r="A54" s="105"/>
      <c r="B54" s="102"/>
      <c r="C54" s="102"/>
      <c r="D54" s="106"/>
      <c r="E54" s="106"/>
      <c r="F54" s="106"/>
      <c r="G54" s="106"/>
      <c r="H54" s="106"/>
      <c r="I54" s="106"/>
      <c r="J54" s="106"/>
      <c r="K54" s="106"/>
      <c r="L54" s="106"/>
      <c r="M54" s="106"/>
      <c r="N54" s="106"/>
      <c r="O54" s="106"/>
      <c r="Q54" s="221"/>
      <c r="R54" s="221"/>
    </row>
    <row r="55" spans="1:18" ht="12.6" customHeight="1">
      <c r="A55" s="105" t="s">
        <v>1608</v>
      </c>
      <c r="B55" s="102" t="s">
        <v>815</v>
      </c>
      <c r="C55" s="102"/>
      <c r="D55" s="106">
        <v>1609</v>
      </c>
      <c r="E55" s="106">
        <v>434</v>
      </c>
      <c r="F55" s="106">
        <v>247</v>
      </c>
      <c r="G55" s="106">
        <v>64</v>
      </c>
      <c r="H55" s="106">
        <v>32</v>
      </c>
      <c r="I55" s="106">
        <v>9</v>
      </c>
      <c r="J55" s="106">
        <v>6</v>
      </c>
      <c r="K55" s="107">
        <v>1</v>
      </c>
      <c r="L55" s="106">
        <v>69</v>
      </c>
      <c r="M55" s="106">
        <v>21</v>
      </c>
      <c r="N55" s="106">
        <v>140</v>
      </c>
      <c r="O55" s="106">
        <v>33</v>
      </c>
      <c r="Q55" s="221"/>
      <c r="R55" s="221"/>
    </row>
    <row r="56" spans="1:18" ht="12.6" customHeight="1">
      <c r="A56" s="105"/>
      <c r="B56" s="102" t="s">
        <v>53</v>
      </c>
      <c r="C56" s="102"/>
      <c r="D56" s="106">
        <v>1529</v>
      </c>
      <c r="E56" s="106">
        <v>409</v>
      </c>
      <c r="F56" s="106">
        <v>226</v>
      </c>
      <c r="G56" s="106">
        <v>67</v>
      </c>
      <c r="H56" s="106">
        <v>31</v>
      </c>
      <c r="I56" s="106">
        <v>8</v>
      </c>
      <c r="J56" s="106">
        <v>7</v>
      </c>
      <c r="K56" s="107" t="s">
        <v>935</v>
      </c>
      <c r="L56" s="106">
        <v>41</v>
      </c>
      <c r="M56" s="106">
        <v>14</v>
      </c>
      <c r="N56" s="106">
        <v>147</v>
      </c>
      <c r="O56" s="106">
        <v>45</v>
      </c>
      <c r="Q56" s="221"/>
      <c r="R56" s="221"/>
    </row>
    <row r="57" spans="1:18" ht="12.6" customHeight="1">
      <c r="A57" s="105"/>
      <c r="B57" s="102" t="s">
        <v>58</v>
      </c>
      <c r="C57" s="102"/>
      <c r="D57" s="106">
        <v>1545</v>
      </c>
      <c r="E57" s="106">
        <v>440</v>
      </c>
      <c r="F57" s="106">
        <v>288</v>
      </c>
      <c r="G57" s="106">
        <v>83</v>
      </c>
      <c r="H57" s="106">
        <v>40</v>
      </c>
      <c r="I57" s="106">
        <v>12</v>
      </c>
      <c r="J57" s="106">
        <v>10</v>
      </c>
      <c r="K57" s="107">
        <v>2</v>
      </c>
      <c r="L57" s="106">
        <v>80</v>
      </c>
      <c r="M57" s="106">
        <v>20</v>
      </c>
      <c r="N57" s="106">
        <v>158</v>
      </c>
      <c r="O57" s="106">
        <v>49</v>
      </c>
      <c r="Q57" s="221"/>
      <c r="R57" s="221"/>
    </row>
    <row r="58" spans="1:18" ht="12.6" customHeight="1">
      <c r="A58" s="105"/>
      <c r="B58" s="102" t="s">
        <v>59</v>
      </c>
      <c r="C58" s="102"/>
      <c r="D58" s="106">
        <v>1465</v>
      </c>
      <c r="E58" s="106">
        <v>425</v>
      </c>
      <c r="F58" s="106">
        <v>249</v>
      </c>
      <c r="G58" s="106">
        <v>74</v>
      </c>
      <c r="H58" s="106">
        <v>35</v>
      </c>
      <c r="I58" s="106">
        <v>11</v>
      </c>
      <c r="J58" s="106">
        <v>5</v>
      </c>
      <c r="K58" s="107">
        <v>1</v>
      </c>
      <c r="L58" s="106">
        <v>73</v>
      </c>
      <c r="M58" s="106">
        <v>20</v>
      </c>
      <c r="N58" s="106">
        <v>136</v>
      </c>
      <c r="O58" s="106">
        <v>42</v>
      </c>
      <c r="Q58" s="221"/>
      <c r="R58" s="221"/>
    </row>
    <row r="59" spans="1:18" ht="12.6" customHeight="1">
      <c r="A59" s="105"/>
      <c r="B59" s="102" t="s">
        <v>676</v>
      </c>
      <c r="C59" s="102"/>
      <c r="D59" s="106">
        <v>1504</v>
      </c>
      <c r="E59" s="106">
        <v>446</v>
      </c>
      <c r="F59" s="106">
        <v>235</v>
      </c>
      <c r="G59" s="106">
        <v>85</v>
      </c>
      <c r="H59" s="106">
        <v>34</v>
      </c>
      <c r="I59" s="106">
        <v>14</v>
      </c>
      <c r="J59" s="106">
        <v>5</v>
      </c>
      <c r="K59" s="107">
        <v>1</v>
      </c>
      <c r="L59" s="106">
        <v>56</v>
      </c>
      <c r="M59" s="106">
        <v>18</v>
      </c>
      <c r="N59" s="106">
        <v>140</v>
      </c>
      <c r="O59" s="106">
        <v>52</v>
      </c>
      <c r="Q59" s="221"/>
      <c r="R59" s="221"/>
    </row>
    <row r="60" spans="1:18" ht="12.6" customHeight="1">
      <c r="A60" s="105"/>
      <c r="B60" s="102" t="s">
        <v>677</v>
      </c>
      <c r="C60" s="102"/>
      <c r="D60" s="106">
        <v>1354</v>
      </c>
      <c r="E60" s="106">
        <v>421</v>
      </c>
      <c r="F60" s="106">
        <v>217</v>
      </c>
      <c r="G60" s="106">
        <v>70</v>
      </c>
      <c r="H60" s="106">
        <v>30</v>
      </c>
      <c r="I60" s="106">
        <v>13</v>
      </c>
      <c r="J60" s="106">
        <v>8</v>
      </c>
      <c r="K60" s="107" t="s">
        <v>935</v>
      </c>
      <c r="L60" s="106">
        <v>62</v>
      </c>
      <c r="M60" s="106">
        <v>15</v>
      </c>
      <c r="N60" s="106">
        <v>117</v>
      </c>
      <c r="O60" s="106">
        <v>42</v>
      </c>
      <c r="Q60" s="221"/>
      <c r="R60" s="221"/>
    </row>
    <row r="61" spans="1:18" ht="12.6" customHeight="1">
      <c r="A61" s="105"/>
      <c r="B61" s="102" t="s">
        <v>678</v>
      </c>
      <c r="C61" s="102"/>
      <c r="D61" s="106">
        <v>1369</v>
      </c>
      <c r="E61" s="106">
        <v>438</v>
      </c>
      <c r="F61" s="106">
        <v>204</v>
      </c>
      <c r="G61" s="106">
        <v>68</v>
      </c>
      <c r="H61" s="106">
        <v>21</v>
      </c>
      <c r="I61" s="106">
        <v>4</v>
      </c>
      <c r="J61" s="106">
        <v>10</v>
      </c>
      <c r="K61" s="107">
        <v>3</v>
      </c>
      <c r="L61" s="106">
        <v>54</v>
      </c>
      <c r="M61" s="106">
        <v>19</v>
      </c>
      <c r="N61" s="106">
        <v>119</v>
      </c>
      <c r="O61" s="106">
        <v>42</v>
      </c>
      <c r="Q61" s="221"/>
      <c r="R61" s="221"/>
    </row>
    <row r="62" spans="1:18" ht="12.6" customHeight="1">
      <c r="A62" s="105"/>
      <c r="B62" s="102" t="s">
        <v>214</v>
      </c>
      <c r="C62" s="102"/>
      <c r="D62" s="106">
        <v>1051</v>
      </c>
      <c r="E62" s="106">
        <v>386</v>
      </c>
      <c r="F62" s="106">
        <v>173</v>
      </c>
      <c r="G62" s="106">
        <v>59</v>
      </c>
      <c r="H62" s="106">
        <v>27</v>
      </c>
      <c r="I62" s="106">
        <v>9</v>
      </c>
      <c r="J62" s="106">
        <v>8</v>
      </c>
      <c r="K62" s="107">
        <v>1</v>
      </c>
      <c r="L62" s="106">
        <v>42</v>
      </c>
      <c r="M62" s="106">
        <v>16</v>
      </c>
      <c r="N62" s="106">
        <v>96</v>
      </c>
      <c r="O62" s="106">
        <v>33</v>
      </c>
      <c r="Q62" s="221"/>
      <c r="R62" s="221"/>
    </row>
    <row r="63" spans="1:18" ht="12.6" customHeight="1">
      <c r="A63" s="105"/>
      <c r="B63" s="102" t="s">
        <v>192</v>
      </c>
      <c r="C63" s="102"/>
      <c r="D63" s="106">
        <v>1065</v>
      </c>
      <c r="E63" s="106">
        <v>334</v>
      </c>
      <c r="F63" s="106">
        <v>148</v>
      </c>
      <c r="G63" s="106">
        <v>50</v>
      </c>
      <c r="H63" s="106">
        <v>21</v>
      </c>
      <c r="I63" s="106">
        <v>8</v>
      </c>
      <c r="J63" s="106">
        <v>11</v>
      </c>
      <c r="K63" s="107">
        <v>1</v>
      </c>
      <c r="L63" s="106">
        <v>28</v>
      </c>
      <c r="M63" s="106">
        <v>14</v>
      </c>
      <c r="N63" s="106">
        <v>88</v>
      </c>
      <c r="O63" s="106">
        <v>27</v>
      </c>
      <c r="Q63" s="221"/>
      <c r="R63" s="221"/>
    </row>
    <row r="64" spans="1:18" ht="12.6" customHeight="1">
      <c r="A64" s="105"/>
      <c r="B64" s="102" t="s">
        <v>193</v>
      </c>
      <c r="C64" s="102"/>
      <c r="D64" s="106">
        <v>1084</v>
      </c>
      <c r="E64" s="106">
        <v>368</v>
      </c>
      <c r="F64" s="106">
        <v>170</v>
      </c>
      <c r="G64" s="106">
        <v>68</v>
      </c>
      <c r="H64" s="106">
        <v>25</v>
      </c>
      <c r="I64" s="106">
        <v>8</v>
      </c>
      <c r="J64" s="106">
        <v>9</v>
      </c>
      <c r="K64" s="107">
        <v>2</v>
      </c>
      <c r="L64" s="106">
        <v>35</v>
      </c>
      <c r="M64" s="106">
        <v>15</v>
      </c>
      <c r="N64" s="106">
        <v>101</v>
      </c>
      <c r="O64" s="106">
        <v>43</v>
      </c>
      <c r="Q64" s="221"/>
      <c r="R64" s="221"/>
    </row>
    <row r="65" spans="1:18" ht="12.6" customHeight="1">
      <c r="A65" s="105"/>
      <c r="B65" s="102" t="s">
        <v>194</v>
      </c>
      <c r="C65" s="102"/>
      <c r="D65" s="106">
        <v>1046</v>
      </c>
      <c r="E65" s="106">
        <v>332</v>
      </c>
      <c r="F65" s="106">
        <v>162</v>
      </c>
      <c r="G65" s="106">
        <v>58</v>
      </c>
      <c r="H65" s="106">
        <v>21</v>
      </c>
      <c r="I65" s="106">
        <v>5</v>
      </c>
      <c r="J65" s="106">
        <v>7</v>
      </c>
      <c r="K65" s="107">
        <v>1</v>
      </c>
      <c r="L65" s="106">
        <v>40</v>
      </c>
      <c r="M65" s="106">
        <v>15</v>
      </c>
      <c r="N65" s="106">
        <v>94</v>
      </c>
      <c r="O65" s="106">
        <v>37</v>
      </c>
      <c r="Q65" s="221"/>
      <c r="R65" s="221"/>
    </row>
    <row r="66" spans="1:18" s="760" customFormat="1" ht="12.6" customHeight="1">
      <c r="A66" s="105"/>
      <c r="B66" s="102" t="s">
        <v>643</v>
      </c>
      <c r="C66" s="102"/>
      <c r="D66" s="106">
        <v>1219</v>
      </c>
      <c r="E66" s="106">
        <v>344</v>
      </c>
      <c r="F66" s="106">
        <v>180</v>
      </c>
      <c r="G66" s="106">
        <v>60</v>
      </c>
      <c r="H66" s="106">
        <v>29</v>
      </c>
      <c r="I66" s="106">
        <v>5</v>
      </c>
      <c r="J66" s="106">
        <v>5</v>
      </c>
      <c r="K66" s="107">
        <v>3</v>
      </c>
      <c r="L66" s="106">
        <v>32</v>
      </c>
      <c r="M66" s="106">
        <v>14</v>
      </c>
      <c r="N66" s="106">
        <v>114</v>
      </c>
      <c r="O66" s="106">
        <v>38</v>
      </c>
      <c r="Q66" s="221"/>
      <c r="R66" s="221"/>
    </row>
    <row r="67" spans="1:18" s="779" customFormat="1" ht="12.6" customHeight="1">
      <c r="A67" s="105"/>
      <c r="B67" s="102"/>
      <c r="C67" s="102"/>
      <c r="D67" s="106"/>
      <c r="E67" s="106"/>
      <c r="F67" s="106"/>
      <c r="G67" s="106"/>
      <c r="H67" s="106"/>
      <c r="I67" s="106"/>
      <c r="J67" s="106"/>
      <c r="K67" s="107"/>
      <c r="L67" s="106"/>
      <c r="M67" s="106"/>
      <c r="N67" s="106"/>
      <c r="O67" s="106"/>
      <c r="Q67" s="221"/>
      <c r="R67" s="221"/>
    </row>
    <row r="68" spans="1:18" s="779" customFormat="1" ht="12.6" customHeight="1">
      <c r="A68" s="105" t="s">
        <v>1641</v>
      </c>
      <c r="B68" s="102" t="s">
        <v>815</v>
      </c>
      <c r="C68" s="102"/>
      <c r="D68" s="106">
        <v>1108</v>
      </c>
      <c r="E68" s="106">
        <v>367</v>
      </c>
      <c r="F68" s="106">
        <v>150</v>
      </c>
      <c r="G68" s="106">
        <v>46</v>
      </c>
      <c r="H68" s="106">
        <v>29</v>
      </c>
      <c r="I68" s="106">
        <v>11</v>
      </c>
      <c r="J68" s="106">
        <v>5</v>
      </c>
      <c r="K68" s="107">
        <v>3</v>
      </c>
      <c r="L68" s="106">
        <v>36</v>
      </c>
      <c r="M68" s="106">
        <v>8</v>
      </c>
      <c r="N68" s="106">
        <v>80</v>
      </c>
      <c r="O68" s="106">
        <v>24</v>
      </c>
      <c r="Q68" s="221"/>
      <c r="R68" s="221"/>
    </row>
    <row r="69" spans="1:18" s="791" customFormat="1" ht="12.6" customHeight="1">
      <c r="A69" s="105"/>
      <c r="B69" s="102" t="s">
        <v>53</v>
      </c>
      <c r="C69" s="102"/>
      <c r="D69" s="106">
        <v>1195</v>
      </c>
      <c r="E69" s="106">
        <v>348</v>
      </c>
      <c r="F69" s="106">
        <v>194</v>
      </c>
      <c r="G69" s="106">
        <v>61</v>
      </c>
      <c r="H69" s="106">
        <v>38</v>
      </c>
      <c r="I69" s="106">
        <v>14</v>
      </c>
      <c r="J69" s="106">
        <v>2</v>
      </c>
      <c r="K69" s="107">
        <v>1</v>
      </c>
      <c r="L69" s="106">
        <v>53</v>
      </c>
      <c r="M69" s="106">
        <v>15</v>
      </c>
      <c r="N69" s="106">
        <v>101</v>
      </c>
      <c r="O69" s="106">
        <v>31</v>
      </c>
      <c r="Q69" s="221"/>
      <c r="R69" s="221"/>
    </row>
    <row r="70" spans="1:18" s="791" customFormat="1" ht="12.6" customHeight="1">
      <c r="A70" s="105"/>
      <c r="B70" s="102" t="s">
        <v>58</v>
      </c>
      <c r="C70" s="102"/>
      <c r="D70" s="106">
        <v>1459</v>
      </c>
      <c r="E70" s="106">
        <v>373</v>
      </c>
      <c r="F70" s="106">
        <v>264</v>
      </c>
      <c r="G70" s="106">
        <v>61</v>
      </c>
      <c r="H70" s="106">
        <v>31</v>
      </c>
      <c r="I70" s="106">
        <v>5</v>
      </c>
      <c r="J70" s="106">
        <v>7</v>
      </c>
      <c r="K70" s="107" t="s">
        <v>935</v>
      </c>
      <c r="L70" s="106">
        <v>57</v>
      </c>
      <c r="M70" s="106">
        <v>15</v>
      </c>
      <c r="N70" s="106">
        <v>169</v>
      </c>
      <c r="O70" s="106">
        <v>41</v>
      </c>
      <c r="Q70" s="221"/>
      <c r="R70" s="221"/>
    </row>
    <row r="71" spans="1:18" s="855" customFormat="1" ht="12.6" customHeight="1">
      <c r="A71" s="105"/>
      <c r="B71" s="102" t="s">
        <v>59</v>
      </c>
      <c r="C71" s="102"/>
      <c r="D71" s="106">
        <v>1333</v>
      </c>
      <c r="E71" s="106">
        <v>365</v>
      </c>
      <c r="F71" s="106">
        <v>215</v>
      </c>
      <c r="G71" s="106">
        <v>59</v>
      </c>
      <c r="H71" s="106">
        <v>37</v>
      </c>
      <c r="I71" s="106">
        <v>11</v>
      </c>
      <c r="J71" s="106">
        <v>11</v>
      </c>
      <c r="K71" s="107">
        <v>2</v>
      </c>
      <c r="L71" s="106">
        <v>50</v>
      </c>
      <c r="M71" s="106">
        <v>17</v>
      </c>
      <c r="N71" s="106">
        <v>117</v>
      </c>
      <c r="O71" s="106">
        <v>29</v>
      </c>
      <c r="Q71" s="221"/>
      <c r="R71" s="221"/>
    </row>
    <row r="72" spans="1:18" s="889" customFormat="1" ht="12.6" customHeight="1">
      <c r="A72" s="105"/>
      <c r="B72" s="102" t="s">
        <v>676</v>
      </c>
      <c r="C72" s="102"/>
      <c r="D72" s="106">
        <v>1116</v>
      </c>
      <c r="E72" s="106">
        <v>349</v>
      </c>
      <c r="F72" s="106">
        <v>180</v>
      </c>
      <c r="G72" s="106">
        <v>43</v>
      </c>
      <c r="H72" s="106">
        <v>21</v>
      </c>
      <c r="I72" s="106">
        <v>6</v>
      </c>
      <c r="J72" s="106">
        <v>8</v>
      </c>
      <c r="K72" s="107" t="s">
        <v>935</v>
      </c>
      <c r="L72" s="106">
        <v>51</v>
      </c>
      <c r="M72" s="106">
        <v>11</v>
      </c>
      <c r="N72" s="106">
        <v>100</v>
      </c>
      <c r="O72" s="106">
        <v>26</v>
      </c>
      <c r="Q72" s="221"/>
      <c r="R72" s="221"/>
    </row>
    <row r="73" spans="1:18" s="901" customFormat="1" ht="12.6" customHeight="1">
      <c r="A73" s="105"/>
      <c r="B73" s="102" t="s">
        <v>677</v>
      </c>
      <c r="C73" s="102"/>
      <c r="D73" s="106">
        <v>1197</v>
      </c>
      <c r="E73" s="106">
        <v>343</v>
      </c>
      <c r="F73" s="106">
        <v>216</v>
      </c>
      <c r="G73" s="106">
        <v>61</v>
      </c>
      <c r="H73" s="106">
        <v>26</v>
      </c>
      <c r="I73" s="106">
        <v>6</v>
      </c>
      <c r="J73" s="106">
        <v>7</v>
      </c>
      <c r="K73" s="107">
        <v>1</v>
      </c>
      <c r="L73" s="106">
        <v>51</v>
      </c>
      <c r="M73" s="106">
        <v>12</v>
      </c>
      <c r="N73" s="106">
        <v>132</v>
      </c>
      <c r="O73" s="106">
        <v>42</v>
      </c>
      <c r="Q73" s="221"/>
      <c r="R73" s="221"/>
    </row>
    <row r="74" spans="1:18" s="915" customFormat="1" ht="12.6" customHeight="1">
      <c r="A74" s="105"/>
      <c r="B74" s="102" t="s">
        <v>678</v>
      </c>
      <c r="C74" s="102"/>
      <c r="D74" s="106">
        <v>1200</v>
      </c>
      <c r="E74" s="106">
        <v>354</v>
      </c>
      <c r="F74" s="106">
        <v>222</v>
      </c>
      <c r="G74" s="106">
        <v>61</v>
      </c>
      <c r="H74" s="106">
        <v>35</v>
      </c>
      <c r="I74" s="106">
        <v>6</v>
      </c>
      <c r="J74" s="106">
        <v>10</v>
      </c>
      <c r="K74" s="107">
        <v>2</v>
      </c>
      <c r="L74" s="106">
        <v>47</v>
      </c>
      <c r="M74" s="106">
        <v>12</v>
      </c>
      <c r="N74" s="106">
        <v>130</v>
      </c>
      <c r="O74" s="106">
        <v>41</v>
      </c>
      <c r="Q74" s="221"/>
      <c r="R74" s="221"/>
    </row>
    <row r="75" spans="1:18" s="959" customFormat="1" ht="12.6" customHeight="1">
      <c r="A75" s="105"/>
      <c r="B75" s="102" t="s">
        <v>214</v>
      </c>
      <c r="C75" s="102"/>
      <c r="D75" s="106">
        <v>1029</v>
      </c>
      <c r="E75" s="106">
        <v>344</v>
      </c>
      <c r="F75" s="106">
        <v>190</v>
      </c>
      <c r="G75" s="106">
        <v>68</v>
      </c>
      <c r="H75" s="106">
        <v>36</v>
      </c>
      <c r="I75" s="106">
        <v>13</v>
      </c>
      <c r="J75" s="106">
        <v>7</v>
      </c>
      <c r="K75" s="107">
        <v>3</v>
      </c>
      <c r="L75" s="106">
        <v>42</v>
      </c>
      <c r="M75" s="106">
        <v>12</v>
      </c>
      <c r="N75" s="106">
        <v>105</v>
      </c>
      <c r="O75" s="106">
        <v>40</v>
      </c>
      <c r="Q75" s="221"/>
      <c r="R75" s="221"/>
    </row>
    <row r="76" spans="1:18" s="983" customFormat="1" ht="12.6" customHeight="1">
      <c r="A76" s="105"/>
      <c r="B76" s="102" t="s">
        <v>192</v>
      </c>
      <c r="C76" s="102"/>
      <c r="D76" s="106">
        <v>1045</v>
      </c>
      <c r="E76" s="106">
        <v>288</v>
      </c>
      <c r="F76" s="106">
        <v>190</v>
      </c>
      <c r="G76" s="106">
        <v>48</v>
      </c>
      <c r="H76" s="106">
        <v>22</v>
      </c>
      <c r="I76" s="106">
        <v>4</v>
      </c>
      <c r="J76" s="106">
        <v>7</v>
      </c>
      <c r="K76" s="107">
        <v>3</v>
      </c>
      <c r="L76" s="106">
        <v>42</v>
      </c>
      <c r="M76" s="106">
        <v>10</v>
      </c>
      <c r="N76" s="106">
        <v>119</v>
      </c>
      <c r="O76" s="106">
        <v>31</v>
      </c>
      <c r="Q76" s="221"/>
      <c r="R76" s="221"/>
    </row>
    <row r="77" spans="1:18" s="1048" customFormat="1" ht="12.6" customHeight="1">
      <c r="A77" s="105"/>
      <c r="B77" s="102" t="s">
        <v>193</v>
      </c>
      <c r="C77" s="102"/>
      <c r="D77" s="106">
        <v>1056</v>
      </c>
      <c r="E77" s="106">
        <v>319</v>
      </c>
      <c r="F77" s="106">
        <v>193</v>
      </c>
      <c r="G77" s="106">
        <v>60</v>
      </c>
      <c r="H77" s="106">
        <v>32</v>
      </c>
      <c r="I77" s="106">
        <v>11</v>
      </c>
      <c r="J77" s="106">
        <v>6</v>
      </c>
      <c r="K77" s="107">
        <v>1</v>
      </c>
      <c r="L77" s="106">
        <v>50</v>
      </c>
      <c r="M77" s="106">
        <v>15</v>
      </c>
      <c r="N77" s="106">
        <v>105</v>
      </c>
      <c r="O77" s="106">
        <v>33</v>
      </c>
      <c r="Q77" s="221"/>
      <c r="R77" s="221"/>
    </row>
    <row r="78" spans="1:18" ht="12.6" customHeight="1">
      <c r="A78" s="105"/>
      <c r="B78" s="102"/>
      <c r="C78" s="102"/>
      <c r="D78" s="106"/>
      <c r="E78" s="106"/>
      <c r="F78" s="106"/>
      <c r="G78" s="106"/>
      <c r="H78" s="106"/>
      <c r="I78" s="106"/>
      <c r="J78" s="106"/>
      <c r="K78" s="106"/>
      <c r="L78" s="106"/>
      <c r="M78" s="106"/>
      <c r="N78" s="106"/>
      <c r="O78" s="106"/>
      <c r="Q78" s="221"/>
      <c r="R78" s="221"/>
    </row>
    <row r="79" spans="1:18" ht="12.6" customHeight="1">
      <c r="A79" s="1613" t="s">
        <v>1756</v>
      </c>
      <c r="B79" s="1613"/>
      <c r="C79" s="1613"/>
      <c r="D79" s="1613"/>
      <c r="E79" s="1613"/>
      <c r="F79" s="1613"/>
      <c r="G79" s="1613"/>
      <c r="H79" s="1613"/>
      <c r="I79" s="1613"/>
      <c r="J79" s="1613"/>
      <c r="K79" s="1613"/>
      <c r="L79" s="1613"/>
      <c r="M79" s="1613"/>
      <c r="N79" s="1613"/>
      <c r="O79" s="1613"/>
      <c r="Q79" s="221"/>
      <c r="R79" s="221"/>
    </row>
    <row r="80" spans="1:18" ht="11.1" customHeight="1">
      <c r="A80" s="836"/>
      <c r="B80" s="102"/>
      <c r="C80" s="102"/>
      <c r="D80" s="103"/>
      <c r="E80" s="103"/>
      <c r="F80" s="103"/>
      <c r="G80" s="103"/>
      <c r="H80" s="103"/>
      <c r="I80" s="103"/>
      <c r="J80" s="103"/>
      <c r="K80" s="103"/>
      <c r="L80" s="103"/>
      <c r="M80" s="103"/>
      <c r="N80" s="103"/>
      <c r="O80" s="103"/>
      <c r="Q80" s="221"/>
      <c r="R80" s="221"/>
    </row>
    <row r="81" spans="1:18" ht="12.6" customHeight="1">
      <c r="A81" s="1716" t="s">
        <v>552</v>
      </c>
      <c r="B81" s="1716"/>
      <c r="C81" s="107"/>
      <c r="D81" s="107">
        <v>29</v>
      </c>
      <c r="E81" s="107">
        <v>3</v>
      </c>
      <c r="F81" s="107">
        <v>6</v>
      </c>
      <c r="G81" s="107">
        <v>1</v>
      </c>
      <c r="H81" s="107">
        <v>1</v>
      </c>
      <c r="I81" s="107" t="s">
        <v>935</v>
      </c>
      <c r="J81" s="107">
        <v>1</v>
      </c>
      <c r="K81" s="107" t="s">
        <v>935</v>
      </c>
      <c r="L81" s="107" t="s">
        <v>935</v>
      </c>
      <c r="M81" s="107" t="s">
        <v>935</v>
      </c>
      <c r="N81" s="107">
        <v>4</v>
      </c>
      <c r="O81" s="107">
        <v>1</v>
      </c>
      <c r="Q81" s="221"/>
      <c r="R81" s="221"/>
    </row>
    <row r="82" spans="1:18" ht="12.6" customHeight="1">
      <c r="A82" s="1716" t="s">
        <v>786</v>
      </c>
      <c r="B82" s="1716"/>
      <c r="C82" s="107"/>
      <c r="D82" s="107">
        <v>33</v>
      </c>
      <c r="E82" s="107">
        <v>10</v>
      </c>
      <c r="F82" s="107">
        <v>10</v>
      </c>
      <c r="G82" s="107">
        <v>2</v>
      </c>
      <c r="H82" s="107">
        <v>4</v>
      </c>
      <c r="I82" s="107">
        <v>1</v>
      </c>
      <c r="J82" s="107">
        <v>2</v>
      </c>
      <c r="K82" s="107" t="s">
        <v>935</v>
      </c>
      <c r="L82" s="107">
        <v>2</v>
      </c>
      <c r="M82" s="107" t="s">
        <v>935</v>
      </c>
      <c r="N82" s="107">
        <v>2</v>
      </c>
      <c r="O82" s="107">
        <v>1</v>
      </c>
      <c r="Q82" s="221"/>
      <c r="R82" s="221"/>
    </row>
    <row r="83" spans="1:18" ht="12.6" customHeight="1">
      <c r="A83" s="1716" t="s">
        <v>789</v>
      </c>
      <c r="B83" s="1716"/>
      <c r="C83" s="107"/>
      <c r="D83" s="107">
        <v>91</v>
      </c>
      <c r="E83" s="107">
        <v>20</v>
      </c>
      <c r="F83" s="107">
        <v>13</v>
      </c>
      <c r="G83" s="107">
        <v>4</v>
      </c>
      <c r="H83" s="107">
        <v>3</v>
      </c>
      <c r="I83" s="107">
        <v>1</v>
      </c>
      <c r="J83" s="107" t="s">
        <v>935</v>
      </c>
      <c r="K83" s="107" t="s">
        <v>935</v>
      </c>
      <c r="L83" s="107">
        <v>2</v>
      </c>
      <c r="M83" s="107" t="s">
        <v>935</v>
      </c>
      <c r="N83" s="107">
        <v>8</v>
      </c>
      <c r="O83" s="107">
        <v>3</v>
      </c>
      <c r="Q83" s="221"/>
      <c r="R83" s="221"/>
    </row>
    <row r="84" spans="1:18" ht="12.6" customHeight="1">
      <c r="A84" s="1716" t="s">
        <v>585</v>
      </c>
      <c r="B84" s="1716"/>
      <c r="C84" s="107"/>
      <c r="D84" s="107">
        <v>10</v>
      </c>
      <c r="E84" s="107">
        <v>2</v>
      </c>
      <c r="F84" s="107">
        <v>1</v>
      </c>
      <c r="G84" s="107" t="s">
        <v>935</v>
      </c>
      <c r="H84" s="107" t="s">
        <v>935</v>
      </c>
      <c r="I84" s="107" t="s">
        <v>935</v>
      </c>
      <c r="J84" s="107" t="s">
        <v>935</v>
      </c>
      <c r="K84" s="107" t="s">
        <v>935</v>
      </c>
      <c r="L84" s="107">
        <v>1</v>
      </c>
      <c r="M84" s="107" t="s">
        <v>935</v>
      </c>
      <c r="N84" s="107" t="s">
        <v>935</v>
      </c>
      <c r="O84" s="107" t="s">
        <v>935</v>
      </c>
      <c r="Q84" s="221"/>
      <c r="R84" s="221"/>
    </row>
    <row r="85" spans="1:18" ht="12.6" customHeight="1">
      <c r="A85" s="1716" t="s">
        <v>790</v>
      </c>
      <c r="B85" s="1716"/>
      <c r="C85" s="107"/>
      <c r="D85" s="107">
        <v>277</v>
      </c>
      <c r="E85" s="107">
        <v>68</v>
      </c>
      <c r="F85" s="107">
        <v>48</v>
      </c>
      <c r="G85" s="107">
        <v>10</v>
      </c>
      <c r="H85" s="107">
        <v>5</v>
      </c>
      <c r="I85" s="107" t="s">
        <v>935</v>
      </c>
      <c r="J85" s="107">
        <v>2</v>
      </c>
      <c r="K85" s="107" t="s">
        <v>935</v>
      </c>
      <c r="L85" s="107">
        <v>14</v>
      </c>
      <c r="M85" s="107">
        <v>2</v>
      </c>
      <c r="N85" s="107">
        <v>27</v>
      </c>
      <c r="O85" s="107">
        <v>8</v>
      </c>
      <c r="Q85" s="221"/>
      <c r="R85" s="221"/>
    </row>
    <row r="86" spans="1:18" ht="12.6" customHeight="1">
      <c r="A86" s="1716" t="s">
        <v>787</v>
      </c>
      <c r="B86" s="1716"/>
      <c r="C86" s="107"/>
      <c r="D86" s="107">
        <v>81</v>
      </c>
      <c r="E86" s="107">
        <v>32</v>
      </c>
      <c r="F86" s="107">
        <v>18</v>
      </c>
      <c r="G86" s="107">
        <v>7</v>
      </c>
      <c r="H86" s="107">
        <v>5</v>
      </c>
      <c r="I86" s="107">
        <v>1</v>
      </c>
      <c r="J86" s="107" t="s">
        <v>935</v>
      </c>
      <c r="K86" s="107" t="s">
        <v>935</v>
      </c>
      <c r="L86" s="107">
        <v>3</v>
      </c>
      <c r="M86" s="107">
        <v>2</v>
      </c>
      <c r="N86" s="107">
        <v>10</v>
      </c>
      <c r="O86" s="107">
        <v>4</v>
      </c>
      <c r="Q86" s="221"/>
      <c r="R86" s="221"/>
    </row>
    <row r="87" spans="1:18" ht="12.6" customHeight="1">
      <c r="A87" s="1716" t="s">
        <v>548</v>
      </c>
      <c r="B87" s="1716"/>
      <c r="C87" s="107"/>
      <c r="D87" s="107">
        <v>31</v>
      </c>
      <c r="E87" s="107">
        <v>15</v>
      </c>
      <c r="F87" s="107">
        <v>3</v>
      </c>
      <c r="G87" s="107">
        <v>2</v>
      </c>
      <c r="H87" s="107" t="s">
        <v>935</v>
      </c>
      <c r="I87" s="107" t="s">
        <v>935</v>
      </c>
      <c r="J87" s="107">
        <v>1</v>
      </c>
      <c r="K87" s="107">
        <v>1</v>
      </c>
      <c r="L87" s="107">
        <v>1</v>
      </c>
      <c r="M87" s="107">
        <v>1</v>
      </c>
      <c r="N87" s="107">
        <v>1</v>
      </c>
      <c r="O87" s="107" t="s">
        <v>935</v>
      </c>
      <c r="Q87" s="221"/>
      <c r="R87" s="221"/>
    </row>
    <row r="88" spans="1:18" ht="12.6" customHeight="1">
      <c r="A88" s="1716" t="s">
        <v>581</v>
      </c>
      <c r="B88" s="1716"/>
      <c r="C88" s="107"/>
      <c r="D88" s="107">
        <v>113</v>
      </c>
      <c r="E88" s="107">
        <v>38</v>
      </c>
      <c r="F88" s="107">
        <v>27</v>
      </c>
      <c r="G88" s="107">
        <v>8</v>
      </c>
      <c r="H88" s="107">
        <v>5</v>
      </c>
      <c r="I88" s="107">
        <v>3</v>
      </c>
      <c r="J88" s="107" t="s">
        <v>935</v>
      </c>
      <c r="K88" s="107" t="s">
        <v>935</v>
      </c>
      <c r="L88" s="107">
        <v>5</v>
      </c>
      <c r="M88" s="107">
        <v>1</v>
      </c>
      <c r="N88" s="107">
        <v>17</v>
      </c>
      <c r="O88" s="107">
        <v>4</v>
      </c>
      <c r="Q88" s="221"/>
      <c r="R88" s="221"/>
    </row>
    <row r="89" spans="1:18" ht="12.6" customHeight="1">
      <c r="A89" s="1716" t="s">
        <v>582</v>
      </c>
      <c r="B89" s="1716"/>
      <c r="C89" s="107"/>
      <c r="D89" s="107">
        <v>155</v>
      </c>
      <c r="E89" s="107">
        <v>48</v>
      </c>
      <c r="F89" s="107">
        <v>29</v>
      </c>
      <c r="G89" s="107">
        <v>8</v>
      </c>
      <c r="H89" s="107">
        <v>3</v>
      </c>
      <c r="I89" s="107">
        <v>1</v>
      </c>
      <c r="J89" s="107" t="s">
        <v>935</v>
      </c>
      <c r="K89" s="107" t="s">
        <v>935</v>
      </c>
      <c r="L89" s="107">
        <v>9</v>
      </c>
      <c r="M89" s="107">
        <v>4</v>
      </c>
      <c r="N89" s="107">
        <v>17</v>
      </c>
      <c r="O89" s="107">
        <v>3</v>
      </c>
      <c r="Q89" s="221"/>
      <c r="R89" s="221"/>
    </row>
    <row r="90" spans="1:18" ht="12.6" customHeight="1">
      <c r="A90" s="1716" t="s">
        <v>549</v>
      </c>
      <c r="B90" s="1716"/>
      <c r="C90" s="107"/>
      <c r="D90" s="107">
        <v>18</v>
      </c>
      <c r="E90" s="107">
        <v>5</v>
      </c>
      <c r="F90" s="107">
        <v>3</v>
      </c>
      <c r="G90" s="107">
        <v>2</v>
      </c>
      <c r="H90" s="107" t="s">
        <v>935</v>
      </c>
      <c r="I90" s="107" t="s">
        <v>935</v>
      </c>
      <c r="J90" s="107" t="s">
        <v>935</v>
      </c>
      <c r="K90" s="107" t="s">
        <v>935</v>
      </c>
      <c r="L90" s="107">
        <v>2</v>
      </c>
      <c r="M90" s="107">
        <v>1</v>
      </c>
      <c r="N90" s="107">
        <v>1</v>
      </c>
      <c r="O90" s="107">
        <v>1</v>
      </c>
      <c r="Q90" s="221"/>
      <c r="R90" s="221"/>
    </row>
    <row r="91" spans="1:18" ht="12.6" customHeight="1">
      <c r="A91" s="1716" t="s">
        <v>583</v>
      </c>
      <c r="B91" s="1716"/>
      <c r="C91" s="107"/>
      <c r="D91" s="107">
        <v>89</v>
      </c>
      <c r="E91" s="107">
        <v>39</v>
      </c>
      <c r="F91" s="107">
        <v>14</v>
      </c>
      <c r="G91" s="107">
        <v>10</v>
      </c>
      <c r="H91" s="107">
        <v>2</v>
      </c>
      <c r="I91" s="107">
        <v>1</v>
      </c>
      <c r="J91" s="107" t="s">
        <v>935</v>
      </c>
      <c r="K91" s="107" t="s">
        <v>935</v>
      </c>
      <c r="L91" s="107">
        <v>5</v>
      </c>
      <c r="M91" s="107">
        <v>4</v>
      </c>
      <c r="N91" s="107">
        <v>7</v>
      </c>
      <c r="O91" s="107">
        <v>5</v>
      </c>
      <c r="Q91" s="221"/>
      <c r="R91" s="221"/>
    </row>
    <row r="92" spans="1:18" ht="12.6" customHeight="1">
      <c r="A92" s="1716" t="s">
        <v>584</v>
      </c>
      <c r="B92" s="1716"/>
      <c r="C92" s="107"/>
      <c r="D92" s="107">
        <v>23</v>
      </c>
      <c r="E92" s="107">
        <v>8</v>
      </c>
      <c r="F92" s="107">
        <v>3</v>
      </c>
      <c r="G92" s="107">
        <v>1</v>
      </c>
      <c r="H92" s="107">
        <v>2</v>
      </c>
      <c r="I92" s="107">
        <v>1</v>
      </c>
      <c r="J92" s="107" t="s">
        <v>935</v>
      </c>
      <c r="K92" s="107" t="s">
        <v>935</v>
      </c>
      <c r="L92" s="107" t="s">
        <v>935</v>
      </c>
      <c r="M92" s="107" t="s">
        <v>935</v>
      </c>
      <c r="N92" s="107">
        <v>1</v>
      </c>
      <c r="O92" s="107" t="s">
        <v>935</v>
      </c>
      <c r="Q92" s="221"/>
      <c r="R92" s="221"/>
    </row>
    <row r="93" spans="1:18" ht="12.6" customHeight="1">
      <c r="A93" s="1716" t="s">
        <v>788</v>
      </c>
      <c r="B93" s="1716"/>
      <c r="C93" s="107"/>
      <c r="D93" s="107">
        <v>14</v>
      </c>
      <c r="E93" s="107">
        <v>1</v>
      </c>
      <c r="F93" s="107">
        <v>3</v>
      </c>
      <c r="G93" s="107" t="s">
        <v>935</v>
      </c>
      <c r="H93" s="107" t="s">
        <v>935</v>
      </c>
      <c r="I93" s="107" t="s">
        <v>935</v>
      </c>
      <c r="J93" s="107" t="s">
        <v>935</v>
      </c>
      <c r="K93" s="107" t="s">
        <v>935</v>
      </c>
      <c r="L93" s="107">
        <v>1</v>
      </c>
      <c r="M93" s="107" t="s">
        <v>935</v>
      </c>
      <c r="N93" s="107">
        <v>2</v>
      </c>
      <c r="O93" s="107" t="s">
        <v>935</v>
      </c>
      <c r="Q93" s="221"/>
      <c r="R93" s="221"/>
    </row>
    <row r="94" spans="1:18" ht="12.6" customHeight="1">
      <c r="A94" s="1716" t="s">
        <v>550</v>
      </c>
      <c r="B94" s="1716"/>
      <c r="C94" s="107"/>
      <c r="D94" s="107">
        <v>49</v>
      </c>
      <c r="E94" s="107">
        <v>14</v>
      </c>
      <c r="F94" s="107">
        <v>7</v>
      </c>
      <c r="G94" s="107">
        <v>2</v>
      </c>
      <c r="H94" s="107" t="s">
        <v>935</v>
      </c>
      <c r="I94" s="107" t="s">
        <v>935</v>
      </c>
      <c r="J94" s="107" t="s">
        <v>935</v>
      </c>
      <c r="K94" s="107" t="s">
        <v>935</v>
      </c>
      <c r="L94" s="107">
        <v>2</v>
      </c>
      <c r="M94" s="107" t="s">
        <v>935</v>
      </c>
      <c r="N94" s="107">
        <v>5</v>
      </c>
      <c r="O94" s="107">
        <v>2</v>
      </c>
      <c r="Q94" s="221"/>
      <c r="R94" s="221"/>
    </row>
    <row r="95" spans="1:18" ht="12.6" customHeight="1">
      <c r="A95" s="1716" t="s">
        <v>551</v>
      </c>
      <c r="B95" s="1716"/>
      <c r="C95" s="107"/>
      <c r="D95" s="107">
        <v>28</v>
      </c>
      <c r="E95" s="107">
        <v>10</v>
      </c>
      <c r="F95" s="107">
        <v>5</v>
      </c>
      <c r="G95" s="107">
        <v>2</v>
      </c>
      <c r="H95" s="107">
        <v>1</v>
      </c>
      <c r="I95" s="107">
        <v>1</v>
      </c>
      <c r="J95" s="107" t="s">
        <v>935</v>
      </c>
      <c r="K95" s="107" t="s">
        <v>935</v>
      </c>
      <c r="L95" s="107">
        <v>2</v>
      </c>
      <c r="M95" s="107" t="s">
        <v>935</v>
      </c>
      <c r="N95" s="107">
        <v>2</v>
      </c>
      <c r="O95" s="107">
        <v>1</v>
      </c>
      <c r="Q95" s="221"/>
      <c r="R95" s="221"/>
    </row>
    <row r="96" spans="1:18" ht="12.6" customHeight="1">
      <c r="A96" s="1716" t="s">
        <v>553</v>
      </c>
      <c r="B96" s="1716"/>
      <c r="C96" s="107"/>
      <c r="D96" s="107">
        <v>15</v>
      </c>
      <c r="E96" s="107">
        <v>6</v>
      </c>
      <c r="F96" s="107">
        <v>3</v>
      </c>
      <c r="G96" s="107">
        <v>1</v>
      </c>
      <c r="H96" s="107">
        <v>1</v>
      </c>
      <c r="I96" s="107">
        <v>1</v>
      </c>
      <c r="J96" s="107" t="s">
        <v>935</v>
      </c>
      <c r="K96" s="107" t="s">
        <v>935</v>
      </c>
      <c r="L96" s="107">
        <v>1</v>
      </c>
      <c r="M96" s="107" t="s">
        <v>935</v>
      </c>
      <c r="N96" s="107">
        <v>1</v>
      </c>
      <c r="O96" s="107" t="s">
        <v>935</v>
      </c>
      <c r="Q96" s="221"/>
      <c r="R96" s="221"/>
    </row>
    <row r="97" spans="1:18" ht="11.1" customHeight="1">
      <c r="B97" s="102"/>
      <c r="C97" s="102"/>
      <c r="D97" s="178"/>
      <c r="E97" s="178"/>
      <c r="F97" s="178"/>
      <c r="G97" s="178"/>
      <c r="H97" s="178"/>
      <c r="I97" s="178"/>
      <c r="J97" s="178"/>
      <c r="K97" s="178"/>
      <c r="L97" s="178"/>
      <c r="M97" s="178"/>
      <c r="N97" s="178"/>
      <c r="O97" s="178"/>
      <c r="Q97" s="221"/>
      <c r="R97" s="221"/>
    </row>
    <row r="98" spans="1:18" ht="12.6" customHeight="1">
      <c r="A98" s="1613" t="s">
        <v>1666</v>
      </c>
      <c r="B98" s="1613"/>
      <c r="C98" s="1613"/>
      <c r="D98" s="1613"/>
      <c r="E98" s="1613"/>
      <c r="F98" s="1613"/>
      <c r="G98" s="1613"/>
      <c r="H98" s="1613"/>
      <c r="I98" s="1613"/>
      <c r="J98" s="1613"/>
      <c r="K98" s="1613"/>
      <c r="L98" s="1613"/>
      <c r="M98" s="1613"/>
      <c r="N98" s="1613"/>
      <c r="O98" s="1613"/>
      <c r="Q98" s="221"/>
      <c r="R98" s="221"/>
    </row>
    <row r="99" spans="1:18" ht="11.1" customHeight="1">
      <c r="A99" s="836"/>
      <c r="B99" s="102"/>
      <c r="C99" s="102"/>
      <c r="D99" s="103"/>
      <c r="E99" s="103"/>
      <c r="F99" s="103"/>
      <c r="G99" s="103"/>
      <c r="H99" s="103"/>
      <c r="I99" s="103"/>
      <c r="J99" s="103"/>
      <c r="K99" s="103"/>
      <c r="L99" s="103"/>
      <c r="M99" s="103"/>
      <c r="N99" s="103"/>
      <c r="O99" s="103"/>
      <c r="Q99" s="221"/>
      <c r="R99" s="221"/>
    </row>
    <row r="100" spans="1:18" ht="12.6" customHeight="1">
      <c r="A100" s="1716" t="s">
        <v>552</v>
      </c>
      <c r="B100" s="1716"/>
      <c r="C100" s="107"/>
      <c r="D100" s="107">
        <v>534</v>
      </c>
      <c r="E100" s="107">
        <v>111</v>
      </c>
      <c r="F100" s="107">
        <v>99</v>
      </c>
      <c r="G100" s="107">
        <v>22</v>
      </c>
      <c r="H100" s="107">
        <v>6</v>
      </c>
      <c r="I100" s="107">
        <v>1</v>
      </c>
      <c r="J100" s="107">
        <v>5</v>
      </c>
      <c r="K100" s="107">
        <v>1</v>
      </c>
      <c r="L100" s="107">
        <v>26</v>
      </c>
      <c r="M100" s="107">
        <v>3</v>
      </c>
      <c r="N100" s="107">
        <v>62</v>
      </c>
      <c r="O100" s="107">
        <v>17</v>
      </c>
      <c r="Q100" s="221"/>
      <c r="R100" s="221"/>
    </row>
    <row r="101" spans="1:18" ht="12.6" customHeight="1">
      <c r="A101" s="1716" t="s">
        <v>786</v>
      </c>
      <c r="B101" s="1716"/>
      <c r="C101" s="107"/>
      <c r="D101" s="107">
        <v>561</v>
      </c>
      <c r="E101" s="107">
        <v>109</v>
      </c>
      <c r="F101" s="107">
        <v>56</v>
      </c>
      <c r="G101" s="107">
        <v>11</v>
      </c>
      <c r="H101" s="107">
        <v>3</v>
      </c>
      <c r="I101" s="107">
        <v>1</v>
      </c>
      <c r="J101" s="107">
        <v>1</v>
      </c>
      <c r="K101" s="107">
        <v>1</v>
      </c>
      <c r="L101" s="107">
        <v>21</v>
      </c>
      <c r="M101" s="107">
        <v>4</v>
      </c>
      <c r="N101" s="107">
        <v>31</v>
      </c>
      <c r="O101" s="107">
        <v>5</v>
      </c>
      <c r="Q101" s="221"/>
      <c r="R101" s="221"/>
    </row>
    <row r="102" spans="1:18" ht="12.6" customHeight="1">
      <c r="A102" s="1716" t="s">
        <v>789</v>
      </c>
      <c r="B102" s="1716"/>
      <c r="C102" s="107"/>
      <c r="D102" s="107">
        <v>1275</v>
      </c>
      <c r="E102" s="107">
        <v>351</v>
      </c>
      <c r="F102" s="107">
        <v>206</v>
      </c>
      <c r="G102" s="107">
        <v>60</v>
      </c>
      <c r="H102" s="107">
        <v>27</v>
      </c>
      <c r="I102" s="107">
        <v>14</v>
      </c>
      <c r="J102" s="107">
        <v>11</v>
      </c>
      <c r="K102" s="107">
        <v>1</v>
      </c>
      <c r="L102" s="107">
        <v>30</v>
      </c>
      <c r="M102" s="107">
        <v>7</v>
      </c>
      <c r="N102" s="107">
        <v>138</v>
      </c>
      <c r="O102" s="107">
        <v>38</v>
      </c>
      <c r="Q102" s="221"/>
      <c r="R102" s="221"/>
    </row>
    <row r="103" spans="1:18" ht="12.6" customHeight="1">
      <c r="A103" s="1716" t="s">
        <v>585</v>
      </c>
      <c r="B103" s="1716"/>
      <c r="C103" s="107"/>
      <c r="D103" s="107">
        <v>224</v>
      </c>
      <c r="E103" s="107">
        <v>63</v>
      </c>
      <c r="F103" s="107">
        <v>19</v>
      </c>
      <c r="G103" s="107">
        <v>8</v>
      </c>
      <c r="H103" s="107">
        <v>8</v>
      </c>
      <c r="I103" s="107">
        <v>3</v>
      </c>
      <c r="J103" s="107" t="s">
        <v>935</v>
      </c>
      <c r="K103" s="107" t="s">
        <v>935</v>
      </c>
      <c r="L103" s="107">
        <v>2</v>
      </c>
      <c r="M103" s="107" t="s">
        <v>935</v>
      </c>
      <c r="N103" s="107">
        <v>9</v>
      </c>
      <c r="O103" s="107">
        <v>5</v>
      </c>
      <c r="Q103" s="221"/>
      <c r="R103" s="221"/>
    </row>
    <row r="104" spans="1:18" ht="12.6" customHeight="1">
      <c r="A104" s="1716" t="s">
        <v>790</v>
      </c>
      <c r="B104" s="1716"/>
      <c r="C104" s="107"/>
      <c r="D104" s="107">
        <v>4353</v>
      </c>
      <c r="E104" s="107">
        <v>1328</v>
      </c>
      <c r="F104" s="107">
        <v>739</v>
      </c>
      <c r="G104" s="107">
        <v>232</v>
      </c>
      <c r="H104" s="107">
        <v>88</v>
      </c>
      <c r="I104" s="107">
        <v>25</v>
      </c>
      <c r="J104" s="107">
        <v>30</v>
      </c>
      <c r="K104" s="107">
        <v>4</v>
      </c>
      <c r="L104" s="107">
        <v>221</v>
      </c>
      <c r="M104" s="107">
        <v>76</v>
      </c>
      <c r="N104" s="107">
        <v>400</v>
      </c>
      <c r="O104" s="107">
        <v>127</v>
      </c>
      <c r="Q104" s="221"/>
      <c r="R104" s="221"/>
    </row>
    <row r="105" spans="1:18" ht="12.6" customHeight="1">
      <c r="A105" s="1716" t="s">
        <v>787</v>
      </c>
      <c r="B105" s="1716"/>
      <c r="C105" s="107"/>
      <c r="D105" s="107">
        <v>1265</v>
      </c>
      <c r="E105" s="107">
        <v>436</v>
      </c>
      <c r="F105" s="107">
        <v>199</v>
      </c>
      <c r="G105" s="107">
        <v>75</v>
      </c>
      <c r="H105" s="107">
        <v>35</v>
      </c>
      <c r="I105" s="107">
        <v>12</v>
      </c>
      <c r="J105" s="107">
        <v>6</v>
      </c>
      <c r="K105" s="107">
        <v>1</v>
      </c>
      <c r="L105" s="107">
        <v>48</v>
      </c>
      <c r="M105" s="107">
        <v>17</v>
      </c>
      <c r="N105" s="107">
        <v>110</v>
      </c>
      <c r="O105" s="107">
        <v>45</v>
      </c>
      <c r="Q105" s="221"/>
      <c r="R105" s="221"/>
    </row>
    <row r="106" spans="1:18" ht="12.6" customHeight="1">
      <c r="A106" s="1716" t="s">
        <v>548</v>
      </c>
      <c r="B106" s="1716"/>
      <c r="C106" s="107"/>
      <c r="D106" s="107">
        <v>622</v>
      </c>
      <c r="E106" s="107">
        <v>173</v>
      </c>
      <c r="F106" s="107">
        <v>131</v>
      </c>
      <c r="G106" s="107">
        <v>34</v>
      </c>
      <c r="H106" s="107">
        <v>25</v>
      </c>
      <c r="I106" s="107">
        <v>7</v>
      </c>
      <c r="J106" s="107">
        <v>6</v>
      </c>
      <c r="K106" s="107" t="s">
        <v>935</v>
      </c>
      <c r="L106" s="107">
        <v>43</v>
      </c>
      <c r="M106" s="107">
        <v>13</v>
      </c>
      <c r="N106" s="107">
        <v>57</v>
      </c>
      <c r="O106" s="107">
        <v>14</v>
      </c>
      <c r="Q106" s="221"/>
      <c r="R106" s="221"/>
    </row>
    <row r="107" spans="1:18" ht="12.6" customHeight="1">
      <c r="A107" s="1716" t="s">
        <v>581</v>
      </c>
      <c r="B107" s="1716"/>
      <c r="C107" s="107"/>
      <c r="D107" s="107">
        <v>1724</v>
      </c>
      <c r="E107" s="107">
        <v>590</v>
      </c>
      <c r="F107" s="107">
        <v>247</v>
      </c>
      <c r="G107" s="107">
        <v>96</v>
      </c>
      <c r="H107" s="107">
        <v>43</v>
      </c>
      <c r="I107" s="107">
        <v>15</v>
      </c>
      <c r="J107" s="107">
        <v>10</v>
      </c>
      <c r="K107" s="107">
        <v>3</v>
      </c>
      <c r="L107" s="107">
        <v>39</v>
      </c>
      <c r="M107" s="107">
        <v>14</v>
      </c>
      <c r="N107" s="107">
        <v>155</v>
      </c>
      <c r="O107" s="107">
        <v>64</v>
      </c>
      <c r="Q107" s="221"/>
      <c r="R107" s="221"/>
    </row>
    <row r="108" spans="1:18" ht="12.6" customHeight="1">
      <c r="A108" s="1716" t="s">
        <v>582</v>
      </c>
      <c r="B108" s="1716"/>
      <c r="C108" s="107"/>
      <c r="D108" s="107">
        <v>2172</v>
      </c>
      <c r="E108" s="107">
        <v>638</v>
      </c>
      <c r="F108" s="107">
        <v>310</v>
      </c>
      <c r="G108" s="107">
        <v>91</v>
      </c>
      <c r="H108" s="107">
        <v>56</v>
      </c>
      <c r="I108" s="107">
        <v>14</v>
      </c>
      <c r="J108" s="107">
        <v>4</v>
      </c>
      <c r="K108" s="107" t="s">
        <v>935</v>
      </c>
      <c r="L108" s="107">
        <v>62</v>
      </c>
      <c r="M108" s="107">
        <v>18</v>
      </c>
      <c r="N108" s="107">
        <v>188</v>
      </c>
      <c r="O108" s="107">
        <v>59</v>
      </c>
      <c r="Q108" s="221"/>
      <c r="R108" s="221"/>
    </row>
    <row r="109" spans="1:18" ht="12.6" customHeight="1">
      <c r="A109" s="1716" t="s">
        <v>549</v>
      </c>
      <c r="B109" s="1716"/>
      <c r="C109" s="107"/>
      <c r="D109" s="107">
        <v>208</v>
      </c>
      <c r="E109" s="107">
        <v>70</v>
      </c>
      <c r="F109" s="107">
        <v>42</v>
      </c>
      <c r="G109" s="107">
        <v>14</v>
      </c>
      <c r="H109" s="107">
        <v>3</v>
      </c>
      <c r="I109" s="107">
        <v>1</v>
      </c>
      <c r="J109" s="107">
        <v>1</v>
      </c>
      <c r="K109" s="107">
        <v>1</v>
      </c>
      <c r="L109" s="107">
        <v>11</v>
      </c>
      <c r="M109" s="107">
        <v>3</v>
      </c>
      <c r="N109" s="107">
        <v>27</v>
      </c>
      <c r="O109" s="107">
        <v>9</v>
      </c>
      <c r="Q109" s="221"/>
      <c r="R109" s="221"/>
    </row>
    <row r="110" spans="1:18" ht="12.6" customHeight="1">
      <c r="A110" s="1716" t="s">
        <v>583</v>
      </c>
      <c r="B110" s="1716"/>
      <c r="C110" s="107"/>
      <c r="D110" s="107">
        <v>1233</v>
      </c>
      <c r="E110" s="107">
        <v>448</v>
      </c>
      <c r="F110" s="107">
        <v>166</v>
      </c>
      <c r="G110" s="107">
        <v>74</v>
      </c>
      <c r="H110" s="107">
        <v>11</v>
      </c>
      <c r="I110" s="107">
        <v>7</v>
      </c>
      <c r="J110" s="107">
        <v>5</v>
      </c>
      <c r="K110" s="107">
        <v>2</v>
      </c>
      <c r="L110" s="107">
        <v>41</v>
      </c>
      <c r="M110" s="107">
        <v>17</v>
      </c>
      <c r="N110" s="107">
        <v>109</v>
      </c>
      <c r="O110" s="107">
        <v>48</v>
      </c>
      <c r="Q110" s="221"/>
      <c r="R110" s="221"/>
    </row>
    <row r="111" spans="1:18" ht="12.6" customHeight="1">
      <c r="A111" s="1716" t="s">
        <v>584</v>
      </c>
      <c r="B111" s="1716"/>
      <c r="C111" s="107"/>
      <c r="D111" s="107">
        <v>328</v>
      </c>
      <c r="E111" s="107">
        <v>96</v>
      </c>
      <c r="F111" s="107">
        <v>49</v>
      </c>
      <c r="G111" s="107">
        <v>11</v>
      </c>
      <c r="H111" s="107">
        <v>9</v>
      </c>
      <c r="I111" s="107">
        <v>1</v>
      </c>
      <c r="J111" s="107" t="s">
        <v>935</v>
      </c>
      <c r="K111" s="107" t="s">
        <v>935</v>
      </c>
      <c r="L111" s="107">
        <v>11</v>
      </c>
      <c r="M111" s="107">
        <v>4</v>
      </c>
      <c r="N111" s="107">
        <v>29</v>
      </c>
      <c r="O111" s="107">
        <v>6</v>
      </c>
      <c r="Q111" s="221"/>
      <c r="R111" s="221"/>
    </row>
    <row r="112" spans="1:18" ht="12.6" customHeight="1">
      <c r="A112" s="1716" t="s">
        <v>788</v>
      </c>
      <c r="B112" s="1716"/>
      <c r="C112" s="107"/>
      <c r="D112" s="107">
        <v>201</v>
      </c>
      <c r="E112" s="107">
        <v>37</v>
      </c>
      <c r="F112" s="107">
        <v>36</v>
      </c>
      <c r="G112" s="107">
        <v>8</v>
      </c>
      <c r="H112" s="107">
        <v>8</v>
      </c>
      <c r="I112" s="107">
        <v>1</v>
      </c>
      <c r="J112" s="107">
        <v>3</v>
      </c>
      <c r="K112" s="107" t="s">
        <v>935</v>
      </c>
      <c r="L112" s="107">
        <v>5</v>
      </c>
      <c r="M112" s="107">
        <v>3</v>
      </c>
      <c r="N112" s="107">
        <v>20</v>
      </c>
      <c r="O112" s="107">
        <v>4</v>
      </c>
      <c r="Q112" s="221"/>
      <c r="R112" s="221"/>
    </row>
    <row r="113" spans="1:20" ht="12.6" customHeight="1">
      <c r="A113" s="1716" t="s">
        <v>550</v>
      </c>
      <c r="B113" s="1716"/>
      <c r="C113" s="107"/>
      <c r="D113" s="107">
        <v>569</v>
      </c>
      <c r="E113" s="107">
        <v>132</v>
      </c>
      <c r="F113" s="107">
        <v>96</v>
      </c>
      <c r="G113" s="107">
        <v>25</v>
      </c>
      <c r="H113" s="107">
        <v>16</v>
      </c>
      <c r="I113" s="107">
        <v>3</v>
      </c>
      <c r="J113" s="107">
        <v>5</v>
      </c>
      <c r="K113" s="107">
        <v>1</v>
      </c>
      <c r="L113" s="107">
        <v>18</v>
      </c>
      <c r="M113" s="107">
        <v>5</v>
      </c>
      <c r="N113" s="107">
        <v>57</v>
      </c>
      <c r="O113" s="107">
        <v>16</v>
      </c>
      <c r="Q113" s="221"/>
      <c r="R113" s="221"/>
    </row>
    <row r="114" spans="1:20" ht="12.6" customHeight="1">
      <c r="A114" s="1716" t="s">
        <v>551</v>
      </c>
      <c r="B114" s="1716"/>
      <c r="C114" s="107"/>
      <c r="D114" s="107">
        <v>353</v>
      </c>
      <c r="E114" s="107">
        <v>117</v>
      </c>
      <c r="F114" s="107">
        <v>66</v>
      </c>
      <c r="G114" s="107">
        <v>30</v>
      </c>
      <c r="H114" s="107">
        <v>4</v>
      </c>
      <c r="I114" s="107">
        <v>1</v>
      </c>
      <c r="J114" s="107">
        <v>2</v>
      </c>
      <c r="K114" s="107">
        <v>1</v>
      </c>
      <c r="L114" s="107">
        <v>21</v>
      </c>
      <c r="M114" s="107">
        <v>10</v>
      </c>
      <c r="N114" s="107">
        <v>39</v>
      </c>
      <c r="O114" s="107">
        <v>18</v>
      </c>
      <c r="Q114" s="221"/>
      <c r="R114" s="221"/>
    </row>
    <row r="115" spans="1:20" ht="12.6" customHeight="1">
      <c r="A115" s="1716" t="s">
        <v>553</v>
      </c>
      <c r="B115" s="1716"/>
      <c r="C115" s="107"/>
      <c r="D115" s="107">
        <v>219</v>
      </c>
      <c r="E115" s="107">
        <v>79</v>
      </c>
      <c r="F115" s="107">
        <v>39</v>
      </c>
      <c r="G115" s="107">
        <v>15</v>
      </c>
      <c r="H115" s="107">
        <v>4</v>
      </c>
      <c r="I115" s="107" t="s">
        <v>935</v>
      </c>
      <c r="J115" s="107">
        <v>2</v>
      </c>
      <c r="K115" s="107" t="s">
        <v>935</v>
      </c>
      <c r="L115" s="107">
        <v>14</v>
      </c>
      <c r="M115" s="107">
        <v>7</v>
      </c>
      <c r="N115" s="107">
        <v>19</v>
      </c>
      <c r="O115" s="107">
        <v>8</v>
      </c>
      <c r="Q115" s="221"/>
      <c r="R115" s="221"/>
    </row>
    <row r="116" spans="1:20" ht="8.1" customHeight="1">
      <c r="A116" s="221"/>
      <c r="B116" s="221"/>
      <c r="C116" s="221"/>
      <c r="D116" s="178"/>
      <c r="E116" s="178"/>
      <c r="F116" s="178"/>
      <c r="G116" s="178"/>
      <c r="H116" s="178"/>
      <c r="I116" s="178"/>
      <c r="J116" s="178"/>
      <c r="K116" s="178"/>
      <c r="L116" s="178"/>
      <c r="M116" s="178"/>
      <c r="N116" s="178"/>
      <c r="O116" s="178"/>
    </row>
    <row r="117" spans="1:20" ht="12.6" customHeight="1">
      <c r="A117" s="221" t="s">
        <v>936</v>
      </c>
      <c r="B117" s="221"/>
      <c r="C117" s="221"/>
      <c r="D117" s="221"/>
      <c r="J117" s="737"/>
      <c r="P117" s="738"/>
      <c r="R117" s="738"/>
      <c r="S117" s="738"/>
      <c r="T117" s="738"/>
    </row>
    <row r="118" spans="1:20" ht="12.6" customHeight="1">
      <c r="A118" s="1613" t="s">
        <v>288</v>
      </c>
      <c r="B118" s="1717"/>
      <c r="C118" s="1717"/>
      <c r="D118" s="1717"/>
      <c r="E118" s="1717"/>
      <c r="F118" s="1717"/>
      <c r="G118" s="1717"/>
      <c r="H118" s="1717"/>
      <c r="I118" s="1717"/>
      <c r="J118" s="1717"/>
      <c r="K118" s="1717"/>
      <c r="L118" s="1717"/>
      <c r="M118" s="1717"/>
      <c r="N118" s="1717"/>
      <c r="O118" s="1717"/>
    </row>
    <row r="119" spans="1:20" ht="12.95" customHeight="1">
      <c r="A119" s="737" t="s">
        <v>1733</v>
      </c>
      <c r="B119" s="737"/>
      <c r="C119" s="737"/>
      <c r="D119" s="737"/>
      <c r="E119" s="737"/>
      <c r="F119" s="737"/>
      <c r="G119" s="737"/>
      <c r="H119" s="737"/>
      <c r="J119" s="738"/>
      <c r="K119" s="738"/>
      <c r="L119" s="738"/>
      <c r="M119" s="738"/>
      <c r="N119" s="738"/>
      <c r="O119" s="738"/>
      <c r="Q119" s="738"/>
    </row>
    <row r="120" spans="1:20" ht="15" customHeight="1">
      <c r="A120" s="737"/>
    </row>
  </sheetData>
  <mergeCells count="100">
    <mergeCell ref="A118:O118"/>
    <mergeCell ref="A105:B105"/>
    <mergeCell ref="A106:B106"/>
    <mergeCell ref="A107:B107"/>
    <mergeCell ref="A108:B108"/>
    <mergeCell ref="A109:B109"/>
    <mergeCell ref="A110:B110"/>
    <mergeCell ref="A111:B111"/>
    <mergeCell ref="A112:B112"/>
    <mergeCell ref="A113:B113"/>
    <mergeCell ref="A114:B114"/>
    <mergeCell ref="A115:B115"/>
    <mergeCell ref="A104:B104"/>
    <mergeCell ref="A91:B91"/>
    <mergeCell ref="A92:B92"/>
    <mergeCell ref="A93:B93"/>
    <mergeCell ref="A94:B94"/>
    <mergeCell ref="A95:B95"/>
    <mergeCell ref="A96:B96"/>
    <mergeCell ref="A98:O98"/>
    <mergeCell ref="A100:B100"/>
    <mergeCell ref="A101:B101"/>
    <mergeCell ref="A102:B102"/>
    <mergeCell ref="A103:B103"/>
    <mergeCell ref="A90:B90"/>
    <mergeCell ref="A46:O46"/>
    <mergeCell ref="A79:O79"/>
    <mergeCell ref="A81:B81"/>
    <mergeCell ref="A82:B82"/>
    <mergeCell ref="A83:B83"/>
    <mergeCell ref="A84:B84"/>
    <mergeCell ref="A85:B85"/>
    <mergeCell ref="A86:B86"/>
    <mergeCell ref="A87:B87"/>
    <mergeCell ref="A88:B88"/>
    <mergeCell ref="A89:B89"/>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543" customWidth="1"/>
    <col min="2" max="2" width="10.7109375" style="543" customWidth="1"/>
    <col min="3" max="12" width="9.7109375" style="543" customWidth="1"/>
    <col min="13" max="256" width="12.5703125" style="543"/>
    <col min="257" max="257" width="25.42578125" style="543" customWidth="1"/>
    <col min="258" max="258" width="10.7109375" style="543" customWidth="1"/>
    <col min="259" max="268" width="9.7109375" style="543" customWidth="1"/>
    <col min="269" max="512" width="12.5703125" style="543"/>
    <col min="513" max="513" width="25.42578125" style="543" customWidth="1"/>
    <col min="514" max="514" width="10.7109375" style="543" customWidth="1"/>
    <col min="515" max="524" width="9.7109375" style="543" customWidth="1"/>
    <col min="525" max="768" width="12.5703125" style="543"/>
    <col min="769" max="769" width="25.42578125" style="543" customWidth="1"/>
    <col min="770" max="770" width="10.7109375" style="543" customWidth="1"/>
    <col min="771" max="780" width="9.7109375" style="543" customWidth="1"/>
    <col min="781" max="1024" width="12.5703125" style="543"/>
    <col min="1025" max="1025" width="25.42578125" style="543" customWidth="1"/>
    <col min="1026" max="1026" width="10.7109375" style="543" customWidth="1"/>
    <col min="1027" max="1036" width="9.7109375" style="543" customWidth="1"/>
    <col min="1037" max="1280" width="12.5703125" style="543"/>
    <col min="1281" max="1281" width="25.42578125" style="543" customWidth="1"/>
    <col min="1282" max="1282" width="10.7109375" style="543" customWidth="1"/>
    <col min="1283" max="1292" width="9.7109375" style="543" customWidth="1"/>
    <col min="1293" max="1536" width="12.5703125" style="543"/>
    <col min="1537" max="1537" width="25.42578125" style="543" customWidth="1"/>
    <col min="1538" max="1538" width="10.7109375" style="543" customWidth="1"/>
    <col min="1539" max="1548" width="9.7109375" style="543" customWidth="1"/>
    <col min="1549" max="1792" width="12.5703125" style="543"/>
    <col min="1793" max="1793" width="25.42578125" style="543" customWidth="1"/>
    <col min="1794" max="1794" width="10.7109375" style="543" customWidth="1"/>
    <col min="1795" max="1804" width="9.7109375" style="543" customWidth="1"/>
    <col min="1805" max="2048" width="12.5703125" style="543"/>
    <col min="2049" max="2049" width="25.42578125" style="543" customWidth="1"/>
    <col min="2050" max="2050" width="10.7109375" style="543" customWidth="1"/>
    <col min="2051" max="2060" width="9.7109375" style="543" customWidth="1"/>
    <col min="2061" max="2304" width="12.5703125" style="543"/>
    <col min="2305" max="2305" width="25.42578125" style="543" customWidth="1"/>
    <col min="2306" max="2306" width="10.7109375" style="543" customWidth="1"/>
    <col min="2307" max="2316" width="9.7109375" style="543" customWidth="1"/>
    <col min="2317" max="2560" width="12.5703125" style="543"/>
    <col min="2561" max="2561" width="25.42578125" style="543" customWidth="1"/>
    <col min="2562" max="2562" width="10.7109375" style="543" customWidth="1"/>
    <col min="2563" max="2572" width="9.7109375" style="543" customWidth="1"/>
    <col min="2573" max="2816" width="12.5703125" style="543"/>
    <col min="2817" max="2817" width="25.42578125" style="543" customWidth="1"/>
    <col min="2818" max="2818" width="10.7109375" style="543" customWidth="1"/>
    <col min="2819" max="2828" width="9.7109375" style="543" customWidth="1"/>
    <col min="2829" max="3072" width="12.5703125" style="543"/>
    <col min="3073" max="3073" width="25.42578125" style="543" customWidth="1"/>
    <col min="3074" max="3074" width="10.7109375" style="543" customWidth="1"/>
    <col min="3075" max="3084" width="9.7109375" style="543" customWidth="1"/>
    <col min="3085" max="3328" width="12.5703125" style="543"/>
    <col min="3329" max="3329" width="25.42578125" style="543" customWidth="1"/>
    <col min="3330" max="3330" width="10.7109375" style="543" customWidth="1"/>
    <col min="3331" max="3340" width="9.7109375" style="543" customWidth="1"/>
    <col min="3341" max="3584" width="12.5703125" style="543"/>
    <col min="3585" max="3585" width="25.42578125" style="543" customWidth="1"/>
    <col min="3586" max="3586" width="10.7109375" style="543" customWidth="1"/>
    <col min="3587" max="3596" width="9.7109375" style="543" customWidth="1"/>
    <col min="3597" max="3840" width="12.5703125" style="543"/>
    <col min="3841" max="3841" width="25.42578125" style="543" customWidth="1"/>
    <col min="3842" max="3842" width="10.7109375" style="543" customWidth="1"/>
    <col min="3843" max="3852" width="9.7109375" style="543" customWidth="1"/>
    <col min="3853" max="4096" width="12.5703125" style="543"/>
    <col min="4097" max="4097" width="25.42578125" style="543" customWidth="1"/>
    <col min="4098" max="4098" width="10.7109375" style="543" customWidth="1"/>
    <col min="4099" max="4108" width="9.7109375" style="543" customWidth="1"/>
    <col min="4109" max="4352" width="12.5703125" style="543"/>
    <col min="4353" max="4353" width="25.42578125" style="543" customWidth="1"/>
    <col min="4354" max="4354" width="10.7109375" style="543" customWidth="1"/>
    <col min="4355" max="4364" width="9.7109375" style="543" customWidth="1"/>
    <col min="4365" max="4608" width="12.5703125" style="543"/>
    <col min="4609" max="4609" width="25.42578125" style="543" customWidth="1"/>
    <col min="4610" max="4610" width="10.7109375" style="543" customWidth="1"/>
    <col min="4611" max="4620" width="9.7109375" style="543" customWidth="1"/>
    <col min="4621" max="4864" width="12.5703125" style="543"/>
    <col min="4865" max="4865" width="25.42578125" style="543" customWidth="1"/>
    <col min="4866" max="4866" width="10.7109375" style="543" customWidth="1"/>
    <col min="4867" max="4876" width="9.7109375" style="543" customWidth="1"/>
    <col min="4877" max="5120" width="12.5703125" style="543"/>
    <col min="5121" max="5121" width="25.42578125" style="543" customWidth="1"/>
    <col min="5122" max="5122" width="10.7109375" style="543" customWidth="1"/>
    <col min="5123" max="5132" width="9.7109375" style="543" customWidth="1"/>
    <col min="5133" max="5376" width="12.5703125" style="543"/>
    <col min="5377" max="5377" width="25.42578125" style="543" customWidth="1"/>
    <col min="5378" max="5378" width="10.7109375" style="543" customWidth="1"/>
    <col min="5379" max="5388" width="9.7109375" style="543" customWidth="1"/>
    <col min="5389" max="5632" width="12.5703125" style="543"/>
    <col min="5633" max="5633" width="25.42578125" style="543" customWidth="1"/>
    <col min="5634" max="5634" width="10.7109375" style="543" customWidth="1"/>
    <col min="5635" max="5644" width="9.7109375" style="543" customWidth="1"/>
    <col min="5645" max="5888" width="12.5703125" style="543"/>
    <col min="5889" max="5889" width="25.42578125" style="543" customWidth="1"/>
    <col min="5890" max="5890" width="10.7109375" style="543" customWidth="1"/>
    <col min="5891" max="5900" width="9.7109375" style="543" customWidth="1"/>
    <col min="5901" max="6144" width="12.5703125" style="543"/>
    <col min="6145" max="6145" width="25.42578125" style="543" customWidth="1"/>
    <col min="6146" max="6146" width="10.7109375" style="543" customWidth="1"/>
    <col min="6147" max="6156" width="9.7109375" style="543" customWidth="1"/>
    <col min="6157" max="6400" width="12.5703125" style="543"/>
    <col min="6401" max="6401" width="25.42578125" style="543" customWidth="1"/>
    <col min="6402" max="6402" width="10.7109375" style="543" customWidth="1"/>
    <col min="6403" max="6412" width="9.7109375" style="543" customWidth="1"/>
    <col min="6413" max="6656" width="12.5703125" style="543"/>
    <col min="6657" max="6657" width="25.42578125" style="543" customWidth="1"/>
    <col min="6658" max="6658" width="10.7109375" style="543" customWidth="1"/>
    <col min="6659" max="6668" width="9.7109375" style="543" customWidth="1"/>
    <col min="6669" max="6912" width="12.5703125" style="543"/>
    <col min="6913" max="6913" width="25.42578125" style="543" customWidth="1"/>
    <col min="6914" max="6914" width="10.7109375" style="543" customWidth="1"/>
    <col min="6915" max="6924" width="9.7109375" style="543" customWidth="1"/>
    <col min="6925" max="7168" width="12.5703125" style="543"/>
    <col min="7169" max="7169" width="25.42578125" style="543" customWidth="1"/>
    <col min="7170" max="7170" width="10.7109375" style="543" customWidth="1"/>
    <col min="7171" max="7180" width="9.7109375" style="543" customWidth="1"/>
    <col min="7181" max="7424" width="12.5703125" style="543"/>
    <col min="7425" max="7425" width="25.42578125" style="543" customWidth="1"/>
    <col min="7426" max="7426" width="10.7109375" style="543" customWidth="1"/>
    <col min="7427" max="7436" width="9.7109375" style="543" customWidth="1"/>
    <col min="7437" max="7680" width="12.5703125" style="543"/>
    <col min="7681" max="7681" width="25.42578125" style="543" customWidth="1"/>
    <col min="7682" max="7682" width="10.7109375" style="543" customWidth="1"/>
    <col min="7683" max="7692" width="9.7109375" style="543" customWidth="1"/>
    <col min="7693" max="7936" width="12.5703125" style="543"/>
    <col min="7937" max="7937" width="25.42578125" style="543" customWidth="1"/>
    <col min="7938" max="7938" width="10.7109375" style="543" customWidth="1"/>
    <col min="7939" max="7948" width="9.7109375" style="543" customWidth="1"/>
    <col min="7949" max="8192" width="12.5703125" style="543"/>
    <col min="8193" max="8193" width="25.42578125" style="543" customWidth="1"/>
    <col min="8194" max="8194" width="10.7109375" style="543" customWidth="1"/>
    <col min="8195" max="8204" width="9.7109375" style="543" customWidth="1"/>
    <col min="8205" max="8448" width="12.5703125" style="543"/>
    <col min="8449" max="8449" width="25.42578125" style="543" customWidth="1"/>
    <col min="8450" max="8450" width="10.7109375" style="543" customWidth="1"/>
    <col min="8451" max="8460" width="9.7109375" style="543" customWidth="1"/>
    <col min="8461" max="8704" width="12.5703125" style="543"/>
    <col min="8705" max="8705" width="25.42578125" style="543" customWidth="1"/>
    <col min="8706" max="8706" width="10.7109375" style="543" customWidth="1"/>
    <col min="8707" max="8716" width="9.7109375" style="543" customWidth="1"/>
    <col min="8717" max="8960" width="12.5703125" style="543"/>
    <col min="8961" max="8961" width="25.42578125" style="543" customWidth="1"/>
    <col min="8962" max="8962" width="10.7109375" style="543" customWidth="1"/>
    <col min="8963" max="8972" width="9.7109375" style="543" customWidth="1"/>
    <col min="8973" max="9216" width="12.5703125" style="543"/>
    <col min="9217" max="9217" width="25.42578125" style="543" customWidth="1"/>
    <col min="9218" max="9218" width="10.7109375" style="543" customWidth="1"/>
    <col min="9219" max="9228" width="9.7109375" style="543" customWidth="1"/>
    <col min="9229" max="9472" width="12.5703125" style="543"/>
    <col min="9473" max="9473" width="25.42578125" style="543" customWidth="1"/>
    <col min="9474" max="9474" width="10.7109375" style="543" customWidth="1"/>
    <col min="9475" max="9484" width="9.7109375" style="543" customWidth="1"/>
    <col min="9485" max="9728" width="12.5703125" style="543"/>
    <col min="9729" max="9729" width="25.42578125" style="543" customWidth="1"/>
    <col min="9730" max="9730" width="10.7109375" style="543" customWidth="1"/>
    <col min="9731" max="9740" width="9.7109375" style="543" customWidth="1"/>
    <col min="9741" max="9984" width="12.5703125" style="543"/>
    <col min="9985" max="9985" width="25.42578125" style="543" customWidth="1"/>
    <col min="9986" max="9986" width="10.7109375" style="543" customWidth="1"/>
    <col min="9987" max="9996" width="9.7109375" style="543" customWidth="1"/>
    <col min="9997" max="10240" width="12.5703125" style="543"/>
    <col min="10241" max="10241" width="25.42578125" style="543" customWidth="1"/>
    <col min="10242" max="10242" width="10.7109375" style="543" customWidth="1"/>
    <col min="10243" max="10252" width="9.7109375" style="543" customWidth="1"/>
    <col min="10253" max="10496" width="12.5703125" style="543"/>
    <col min="10497" max="10497" width="25.42578125" style="543" customWidth="1"/>
    <col min="10498" max="10498" width="10.7109375" style="543" customWidth="1"/>
    <col min="10499" max="10508" width="9.7109375" style="543" customWidth="1"/>
    <col min="10509" max="10752" width="12.5703125" style="543"/>
    <col min="10753" max="10753" width="25.42578125" style="543" customWidth="1"/>
    <col min="10754" max="10754" width="10.7109375" style="543" customWidth="1"/>
    <col min="10755" max="10764" width="9.7109375" style="543" customWidth="1"/>
    <col min="10765" max="11008" width="12.5703125" style="543"/>
    <col min="11009" max="11009" width="25.42578125" style="543" customWidth="1"/>
    <col min="11010" max="11010" width="10.7109375" style="543" customWidth="1"/>
    <col min="11011" max="11020" width="9.7109375" style="543" customWidth="1"/>
    <col min="11021" max="11264" width="12.5703125" style="543"/>
    <col min="11265" max="11265" width="25.42578125" style="543" customWidth="1"/>
    <col min="11266" max="11266" width="10.7109375" style="543" customWidth="1"/>
    <col min="11267" max="11276" width="9.7109375" style="543" customWidth="1"/>
    <col min="11277" max="11520" width="12.5703125" style="543"/>
    <col min="11521" max="11521" width="25.42578125" style="543" customWidth="1"/>
    <col min="11522" max="11522" width="10.7109375" style="543" customWidth="1"/>
    <col min="11523" max="11532" width="9.7109375" style="543" customWidth="1"/>
    <col min="11533" max="11776" width="12.5703125" style="543"/>
    <col min="11777" max="11777" width="25.42578125" style="543" customWidth="1"/>
    <col min="11778" max="11778" width="10.7109375" style="543" customWidth="1"/>
    <col min="11779" max="11788" width="9.7109375" style="543" customWidth="1"/>
    <col min="11789" max="12032" width="12.5703125" style="543"/>
    <col min="12033" max="12033" width="25.42578125" style="543" customWidth="1"/>
    <col min="12034" max="12034" width="10.7109375" style="543" customWidth="1"/>
    <col min="12035" max="12044" width="9.7109375" style="543" customWidth="1"/>
    <col min="12045" max="12288" width="12.5703125" style="543"/>
    <col min="12289" max="12289" width="25.42578125" style="543" customWidth="1"/>
    <col min="12290" max="12290" width="10.7109375" style="543" customWidth="1"/>
    <col min="12291" max="12300" width="9.7109375" style="543" customWidth="1"/>
    <col min="12301" max="12544" width="12.5703125" style="543"/>
    <col min="12545" max="12545" width="25.42578125" style="543" customWidth="1"/>
    <col min="12546" max="12546" width="10.7109375" style="543" customWidth="1"/>
    <col min="12547" max="12556" width="9.7109375" style="543" customWidth="1"/>
    <col min="12557" max="12800" width="12.5703125" style="543"/>
    <col min="12801" max="12801" width="25.42578125" style="543" customWidth="1"/>
    <col min="12802" max="12802" width="10.7109375" style="543" customWidth="1"/>
    <col min="12803" max="12812" width="9.7109375" style="543" customWidth="1"/>
    <col min="12813" max="13056" width="12.5703125" style="543"/>
    <col min="13057" max="13057" width="25.42578125" style="543" customWidth="1"/>
    <col min="13058" max="13058" width="10.7109375" style="543" customWidth="1"/>
    <col min="13059" max="13068" width="9.7109375" style="543" customWidth="1"/>
    <col min="13069" max="13312" width="12.5703125" style="543"/>
    <col min="13313" max="13313" width="25.42578125" style="543" customWidth="1"/>
    <col min="13314" max="13314" width="10.7109375" style="543" customWidth="1"/>
    <col min="13315" max="13324" width="9.7109375" style="543" customWidth="1"/>
    <col min="13325" max="13568" width="12.5703125" style="543"/>
    <col min="13569" max="13569" width="25.42578125" style="543" customWidth="1"/>
    <col min="13570" max="13570" width="10.7109375" style="543" customWidth="1"/>
    <col min="13571" max="13580" width="9.7109375" style="543" customWidth="1"/>
    <col min="13581" max="13824" width="12.5703125" style="543"/>
    <col min="13825" max="13825" width="25.42578125" style="543" customWidth="1"/>
    <col min="13826" max="13826" width="10.7109375" style="543" customWidth="1"/>
    <col min="13827" max="13836" width="9.7109375" style="543" customWidth="1"/>
    <col min="13837" max="14080" width="12.5703125" style="543"/>
    <col min="14081" max="14081" width="25.42578125" style="543" customWidth="1"/>
    <col min="14082" max="14082" width="10.7109375" style="543" customWidth="1"/>
    <col min="14083" max="14092" width="9.7109375" style="543" customWidth="1"/>
    <col min="14093" max="14336" width="12.5703125" style="543"/>
    <col min="14337" max="14337" width="25.42578125" style="543" customWidth="1"/>
    <col min="14338" max="14338" width="10.7109375" style="543" customWidth="1"/>
    <col min="14339" max="14348" width="9.7109375" style="543" customWidth="1"/>
    <col min="14349" max="14592" width="12.5703125" style="543"/>
    <col min="14593" max="14593" width="25.42578125" style="543" customWidth="1"/>
    <col min="14594" max="14594" width="10.7109375" style="543" customWidth="1"/>
    <col min="14595" max="14604" width="9.7109375" style="543" customWidth="1"/>
    <col min="14605" max="14848" width="12.5703125" style="543"/>
    <col min="14849" max="14849" width="25.42578125" style="543" customWidth="1"/>
    <col min="14850" max="14850" width="10.7109375" style="543" customWidth="1"/>
    <col min="14851" max="14860" width="9.7109375" style="543" customWidth="1"/>
    <col min="14861" max="15104" width="12.5703125" style="543"/>
    <col min="15105" max="15105" width="25.42578125" style="543" customWidth="1"/>
    <col min="15106" max="15106" width="10.7109375" style="543" customWidth="1"/>
    <col min="15107" max="15116" width="9.7109375" style="543" customWidth="1"/>
    <col min="15117" max="15360" width="12.5703125" style="543"/>
    <col min="15361" max="15361" width="25.42578125" style="543" customWidth="1"/>
    <col min="15362" max="15362" width="10.7109375" style="543" customWidth="1"/>
    <col min="15363" max="15372" width="9.7109375" style="543" customWidth="1"/>
    <col min="15373" max="15616" width="12.5703125" style="543"/>
    <col min="15617" max="15617" width="25.42578125" style="543" customWidth="1"/>
    <col min="15618" max="15618" width="10.7109375" style="543" customWidth="1"/>
    <col min="15619" max="15628" width="9.7109375" style="543" customWidth="1"/>
    <col min="15629" max="15872" width="12.5703125" style="543"/>
    <col min="15873" max="15873" width="25.42578125" style="543" customWidth="1"/>
    <col min="15874" max="15874" width="10.7109375" style="543" customWidth="1"/>
    <col min="15875" max="15884" width="9.7109375" style="543" customWidth="1"/>
    <col min="15885" max="16128" width="12.5703125" style="543"/>
    <col min="16129" max="16129" width="25.42578125" style="543" customWidth="1"/>
    <col min="16130" max="16130" width="10.7109375" style="543" customWidth="1"/>
    <col min="16131" max="16140" width="9.7109375" style="543" customWidth="1"/>
    <col min="16141" max="16384" width="12.5703125" style="543"/>
  </cols>
  <sheetData>
    <row r="1" spans="1:12" s="1100" customFormat="1" ht="15" customHeight="1">
      <c r="A1" s="1106" t="s">
        <v>1750</v>
      </c>
    </row>
    <row r="2" spans="1:12" ht="18" customHeight="1">
      <c r="A2" s="540" t="s">
        <v>130</v>
      </c>
      <c r="B2" s="540"/>
      <c r="C2" s="540"/>
      <c r="D2" s="540"/>
      <c r="E2" s="540"/>
      <c r="F2" s="540"/>
      <c r="G2" s="540"/>
      <c r="H2" s="540"/>
      <c r="I2" s="540"/>
      <c r="J2" s="540"/>
      <c r="K2" s="540"/>
      <c r="L2" s="540"/>
    </row>
    <row r="3" spans="1:12" ht="18" customHeight="1">
      <c r="A3" s="1613" t="s">
        <v>304</v>
      </c>
      <c r="B3" s="1613"/>
      <c r="C3" s="1613"/>
      <c r="D3" s="1613"/>
      <c r="E3" s="1613"/>
      <c r="F3" s="1613"/>
      <c r="G3" s="1613"/>
      <c r="H3" s="1613"/>
      <c r="I3" s="1613"/>
      <c r="J3" s="1613"/>
      <c r="K3" s="1613"/>
      <c r="L3" s="1613"/>
    </row>
    <row r="4" spans="1:12" ht="18" customHeight="1">
      <c r="A4" s="1613" t="s">
        <v>1179</v>
      </c>
      <c r="B4" s="1613"/>
      <c r="C4" s="1613"/>
      <c r="D4" s="1613"/>
      <c r="E4" s="1613"/>
      <c r="F4" s="1613"/>
      <c r="G4" s="1613"/>
      <c r="H4" s="1613"/>
      <c r="I4" s="1613"/>
      <c r="J4" s="1613"/>
      <c r="K4" s="1613"/>
      <c r="L4" s="1613"/>
    </row>
    <row r="5" spans="1:12" ht="18" customHeight="1">
      <c r="A5" s="1613" t="s">
        <v>335</v>
      </c>
      <c r="B5" s="1613"/>
      <c r="C5" s="1613"/>
      <c r="D5" s="1613"/>
      <c r="E5" s="1613"/>
      <c r="F5" s="1613"/>
      <c r="G5" s="1613"/>
      <c r="H5" s="1613"/>
      <c r="I5" s="1613"/>
      <c r="J5" s="1613"/>
      <c r="K5" s="1613"/>
      <c r="L5" s="1613"/>
    </row>
    <row r="6" spans="1:12" ht="12" customHeight="1">
      <c r="A6" s="108"/>
      <c r="B6" s="109"/>
      <c r="C6" s="109"/>
      <c r="D6" s="109"/>
      <c r="E6" s="109"/>
      <c r="F6" s="109"/>
      <c r="G6" s="109"/>
      <c r="H6" s="109"/>
      <c r="I6" s="109"/>
      <c r="J6" s="109"/>
      <c r="K6" s="109"/>
      <c r="L6" s="109"/>
    </row>
    <row r="7" spans="1:12" ht="8.1" customHeight="1">
      <c r="A7" s="1360" t="s">
        <v>377</v>
      </c>
      <c r="B7" s="1718" t="s">
        <v>706</v>
      </c>
      <c r="C7" s="1718" t="s">
        <v>306</v>
      </c>
      <c r="D7" s="1718" t="s">
        <v>733</v>
      </c>
      <c r="E7" s="1718" t="s">
        <v>355</v>
      </c>
      <c r="F7" s="1718" t="s">
        <v>624</v>
      </c>
      <c r="G7" s="1718" t="s">
        <v>874</v>
      </c>
      <c r="H7" s="1718" t="s">
        <v>733</v>
      </c>
      <c r="I7" s="1718" t="s">
        <v>1000</v>
      </c>
      <c r="J7" s="1718" t="s">
        <v>892</v>
      </c>
      <c r="K7" s="1723" t="s">
        <v>733</v>
      </c>
      <c r="L7" s="1724"/>
    </row>
    <row r="8" spans="1:12" ht="8.1" customHeight="1">
      <c r="A8" s="1367"/>
      <c r="B8" s="1719"/>
      <c r="C8" s="1719"/>
      <c r="D8" s="1721"/>
      <c r="E8" s="1719"/>
      <c r="F8" s="1721"/>
      <c r="G8" s="1719"/>
      <c r="H8" s="1721"/>
      <c r="I8" s="1719"/>
      <c r="J8" s="1719"/>
      <c r="K8" s="1725"/>
      <c r="L8" s="1726"/>
    </row>
    <row r="9" spans="1:12" ht="8.1" customHeight="1">
      <c r="A9" s="1367"/>
      <c r="B9" s="1719"/>
      <c r="C9" s="1719"/>
      <c r="D9" s="1722"/>
      <c r="E9" s="1719"/>
      <c r="F9" s="1721"/>
      <c r="G9" s="1719"/>
      <c r="H9" s="1722"/>
      <c r="I9" s="1719"/>
      <c r="J9" s="1719"/>
      <c r="K9" s="1727"/>
      <c r="L9" s="1728"/>
    </row>
    <row r="10" spans="1:12" ht="8.1" customHeight="1">
      <c r="A10" s="1367"/>
      <c r="B10" s="1719"/>
      <c r="C10" s="1719"/>
      <c r="D10" s="1721" t="s">
        <v>117</v>
      </c>
      <c r="E10" s="1719"/>
      <c r="F10" s="1721"/>
      <c r="G10" s="1719"/>
      <c r="H10" s="1721" t="s">
        <v>307</v>
      </c>
      <c r="I10" s="1719"/>
      <c r="J10" s="1719"/>
      <c r="K10" s="1718" t="s">
        <v>893</v>
      </c>
      <c r="L10" s="1723" t="s">
        <v>894</v>
      </c>
    </row>
    <row r="11" spans="1:12" ht="8.1" customHeight="1">
      <c r="A11" s="1367"/>
      <c r="B11" s="1719"/>
      <c r="C11" s="1719"/>
      <c r="D11" s="1719"/>
      <c r="E11" s="1719"/>
      <c r="F11" s="1721"/>
      <c r="G11" s="1719"/>
      <c r="H11" s="1719"/>
      <c r="I11" s="1719"/>
      <c r="J11" s="1719"/>
      <c r="K11" s="1719"/>
      <c r="L11" s="1729"/>
    </row>
    <row r="12" spans="1:12" ht="8.1" customHeight="1">
      <c r="A12" s="1367"/>
      <c r="B12" s="1719"/>
      <c r="C12" s="1719"/>
      <c r="D12" s="1719"/>
      <c r="E12" s="1719"/>
      <c r="F12" s="1721"/>
      <c r="G12" s="1719"/>
      <c r="H12" s="1719"/>
      <c r="I12" s="1719"/>
      <c r="J12" s="1719"/>
      <c r="K12" s="1719"/>
      <c r="L12" s="1729"/>
    </row>
    <row r="13" spans="1:12" ht="8.1" customHeight="1">
      <c r="A13" s="1367"/>
      <c r="B13" s="1719"/>
      <c r="C13" s="1719"/>
      <c r="D13" s="1719"/>
      <c r="E13" s="1719"/>
      <c r="F13" s="1721"/>
      <c r="G13" s="1719"/>
      <c r="H13" s="1719"/>
      <c r="I13" s="1719"/>
      <c r="J13" s="1719"/>
      <c r="K13" s="1719"/>
      <c r="L13" s="1729"/>
    </row>
    <row r="14" spans="1:12" ht="8.1" customHeight="1">
      <c r="A14" s="1367"/>
      <c r="B14" s="1719"/>
      <c r="C14" s="1719"/>
      <c r="D14" s="1719"/>
      <c r="E14" s="1719"/>
      <c r="F14" s="1721"/>
      <c r="G14" s="1719"/>
      <c r="H14" s="1719"/>
      <c r="I14" s="1719"/>
      <c r="J14" s="1719"/>
      <c r="K14" s="1719"/>
      <c r="L14" s="1729"/>
    </row>
    <row r="15" spans="1:12" ht="8.1" customHeight="1">
      <c r="A15" s="1367"/>
      <c r="B15" s="1719"/>
      <c r="C15" s="1719"/>
      <c r="D15" s="1719"/>
      <c r="E15" s="1719"/>
      <c r="F15" s="1721"/>
      <c r="G15" s="1719"/>
      <c r="H15" s="1719"/>
      <c r="I15" s="1719"/>
      <c r="J15" s="1719"/>
      <c r="K15" s="1719"/>
      <c r="L15" s="1729"/>
    </row>
    <row r="16" spans="1:12" ht="8.1" customHeight="1">
      <c r="A16" s="1367"/>
      <c r="B16" s="1719"/>
      <c r="C16" s="1719"/>
      <c r="D16" s="1719"/>
      <c r="E16" s="1719"/>
      <c r="F16" s="1721"/>
      <c r="G16" s="1719"/>
      <c r="H16" s="1719"/>
      <c r="I16" s="1719"/>
      <c r="J16" s="1719"/>
      <c r="K16" s="1719"/>
      <c r="L16" s="1729"/>
    </row>
    <row r="17" spans="1:12" ht="8.1" customHeight="1">
      <c r="A17" s="1367"/>
      <c r="B17" s="1719"/>
      <c r="C17" s="1719"/>
      <c r="D17" s="1719"/>
      <c r="E17" s="1719"/>
      <c r="F17" s="1721"/>
      <c r="G17" s="1719"/>
      <c r="H17" s="1719"/>
      <c r="I17" s="1719"/>
      <c r="J17" s="1719"/>
      <c r="K17" s="1719"/>
      <c r="L17" s="1729"/>
    </row>
    <row r="18" spans="1:12" ht="8.1" customHeight="1">
      <c r="A18" s="1367"/>
      <c r="B18" s="1719"/>
      <c r="C18" s="1719"/>
      <c r="D18" s="1719"/>
      <c r="E18" s="1719"/>
      <c r="F18" s="1721"/>
      <c r="G18" s="1719"/>
      <c r="H18" s="1719"/>
      <c r="I18" s="1719"/>
      <c r="J18" s="1719"/>
      <c r="K18" s="1719"/>
      <c r="L18" s="1729"/>
    </row>
    <row r="19" spans="1:12" ht="8.1" customHeight="1">
      <c r="A19" s="1367"/>
      <c r="B19" s="1719"/>
      <c r="C19" s="1719"/>
      <c r="D19" s="1719"/>
      <c r="E19" s="1719"/>
      <c r="F19" s="1721"/>
      <c r="G19" s="1719"/>
      <c r="H19" s="1719"/>
      <c r="I19" s="1719"/>
      <c r="J19" s="1719"/>
      <c r="K19" s="1719"/>
      <c r="L19" s="1729"/>
    </row>
    <row r="20" spans="1:12" ht="8.1" customHeight="1">
      <c r="A20" s="1367"/>
      <c r="B20" s="1719"/>
      <c r="C20" s="1719"/>
      <c r="D20" s="1719"/>
      <c r="E20" s="1719"/>
      <c r="F20" s="1721"/>
      <c r="G20" s="1719"/>
      <c r="H20" s="1719"/>
      <c r="I20" s="1719"/>
      <c r="J20" s="1719"/>
      <c r="K20" s="1719"/>
      <c r="L20" s="1729"/>
    </row>
    <row r="21" spans="1:12" ht="8.1" customHeight="1">
      <c r="A21" s="1367"/>
      <c r="B21" s="1719"/>
      <c r="C21" s="1719"/>
      <c r="D21" s="1719"/>
      <c r="E21" s="1719"/>
      <c r="F21" s="1721"/>
      <c r="G21" s="1719"/>
      <c r="H21" s="1719"/>
      <c r="I21" s="1719"/>
      <c r="J21" s="1719"/>
      <c r="K21" s="1719"/>
      <c r="L21" s="1729"/>
    </row>
    <row r="22" spans="1:12" ht="8.1" customHeight="1">
      <c r="A22" s="1367"/>
      <c r="B22" s="1719"/>
      <c r="C22" s="1719"/>
      <c r="D22" s="1719"/>
      <c r="E22" s="1719"/>
      <c r="F22" s="1721"/>
      <c r="G22" s="1719"/>
      <c r="H22" s="1719"/>
      <c r="I22" s="1719"/>
      <c r="J22" s="1719"/>
      <c r="K22" s="1719"/>
      <c r="L22" s="1729"/>
    </row>
    <row r="23" spans="1:12" ht="8.1" customHeight="1">
      <c r="A23" s="1367"/>
      <c r="B23" s="1719"/>
      <c r="C23" s="1719"/>
      <c r="D23" s="1719"/>
      <c r="E23" s="1719"/>
      <c r="F23" s="1721"/>
      <c r="G23" s="1719"/>
      <c r="H23" s="1719"/>
      <c r="I23" s="1719"/>
      <c r="J23" s="1719"/>
      <c r="K23" s="1719"/>
      <c r="L23" s="1729"/>
    </row>
    <row r="24" spans="1:12" ht="8.1" customHeight="1">
      <c r="A24" s="1367"/>
      <c r="B24" s="1719"/>
      <c r="C24" s="1719"/>
      <c r="D24" s="1719"/>
      <c r="E24" s="1719"/>
      <c r="F24" s="1721"/>
      <c r="G24" s="1719"/>
      <c r="H24" s="1719"/>
      <c r="I24" s="1719"/>
      <c r="J24" s="1719"/>
      <c r="K24" s="1719"/>
      <c r="L24" s="1729"/>
    </row>
    <row r="25" spans="1:12" ht="8.1" customHeight="1">
      <c r="A25" s="1367"/>
      <c r="B25" s="1719"/>
      <c r="C25" s="1719"/>
      <c r="D25" s="1719"/>
      <c r="E25" s="1719"/>
      <c r="F25" s="1721"/>
      <c r="G25" s="1719"/>
      <c r="H25" s="1719"/>
      <c r="I25" s="1719"/>
      <c r="J25" s="1719"/>
      <c r="K25" s="1719"/>
      <c r="L25" s="1729"/>
    </row>
    <row r="26" spans="1:12" ht="8.1" customHeight="1">
      <c r="A26" s="1367"/>
      <c r="B26" s="1719"/>
      <c r="C26" s="1719"/>
      <c r="D26" s="1719"/>
      <c r="E26" s="1719"/>
      <c r="F26" s="1721"/>
      <c r="G26" s="1719"/>
      <c r="H26" s="1719"/>
      <c r="I26" s="1719"/>
      <c r="J26" s="1719"/>
      <c r="K26" s="1719"/>
      <c r="L26" s="1729"/>
    </row>
    <row r="27" spans="1:12" ht="8.1" customHeight="1">
      <c r="A27" s="1368"/>
      <c r="B27" s="1720"/>
      <c r="C27" s="1720"/>
      <c r="D27" s="1720"/>
      <c r="E27" s="1720"/>
      <c r="F27" s="1722"/>
      <c r="G27" s="1720"/>
      <c r="H27" s="1720"/>
      <c r="I27" s="1720"/>
      <c r="J27" s="1720"/>
      <c r="K27" s="1720"/>
      <c r="L27" s="1730"/>
    </row>
    <row r="28" spans="1:12" ht="12" customHeight="1">
      <c r="A28" s="108"/>
      <c r="B28" s="109"/>
      <c r="C28" s="109"/>
      <c r="D28" s="109"/>
      <c r="E28" s="109"/>
      <c r="F28" s="109"/>
      <c r="G28" s="109"/>
      <c r="H28" s="109"/>
      <c r="I28" s="109"/>
      <c r="J28" s="109"/>
      <c r="K28" s="109"/>
      <c r="L28" s="109"/>
    </row>
    <row r="29" spans="1:12" ht="21" customHeight="1">
      <c r="A29" s="540" t="s">
        <v>146</v>
      </c>
      <c r="B29" s="109"/>
      <c r="C29" s="109"/>
      <c r="D29" s="109"/>
      <c r="E29" s="109"/>
      <c r="F29" s="109"/>
      <c r="G29" s="109"/>
      <c r="H29" s="109"/>
      <c r="I29" s="109"/>
      <c r="J29" s="109"/>
      <c r="K29" s="109"/>
      <c r="L29" s="109"/>
    </row>
    <row r="30" spans="1:12" ht="21" customHeight="1">
      <c r="A30" s="108">
        <v>2015</v>
      </c>
      <c r="B30" s="110">
        <v>73664</v>
      </c>
      <c r="C30" s="110">
        <v>19295</v>
      </c>
      <c r="D30" s="110">
        <v>575</v>
      </c>
      <c r="E30" s="110">
        <v>3209</v>
      </c>
      <c r="F30" s="110">
        <v>2412</v>
      </c>
      <c r="G30" s="110">
        <v>2353</v>
      </c>
      <c r="H30" s="110">
        <v>111</v>
      </c>
      <c r="I30" s="110">
        <v>4410</v>
      </c>
      <c r="J30" s="110">
        <v>41985</v>
      </c>
      <c r="K30" s="110">
        <v>24919</v>
      </c>
      <c r="L30" s="110">
        <v>2499</v>
      </c>
    </row>
    <row r="31" spans="1:12" ht="21" customHeight="1">
      <c r="A31" s="108">
        <v>2016</v>
      </c>
      <c r="B31" s="110">
        <v>74223</v>
      </c>
      <c r="C31" s="110">
        <v>19456</v>
      </c>
      <c r="D31" s="110">
        <v>616</v>
      </c>
      <c r="E31" s="110">
        <v>3225</v>
      </c>
      <c r="F31" s="110">
        <v>2433</v>
      </c>
      <c r="G31" s="110">
        <v>2367</v>
      </c>
      <c r="H31" s="110">
        <v>116</v>
      </c>
      <c r="I31" s="110">
        <v>4499</v>
      </c>
      <c r="J31" s="110">
        <v>42243</v>
      </c>
      <c r="K31" s="110">
        <v>25185</v>
      </c>
      <c r="L31" s="110">
        <v>2522</v>
      </c>
    </row>
    <row r="32" spans="1:12" ht="21" customHeight="1">
      <c r="A32" s="108">
        <v>2017</v>
      </c>
      <c r="B32" s="110">
        <v>74959</v>
      </c>
      <c r="C32" s="110">
        <v>19338</v>
      </c>
      <c r="D32" s="110">
        <v>646</v>
      </c>
      <c r="E32" s="110">
        <v>3294</v>
      </c>
      <c r="F32" s="110">
        <v>2481</v>
      </c>
      <c r="G32" s="110">
        <v>2504</v>
      </c>
      <c r="H32" s="110">
        <v>124</v>
      </c>
      <c r="I32" s="110">
        <v>4735</v>
      </c>
      <c r="J32" s="110">
        <v>42607</v>
      </c>
      <c r="K32" s="110">
        <v>25417</v>
      </c>
      <c r="L32" s="110">
        <v>2585</v>
      </c>
    </row>
    <row r="33" spans="1:14" ht="21" customHeight="1">
      <c r="A33" s="108">
        <v>2018</v>
      </c>
      <c r="B33" s="110">
        <v>74837</v>
      </c>
      <c r="C33" s="110">
        <v>19156</v>
      </c>
      <c r="D33" s="110">
        <v>634</v>
      </c>
      <c r="E33" s="110">
        <v>3282</v>
      </c>
      <c r="F33" s="110">
        <v>2492</v>
      </c>
      <c r="G33" s="110">
        <v>2491</v>
      </c>
      <c r="H33" s="110">
        <v>122</v>
      </c>
      <c r="I33" s="110">
        <v>4886</v>
      </c>
      <c r="J33" s="110">
        <v>42530</v>
      </c>
      <c r="K33" s="110">
        <v>25342</v>
      </c>
      <c r="L33" s="110">
        <v>2570</v>
      </c>
    </row>
    <row r="34" spans="1:14" ht="21" customHeight="1">
      <c r="A34" s="108">
        <v>2019</v>
      </c>
      <c r="B34" s="110">
        <v>76811</v>
      </c>
      <c r="C34" s="110">
        <v>19408</v>
      </c>
      <c r="D34" s="110">
        <v>698</v>
      </c>
      <c r="E34" s="110">
        <v>3301</v>
      </c>
      <c r="F34" s="110">
        <v>2671</v>
      </c>
      <c r="G34" s="110">
        <v>2557</v>
      </c>
      <c r="H34" s="110">
        <v>123</v>
      </c>
      <c r="I34" s="110">
        <v>5262</v>
      </c>
      <c r="J34" s="110">
        <v>43612</v>
      </c>
      <c r="K34" s="110">
        <v>25699</v>
      </c>
      <c r="L34" s="110">
        <v>2632</v>
      </c>
    </row>
    <row r="35" spans="1:14" s="551" customFormat="1" ht="21" customHeight="1">
      <c r="A35" s="108">
        <v>2020</v>
      </c>
      <c r="B35" s="110">
        <v>79305</v>
      </c>
      <c r="C35" s="110">
        <v>19642</v>
      </c>
      <c r="D35" s="110">
        <v>758</v>
      </c>
      <c r="E35" s="110">
        <v>3343</v>
      </c>
      <c r="F35" s="110">
        <v>2857</v>
      </c>
      <c r="G35" s="110">
        <v>2676</v>
      </c>
      <c r="H35" s="110">
        <v>133</v>
      </c>
      <c r="I35" s="110">
        <v>5606</v>
      </c>
      <c r="J35" s="110">
        <v>45181</v>
      </c>
      <c r="K35" s="110">
        <v>26195</v>
      </c>
      <c r="L35" s="110">
        <v>2636</v>
      </c>
    </row>
    <row r="36" spans="1:14" ht="21" customHeight="1">
      <c r="A36" s="540" t="s">
        <v>1632</v>
      </c>
      <c r="B36" s="450"/>
      <c r="C36" s="450"/>
      <c r="D36" s="450"/>
      <c r="E36" s="450"/>
      <c r="F36" s="450"/>
      <c r="G36" s="450"/>
      <c r="H36" s="450"/>
      <c r="I36" s="450"/>
      <c r="J36" s="450"/>
      <c r="K36" s="450"/>
      <c r="L36" s="450"/>
    </row>
    <row r="37" spans="1:14" ht="21" customHeight="1">
      <c r="A37" s="108" t="s">
        <v>1013</v>
      </c>
      <c r="B37" s="110">
        <v>69852</v>
      </c>
      <c r="C37" s="110">
        <v>16360</v>
      </c>
      <c r="D37" s="110">
        <v>659</v>
      </c>
      <c r="E37" s="110">
        <v>2116</v>
      </c>
      <c r="F37" s="110">
        <v>1861</v>
      </c>
      <c r="G37" s="110">
        <v>1914</v>
      </c>
      <c r="H37" s="110">
        <v>102</v>
      </c>
      <c r="I37" s="110">
        <v>5207</v>
      </c>
      <c r="J37" s="110">
        <v>42394</v>
      </c>
      <c r="K37" s="110">
        <v>24859</v>
      </c>
      <c r="L37" s="110">
        <v>2249</v>
      </c>
    </row>
    <row r="38" spans="1:14" ht="21" customHeight="1">
      <c r="A38" s="108" t="s">
        <v>1014</v>
      </c>
      <c r="B38" s="110">
        <v>6738</v>
      </c>
      <c r="C38" s="110">
        <v>2387</v>
      </c>
      <c r="D38" s="110">
        <v>63</v>
      </c>
      <c r="E38" s="110">
        <v>640</v>
      </c>
      <c r="F38" s="110">
        <v>612</v>
      </c>
      <c r="G38" s="110">
        <v>499</v>
      </c>
      <c r="H38" s="110">
        <v>24</v>
      </c>
      <c r="I38" s="110">
        <v>313</v>
      </c>
      <c r="J38" s="110">
        <v>2287</v>
      </c>
      <c r="K38" s="110">
        <v>1221</v>
      </c>
      <c r="L38" s="110">
        <v>291</v>
      </c>
    </row>
    <row r="39" spans="1:14" ht="21" customHeight="1">
      <c r="A39" s="108" t="s">
        <v>599</v>
      </c>
      <c r="B39" s="110">
        <v>1754</v>
      </c>
      <c r="C39" s="110">
        <v>608</v>
      </c>
      <c r="D39" s="110">
        <v>20</v>
      </c>
      <c r="E39" s="110">
        <v>313</v>
      </c>
      <c r="F39" s="110">
        <v>256</v>
      </c>
      <c r="G39" s="110">
        <v>173</v>
      </c>
      <c r="H39" s="110">
        <v>4</v>
      </c>
      <c r="I39" s="110">
        <v>56</v>
      </c>
      <c r="J39" s="110">
        <v>348</v>
      </c>
      <c r="K39" s="110">
        <v>89</v>
      </c>
      <c r="L39" s="110">
        <v>64</v>
      </c>
      <c r="N39" s="111"/>
    </row>
    <row r="40" spans="1:14" ht="21" customHeight="1">
      <c r="A40" s="108" t="s">
        <v>600</v>
      </c>
      <c r="B40" s="110">
        <v>676</v>
      </c>
      <c r="C40" s="110">
        <v>194</v>
      </c>
      <c r="D40" s="110">
        <v>9</v>
      </c>
      <c r="E40" s="110">
        <v>178</v>
      </c>
      <c r="F40" s="110">
        <v>93</v>
      </c>
      <c r="G40" s="110">
        <v>67</v>
      </c>
      <c r="H40" s="110">
        <v>3</v>
      </c>
      <c r="I40" s="110">
        <v>24</v>
      </c>
      <c r="J40" s="110">
        <v>120</v>
      </c>
      <c r="K40" s="110">
        <v>24</v>
      </c>
      <c r="L40" s="110">
        <v>25</v>
      </c>
      <c r="N40" s="111"/>
    </row>
    <row r="41" spans="1:14" ht="21" customHeight="1">
      <c r="A41" s="108" t="s">
        <v>1232</v>
      </c>
      <c r="B41" s="110">
        <v>285</v>
      </c>
      <c r="C41" s="110">
        <v>93</v>
      </c>
      <c r="D41" s="110">
        <v>7</v>
      </c>
      <c r="E41" s="110">
        <v>96</v>
      </c>
      <c r="F41" s="110">
        <v>35</v>
      </c>
      <c r="G41" s="110">
        <v>23</v>
      </c>
      <c r="H41" s="452" t="s">
        <v>935</v>
      </c>
      <c r="I41" s="110">
        <v>6</v>
      </c>
      <c r="J41" s="110">
        <v>32</v>
      </c>
      <c r="K41" s="110">
        <v>2</v>
      </c>
      <c r="L41" s="110">
        <v>7</v>
      </c>
    </row>
    <row r="42" spans="1:14" ht="21" customHeight="1">
      <c r="B42" s="112"/>
      <c r="C42" s="112"/>
      <c r="D42" s="112"/>
      <c r="E42" s="112"/>
      <c r="F42" s="112"/>
      <c r="G42" s="112"/>
      <c r="H42" s="112"/>
      <c r="I42" s="112"/>
      <c r="J42" s="112"/>
      <c r="K42" s="112"/>
      <c r="L42" s="112"/>
      <c r="M42" s="113"/>
    </row>
    <row r="43" spans="1:14" ht="21" customHeight="1">
      <c r="A43" s="540" t="s">
        <v>245</v>
      </c>
      <c r="M43" s="113"/>
    </row>
    <row r="44" spans="1:14" ht="21" customHeight="1">
      <c r="A44" s="108">
        <v>2015</v>
      </c>
      <c r="B44" s="110">
        <v>771614</v>
      </c>
      <c r="C44" s="110">
        <v>250611</v>
      </c>
      <c r="D44" s="110">
        <v>9378</v>
      </c>
      <c r="E44" s="110">
        <v>103784</v>
      </c>
      <c r="F44" s="110">
        <v>59071</v>
      </c>
      <c r="G44" s="110">
        <v>45205</v>
      </c>
      <c r="H44" s="110">
        <v>1687</v>
      </c>
      <c r="I44" s="110">
        <v>31390</v>
      </c>
      <c r="J44" s="110">
        <v>281553</v>
      </c>
      <c r="K44" s="110">
        <v>161744</v>
      </c>
      <c r="L44" s="110">
        <v>27019</v>
      </c>
      <c r="M44" s="113"/>
    </row>
    <row r="45" spans="1:14" ht="21" customHeight="1">
      <c r="A45" s="108">
        <v>2016</v>
      </c>
      <c r="B45" s="110">
        <v>788790</v>
      </c>
      <c r="C45" s="110">
        <v>259532</v>
      </c>
      <c r="D45" s="110">
        <v>9990</v>
      </c>
      <c r="E45" s="110">
        <v>101627</v>
      </c>
      <c r="F45" s="110">
        <v>60847</v>
      </c>
      <c r="G45" s="110">
        <v>46879</v>
      </c>
      <c r="H45" s="110">
        <v>1689</v>
      </c>
      <c r="I45" s="110">
        <v>32954</v>
      </c>
      <c r="J45" s="110">
        <v>286951</v>
      </c>
      <c r="K45" s="110">
        <v>163867</v>
      </c>
      <c r="L45" s="110">
        <v>28337</v>
      </c>
      <c r="M45" s="113"/>
    </row>
    <row r="46" spans="1:14" ht="21" customHeight="1">
      <c r="A46" s="108">
        <v>2017</v>
      </c>
      <c r="B46" s="110">
        <v>817415</v>
      </c>
      <c r="C46" s="110">
        <v>268298</v>
      </c>
      <c r="D46" s="110">
        <v>12198</v>
      </c>
      <c r="E46" s="110">
        <v>106193</v>
      </c>
      <c r="F46" s="110">
        <v>62403</v>
      </c>
      <c r="G46" s="110">
        <v>50595</v>
      </c>
      <c r="H46" s="110">
        <v>1891</v>
      </c>
      <c r="I46" s="110">
        <v>35250</v>
      </c>
      <c r="J46" s="110">
        <v>294676</v>
      </c>
      <c r="K46" s="110">
        <v>164899</v>
      </c>
      <c r="L46" s="110">
        <v>29801</v>
      </c>
      <c r="M46" s="113"/>
    </row>
    <row r="47" spans="1:14" ht="21" customHeight="1">
      <c r="A47" s="108">
        <v>2018</v>
      </c>
      <c r="B47" s="110">
        <v>842363</v>
      </c>
      <c r="C47" s="110">
        <v>273401</v>
      </c>
      <c r="D47" s="110">
        <v>12514</v>
      </c>
      <c r="E47" s="110">
        <v>111296</v>
      </c>
      <c r="F47" s="110">
        <v>66544</v>
      </c>
      <c r="G47" s="110">
        <v>50545</v>
      </c>
      <c r="H47" s="110">
        <v>1895</v>
      </c>
      <c r="I47" s="110">
        <v>38104</v>
      </c>
      <c r="J47" s="110">
        <v>302473</v>
      </c>
      <c r="K47" s="110">
        <v>167517</v>
      </c>
      <c r="L47" s="110">
        <v>31513</v>
      </c>
      <c r="M47" s="113"/>
    </row>
    <row r="48" spans="1:14" ht="21" customHeight="1">
      <c r="A48" s="108">
        <v>2019</v>
      </c>
      <c r="B48" s="110">
        <v>871928</v>
      </c>
      <c r="C48" s="110">
        <v>276316</v>
      </c>
      <c r="D48" s="110">
        <v>13203</v>
      </c>
      <c r="E48" s="110">
        <v>116064</v>
      </c>
      <c r="F48" s="110">
        <v>72106</v>
      </c>
      <c r="G48" s="110">
        <v>54352</v>
      </c>
      <c r="H48" s="110">
        <v>1932</v>
      </c>
      <c r="I48" s="110">
        <v>39923</v>
      </c>
      <c r="J48" s="110">
        <v>313167</v>
      </c>
      <c r="K48" s="110">
        <v>170466</v>
      </c>
      <c r="L48" s="110">
        <v>34160</v>
      </c>
      <c r="M48" s="113"/>
    </row>
    <row r="49" spans="1:13" ht="21" customHeight="1">
      <c r="A49" s="108">
        <v>2020</v>
      </c>
      <c r="B49" s="110">
        <v>893814</v>
      </c>
      <c r="C49" s="110">
        <v>277524</v>
      </c>
      <c r="D49" s="110">
        <v>12850</v>
      </c>
      <c r="E49" s="110">
        <v>119838</v>
      </c>
      <c r="F49" s="110">
        <v>75522</v>
      </c>
      <c r="G49" s="110">
        <v>57542</v>
      </c>
      <c r="H49" s="110">
        <v>1905</v>
      </c>
      <c r="I49" s="110">
        <v>41372</v>
      </c>
      <c r="J49" s="110">
        <v>322016</v>
      </c>
      <c r="K49" s="110">
        <v>174275</v>
      </c>
      <c r="L49" s="110">
        <v>34540</v>
      </c>
      <c r="M49" s="113"/>
    </row>
    <row r="50" spans="1:13" ht="21" customHeight="1">
      <c r="A50" s="540" t="s">
        <v>1632</v>
      </c>
      <c r="B50" s="451"/>
      <c r="C50" s="451"/>
      <c r="D50" s="451"/>
      <c r="E50" s="451"/>
      <c r="F50" s="451"/>
      <c r="G50" s="451"/>
      <c r="H50" s="451"/>
      <c r="I50" s="451"/>
      <c r="J50" s="451"/>
      <c r="K50" s="451"/>
      <c r="L50" s="451"/>
      <c r="M50" s="113"/>
    </row>
    <row r="51" spans="1:13" ht="21" customHeight="1">
      <c r="A51" s="73" t="s">
        <v>757</v>
      </c>
      <c r="B51" s="110">
        <v>371370</v>
      </c>
      <c r="C51" s="110">
        <v>103157</v>
      </c>
      <c r="D51" s="110">
        <v>2874</v>
      </c>
      <c r="E51" s="110">
        <v>15876</v>
      </c>
      <c r="F51" s="110">
        <v>13563</v>
      </c>
      <c r="G51" s="110">
        <v>12596</v>
      </c>
      <c r="H51" s="110">
        <v>580</v>
      </c>
      <c r="I51" s="110">
        <v>23619</v>
      </c>
      <c r="J51" s="110">
        <v>202559</v>
      </c>
      <c r="K51" s="110">
        <v>130775</v>
      </c>
      <c r="L51" s="110">
        <v>16272</v>
      </c>
      <c r="M51" s="113"/>
    </row>
    <row r="52" spans="1:13" ht="21" customHeight="1">
      <c r="A52" s="73" t="s">
        <v>234</v>
      </c>
      <c r="B52" s="110">
        <v>201108</v>
      </c>
      <c r="C52" s="110">
        <v>71549</v>
      </c>
      <c r="D52" s="110">
        <v>1969</v>
      </c>
      <c r="E52" s="110">
        <v>19788</v>
      </c>
      <c r="F52" s="110">
        <v>19470</v>
      </c>
      <c r="G52" s="110">
        <v>15363</v>
      </c>
      <c r="H52" s="110">
        <v>714</v>
      </c>
      <c r="I52" s="110">
        <v>9063</v>
      </c>
      <c r="J52" s="110">
        <v>65875</v>
      </c>
      <c r="K52" s="110">
        <v>34332</v>
      </c>
      <c r="L52" s="110">
        <v>8647</v>
      </c>
      <c r="M52" s="113"/>
    </row>
    <row r="53" spans="1:13" ht="21" customHeight="1">
      <c r="A53" s="73" t="s">
        <v>235</v>
      </c>
      <c r="B53" s="110">
        <v>118667</v>
      </c>
      <c r="C53" s="110">
        <v>41225</v>
      </c>
      <c r="D53" s="110">
        <v>1391</v>
      </c>
      <c r="E53" s="110">
        <v>21775</v>
      </c>
      <c r="F53" s="110">
        <v>17533</v>
      </c>
      <c r="G53" s="110">
        <v>11641</v>
      </c>
      <c r="H53" s="110">
        <v>266</v>
      </c>
      <c r="I53" s="110">
        <v>3790</v>
      </c>
      <c r="J53" s="110">
        <v>22703</v>
      </c>
      <c r="K53" s="110">
        <v>5584</v>
      </c>
      <c r="L53" s="110">
        <v>4077</v>
      </c>
      <c r="M53" s="113"/>
    </row>
    <row r="54" spans="1:13" ht="21" customHeight="1">
      <c r="A54" s="73" t="s">
        <v>236</v>
      </c>
      <c r="B54" s="110">
        <v>91549</v>
      </c>
      <c r="C54" s="110">
        <v>25998</v>
      </c>
      <c r="D54" s="110">
        <v>1153</v>
      </c>
      <c r="E54" s="110">
        <v>25299</v>
      </c>
      <c r="F54" s="110">
        <v>12406</v>
      </c>
      <c r="G54" s="110">
        <v>9047</v>
      </c>
      <c r="H54" s="110">
        <v>345</v>
      </c>
      <c r="I54" s="110">
        <v>3213</v>
      </c>
      <c r="J54" s="110">
        <v>15586</v>
      </c>
      <c r="K54" s="192" t="s">
        <v>1434</v>
      </c>
      <c r="L54" s="110">
        <v>3369</v>
      </c>
      <c r="M54" s="113"/>
    </row>
    <row r="55" spans="1:13" ht="21" customHeight="1">
      <c r="A55" s="73" t="s">
        <v>1233</v>
      </c>
      <c r="B55" s="110">
        <v>111120</v>
      </c>
      <c r="C55" s="110">
        <v>35595</v>
      </c>
      <c r="D55" s="110">
        <v>5463</v>
      </c>
      <c r="E55" s="110">
        <v>37100</v>
      </c>
      <c r="F55" s="110">
        <v>12550</v>
      </c>
      <c r="G55" s="110">
        <v>8895</v>
      </c>
      <c r="H55" s="452" t="s">
        <v>935</v>
      </c>
      <c r="I55" s="110">
        <v>1687</v>
      </c>
      <c r="J55" s="110">
        <v>15293</v>
      </c>
      <c r="K55" s="192" t="s">
        <v>1434</v>
      </c>
      <c r="L55" s="110">
        <v>2175</v>
      </c>
      <c r="M55" s="113"/>
    </row>
    <row r="56" spans="1:13" ht="33.950000000000003" customHeight="1">
      <c r="A56" s="544" t="s">
        <v>1633</v>
      </c>
      <c r="B56" s="451"/>
      <c r="C56" s="451"/>
      <c r="D56" s="451"/>
      <c r="E56" s="451"/>
      <c r="F56" s="451"/>
      <c r="G56" s="451"/>
      <c r="H56" s="451"/>
      <c r="I56" s="451"/>
      <c r="J56" s="451"/>
      <c r="K56" s="451"/>
      <c r="L56" s="451"/>
      <c r="M56" s="110"/>
    </row>
    <row r="57" spans="1:13" ht="60" customHeight="1">
      <c r="A57" s="544" t="s">
        <v>255</v>
      </c>
      <c r="B57" s="110">
        <v>56115</v>
      </c>
      <c r="C57" s="110">
        <v>11326</v>
      </c>
      <c r="D57" s="110">
        <v>534</v>
      </c>
      <c r="E57" s="110">
        <v>1543</v>
      </c>
      <c r="F57" s="110">
        <v>1324</v>
      </c>
      <c r="G57" s="110">
        <v>1464</v>
      </c>
      <c r="H57" s="110">
        <v>58</v>
      </c>
      <c r="I57" s="110">
        <v>4511</v>
      </c>
      <c r="J57" s="110">
        <v>35947</v>
      </c>
      <c r="K57" s="110">
        <v>20748</v>
      </c>
      <c r="L57" s="110">
        <v>1836</v>
      </c>
    </row>
    <row r="58" spans="1:13" ht="45">
      <c r="A58" s="544" t="s">
        <v>863</v>
      </c>
      <c r="B58" s="110">
        <v>188099</v>
      </c>
      <c r="C58" s="110">
        <v>62361</v>
      </c>
      <c r="D58" s="110">
        <v>3773</v>
      </c>
      <c r="E58" s="110">
        <v>27680</v>
      </c>
      <c r="F58" s="110">
        <v>15900</v>
      </c>
      <c r="G58" s="110">
        <v>12922</v>
      </c>
      <c r="H58" s="110">
        <v>592</v>
      </c>
      <c r="I58" s="110">
        <v>7910</v>
      </c>
      <c r="J58" s="110">
        <v>61326</v>
      </c>
      <c r="K58" s="110">
        <v>30471</v>
      </c>
      <c r="L58" s="110">
        <v>6805</v>
      </c>
    </row>
    <row r="59" spans="1:13" ht="30" customHeight="1">
      <c r="A59" s="544" t="s">
        <v>312</v>
      </c>
      <c r="B59" s="110">
        <v>464201</v>
      </c>
      <c r="C59" s="110">
        <v>163081</v>
      </c>
      <c r="D59" s="110">
        <v>7117</v>
      </c>
      <c r="E59" s="110">
        <v>55651</v>
      </c>
      <c r="F59" s="110">
        <v>35234</v>
      </c>
      <c r="G59" s="110">
        <v>27435</v>
      </c>
      <c r="H59" s="110">
        <v>901</v>
      </c>
      <c r="I59" s="110">
        <v>16704</v>
      </c>
      <c r="J59" s="110">
        <v>166096</v>
      </c>
      <c r="K59" s="110">
        <v>97373</v>
      </c>
      <c r="L59" s="110">
        <v>14642</v>
      </c>
    </row>
    <row r="60" spans="1:13" ht="30" customHeight="1">
      <c r="A60" s="73" t="s">
        <v>563</v>
      </c>
      <c r="B60" s="110">
        <v>149896</v>
      </c>
      <c r="C60" s="110">
        <v>30393</v>
      </c>
      <c r="D60" s="110">
        <v>1137</v>
      </c>
      <c r="E60" s="110">
        <v>30187</v>
      </c>
      <c r="F60" s="110">
        <v>20889</v>
      </c>
      <c r="G60" s="110">
        <v>13706</v>
      </c>
      <c r="H60" s="110">
        <v>322</v>
      </c>
      <c r="I60" s="110">
        <v>11841</v>
      </c>
      <c r="J60" s="110">
        <v>42880</v>
      </c>
      <c r="K60" s="110">
        <v>12960</v>
      </c>
      <c r="L60" s="110">
        <v>10662</v>
      </c>
    </row>
    <row r="61" spans="1:13" ht="30" customHeight="1">
      <c r="A61" s="544" t="s">
        <v>564</v>
      </c>
      <c r="B61" s="110">
        <v>35503</v>
      </c>
      <c r="C61" s="110">
        <v>10363</v>
      </c>
      <c r="D61" s="110">
        <v>289</v>
      </c>
      <c r="E61" s="110">
        <v>4777</v>
      </c>
      <c r="F61" s="110">
        <v>2175</v>
      </c>
      <c r="G61" s="110">
        <v>2015</v>
      </c>
      <c r="H61" s="110">
        <v>32</v>
      </c>
      <c r="I61" s="110">
        <v>406</v>
      </c>
      <c r="J61" s="110">
        <v>15767</v>
      </c>
      <c r="K61" s="110">
        <v>12723</v>
      </c>
      <c r="L61" s="110">
        <v>595</v>
      </c>
    </row>
    <row r="62" spans="1:13" ht="9.9499999999999993" customHeight="1">
      <c r="A62" s="540"/>
    </row>
    <row r="63" spans="1:13" ht="15" customHeight="1">
      <c r="A63" s="540" t="s">
        <v>1180</v>
      </c>
      <c r="G63" s="540"/>
    </row>
    <row r="64" spans="1:13" ht="15" customHeight="1">
      <c r="A64" s="540" t="s">
        <v>339</v>
      </c>
    </row>
    <row r="65" spans="1:12" ht="15" customHeight="1">
      <c r="A65" s="540" t="s">
        <v>700</v>
      </c>
    </row>
    <row r="66" spans="1:12" ht="8.1" customHeight="1">
      <c r="A66" s="540"/>
    </row>
    <row r="67" spans="1:12" ht="15.95" customHeight="1">
      <c r="A67" s="540" t="s">
        <v>1733</v>
      </c>
      <c r="B67" s="540"/>
      <c r="C67" s="540"/>
      <c r="D67" s="540"/>
      <c r="E67" s="540"/>
      <c r="F67" s="540"/>
      <c r="G67" s="541"/>
      <c r="H67" s="541"/>
      <c r="I67" s="541"/>
      <c r="J67" s="541"/>
      <c r="K67" s="541"/>
    </row>
    <row r="69" spans="1:12">
      <c r="B69" s="112"/>
      <c r="C69" s="112"/>
      <c r="D69" s="112"/>
      <c r="E69" s="112"/>
      <c r="F69" s="112"/>
      <c r="G69" s="112"/>
      <c r="H69" s="112"/>
      <c r="I69" s="112"/>
      <c r="J69" s="112"/>
      <c r="K69" s="112"/>
      <c r="L69" s="112"/>
    </row>
  </sheetData>
  <mergeCells count="18">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543" customWidth="1"/>
    <col min="2" max="2" width="10.28515625" style="543" customWidth="1"/>
    <col min="3" max="5" width="11.7109375" style="543" customWidth="1"/>
    <col min="6" max="6" width="10.28515625" style="543" customWidth="1"/>
    <col min="7" max="7" width="11.7109375" style="543" customWidth="1"/>
    <col min="8" max="11" width="11" style="543" customWidth="1"/>
    <col min="12" max="256" width="12.5703125" style="543"/>
    <col min="257" max="257" width="25.42578125" style="543" customWidth="1"/>
    <col min="258" max="258" width="10.28515625" style="543" customWidth="1"/>
    <col min="259" max="261" width="11.7109375" style="543" customWidth="1"/>
    <col min="262" max="262" width="10.28515625" style="543" customWidth="1"/>
    <col min="263" max="263" width="11.7109375" style="543" customWidth="1"/>
    <col min="264" max="267" width="11" style="543" customWidth="1"/>
    <col min="268" max="512" width="12.5703125" style="543"/>
    <col min="513" max="513" width="25.42578125" style="543" customWidth="1"/>
    <col min="514" max="514" width="10.28515625" style="543" customWidth="1"/>
    <col min="515" max="517" width="11.7109375" style="543" customWidth="1"/>
    <col min="518" max="518" width="10.28515625" style="543" customWidth="1"/>
    <col min="519" max="519" width="11.7109375" style="543" customWidth="1"/>
    <col min="520" max="523" width="11" style="543" customWidth="1"/>
    <col min="524" max="768" width="12.5703125" style="543"/>
    <col min="769" max="769" width="25.42578125" style="543" customWidth="1"/>
    <col min="770" max="770" width="10.28515625" style="543" customWidth="1"/>
    <col min="771" max="773" width="11.7109375" style="543" customWidth="1"/>
    <col min="774" max="774" width="10.28515625" style="543" customWidth="1"/>
    <col min="775" max="775" width="11.7109375" style="543" customWidth="1"/>
    <col min="776" max="779" width="11" style="543" customWidth="1"/>
    <col min="780" max="1024" width="12.5703125" style="543"/>
    <col min="1025" max="1025" width="25.42578125" style="543" customWidth="1"/>
    <col min="1026" max="1026" width="10.28515625" style="543" customWidth="1"/>
    <col min="1027" max="1029" width="11.7109375" style="543" customWidth="1"/>
    <col min="1030" max="1030" width="10.28515625" style="543" customWidth="1"/>
    <col min="1031" max="1031" width="11.7109375" style="543" customWidth="1"/>
    <col min="1032" max="1035" width="11" style="543" customWidth="1"/>
    <col min="1036" max="1280" width="12.5703125" style="543"/>
    <col min="1281" max="1281" width="25.42578125" style="543" customWidth="1"/>
    <col min="1282" max="1282" width="10.28515625" style="543" customWidth="1"/>
    <col min="1283" max="1285" width="11.7109375" style="543" customWidth="1"/>
    <col min="1286" max="1286" width="10.28515625" style="543" customWidth="1"/>
    <col min="1287" max="1287" width="11.7109375" style="543" customWidth="1"/>
    <col min="1288" max="1291" width="11" style="543" customWidth="1"/>
    <col min="1292" max="1536" width="12.5703125" style="543"/>
    <col min="1537" max="1537" width="25.42578125" style="543" customWidth="1"/>
    <col min="1538" max="1538" width="10.28515625" style="543" customWidth="1"/>
    <col min="1539" max="1541" width="11.7109375" style="543" customWidth="1"/>
    <col min="1542" max="1542" width="10.28515625" style="543" customWidth="1"/>
    <col min="1543" max="1543" width="11.7109375" style="543" customWidth="1"/>
    <col min="1544" max="1547" width="11" style="543" customWidth="1"/>
    <col min="1548" max="1792" width="12.5703125" style="543"/>
    <col min="1793" max="1793" width="25.42578125" style="543" customWidth="1"/>
    <col min="1794" max="1794" width="10.28515625" style="543" customWidth="1"/>
    <col min="1795" max="1797" width="11.7109375" style="543" customWidth="1"/>
    <col min="1798" max="1798" width="10.28515625" style="543" customWidth="1"/>
    <col min="1799" max="1799" width="11.7109375" style="543" customWidth="1"/>
    <col min="1800" max="1803" width="11" style="543" customWidth="1"/>
    <col min="1804" max="2048" width="12.5703125" style="543"/>
    <col min="2049" max="2049" width="25.42578125" style="543" customWidth="1"/>
    <col min="2050" max="2050" width="10.28515625" style="543" customWidth="1"/>
    <col min="2051" max="2053" width="11.7109375" style="543" customWidth="1"/>
    <col min="2054" max="2054" width="10.28515625" style="543" customWidth="1"/>
    <col min="2055" max="2055" width="11.7109375" style="543" customWidth="1"/>
    <col min="2056" max="2059" width="11" style="543" customWidth="1"/>
    <col min="2060" max="2304" width="12.5703125" style="543"/>
    <col min="2305" max="2305" width="25.42578125" style="543" customWidth="1"/>
    <col min="2306" max="2306" width="10.28515625" style="543" customWidth="1"/>
    <col min="2307" max="2309" width="11.7109375" style="543" customWidth="1"/>
    <col min="2310" max="2310" width="10.28515625" style="543" customWidth="1"/>
    <col min="2311" max="2311" width="11.7109375" style="543" customWidth="1"/>
    <col min="2312" max="2315" width="11" style="543" customWidth="1"/>
    <col min="2316" max="2560" width="12.5703125" style="543"/>
    <col min="2561" max="2561" width="25.42578125" style="543" customWidth="1"/>
    <col min="2562" max="2562" width="10.28515625" style="543" customWidth="1"/>
    <col min="2563" max="2565" width="11.7109375" style="543" customWidth="1"/>
    <col min="2566" max="2566" width="10.28515625" style="543" customWidth="1"/>
    <col min="2567" max="2567" width="11.7109375" style="543" customWidth="1"/>
    <col min="2568" max="2571" width="11" style="543" customWidth="1"/>
    <col min="2572" max="2816" width="12.5703125" style="543"/>
    <col min="2817" max="2817" width="25.42578125" style="543" customWidth="1"/>
    <col min="2818" max="2818" width="10.28515625" style="543" customWidth="1"/>
    <col min="2819" max="2821" width="11.7109375" style="543" customWidth="1"/>
    <col min="2822" max="2822" width="10.28515625" style="543" customWidth="1"/>
    <col min="2823" max="2823" width="11.7109375" style="543" customWidth="1"/>
    <col min="2824" max="2827" width="11" style="543" customWidth="1"/>
    <col min="2828" max="3072" width="12.5703125" style="543"/>
    <col min="3073" max="3073" width="25.42578125" style="543" customWidth="1"/>
    <col min="3074" max="3074" width="10.28515625" style="543" customWidth="1"/>
    <col min="3075" max="3077" width="11.7109375" style="543" customWidth="1"/>
    <col min="3078" max="3078" width="10.28515625" style="543" customWidth="1"/>
    <col min="3079" max="3079" width="11.7109375" style="543" customWidth="1"/>
    <col min="3080" max="3083" width="11" style="543" customWidth="1"/>
    <col min="3084" max="3328" width="12.5703125" style="543"/>
    <col min="3329" max="3329" width="25.42578125" style="543" customWidth="1"/>
    <col min="3330" max="3330" width="10.28515625" style="543" customWidth="1"/>
    <col min="3331" max="3333" width="11.7109375" style="543" customWidth="1"/>
    <col min="3334" max="3334" width="10.28515625" style="543" customWidth="1"/>
    <col min="3335" max="3335" width="11.7109375" style="543" customWidth="1"/>
    <col min="3336" max="3339" width="11" style="543" customWidth="1"/>
    <col min="3340" max="3584" width="12.5703125" style="543"/>
    <col min="3585" max="3585" width="25.42578125" style="543" customWidth="1"/>
    <col min="3586" max="3586" width="10.28515625" style="543" customWidth="1"/>
    <col min="3587" max="3589" width="11.7109375" style="543" customWidth="1"/>
    <col min="3590" max="3590" width="10.28515625" style="543" customWidth="1"/>
    <col min="3591" max="3591" width="11.7109375" style="543" customWidth="1"/>
    <col min="3592" max="3595" width="11" style="543" customWidth="1"/>
    <col min="3596" max="3840" width="12.5703125" style="543"/>
    <col min="3841" max="3841" width="25.42578125" style="543" customWidth="1"/>
    <col min="3842" max="3842" width="10.28515625" style="543" customWidth="1"/>
    <col min="3843" max="3845" width="11.7109375" style="543" customWidth="1"/>
    <col min="3846" max="3846" width="10.28515625" style="543" customWidth="1"/>
    <col min="3847" max="3847" width="11.7109375" style="543" customWidth="1"/>
    <col min="3848" max="3851" width="11" style="543" customWidth="1"/>
    <col min="3852" max="4096" width="12.5703125" style="543"/>
    <col min="4097" max="4097" width="25.42578125" style="543" customWidth="1"/>
    <col min="4098" max="4098" width="10.28515625" style="543" customWidth="1"/>
    <col min="4099" max="4101" width="11.7109375" style="543" customWidth="1"/>
    <col min="4102" max="4102" width="10.28515625" style="543" customWidth="1"/>
    <col min="4103" max="4103" width="11.7109375" style="543" customWidth="1"/>
    <col min="4104" max="4107" width="11" style="543" customWidth="1"/>
    <col min="4108" max="4352" width="12.5703125" style="543"/>
    <col min="4353" max="4353" width="25.42578125" style="543" customWidth="1"/>
    <col min="4354" max="4354" width="10.28515625" style="543" customWidth="1"/>
    <col min="4355" max="4357" width="11.7109375" style="543" customWidth="1"/>
    <col min="4358" max="4358" width="10.28515625" style="543" customWidth="1"/>
    <col min="4359" max="4359" width="11.7109375" style="543" customWidth="1"/>
    <col min="4360" max="4363" width="11" style="543" customWidth="1"/>
    <col min="4364" max="4608" width="12.5703125" style="543"/>
    <col min="4609" max="4609" width="25.42578125" style="543" customWidth="1"/>
    <col min="4610" max="4610" width="10.28515625" style="543" customWidth="1"/>
    <col min="4611" max="4613" width="11.7109375" style="543" customWidth="1"/>
    <col min="4614" max="4614" width="10.28515625" style="543" customWidth="1"/>
    <col min="4615" max="4615" width="11.7109375" style="543" customWidth="1"/>
    <col min="4616" max="4619" width="11" style="543" customWidth="1"/>
    <col min="4620" max="4864" width="12.5703125" style="543"/>
    <col min="4865" max="4865" width="25.42578125" style="543" customWidth="1"/>
    <col min="4866" max="4866" width="10.28515625" style="543" customWidth="1"/>
    <col min="4867" max="4869" width="11.7109375" style="543" customWidth="1"/>
    <col min="4870" max="4870" width="10.28515625" style="543" customWidth="1"/>
    <col min="4871" max="4871" width="11.7109375" style="543" customWidth="1"/>
    <col min="4872" max="4875" width="11" style="543" customWidth="1"/>
    <col min="4876" max="5120" width="12.5703125" style="543"/>
    <col min="5121" max="5121" width="25.42578125" style="543" customWidth="1"/>
    <col min="5122" max="5122" width="10.28515625" style="543" customWidth="1"/>
    <col min="5123" max="5125" width="11.7109375" style="543" customWidth="1"/>
    <col min="5126" max="5126" width="10.28515625" style="543" customWidth="1"/>
    <col min="5127" max="5127" width="11.7109375" style="543" customWidth="1"/>
    <col min="5128" max="5131" width="11" style="543" customWidth="1"/>
    <col min="5132" max="5376" width="12.5703125" style="543"/>
    <col min="5377" max="5377" width="25.42578125" style="543" customWidth="1"/>
    <col min="5378" max="5378" width="10.28515625" style="543" customWidth="1"/>
    <col min="5379" max="5381" width="11.7109375" style="543" customWidth="1"/>
    <col min="5382" max="5382" width="10.28515625" style="543" customWidth="1"/>
    <col min="5383" max="5383" width="11.7109375" style="543" customWidth="1"/>
    <col min="5384" max="5387" width="11" style="543" customWidth="1"/>
    <col min="5388" max="5632" width="12.5703125" style="543"/>
    <col min="5633" max="5633" width="25.42578125" style="543" customWidth="1"/>
    <col min="5634" max="5634" width="10.28515625" style="543" customWidth="1"/>
    <col min="5635" max="5637" width="11.7109375" style="543" customWidth="1"/>
    <col min="5638" max="5638" width="10.28515625" style="543" customWidth="1"/>
    <col min="5639" max="5639" width="11.7109375" style="543" customWidth="1"/>
    <col min="5640" max="5643" width="11" style="543" customWidth="1"/>
    <col min="5644" max="5888" width="12.5703125" style="543"/>
    <col min="5889" max="5889" width="25.42578125" style="543" customWidth="1"/>
    <col min="5890" max="5890" width="10.28515625" style="543" customWidth="1"/>
    <col min="5891" max="5893" width="11.7109375" style="543" customWidth="1"/>
    <col min="5894" max="5894" width="10.28515625" style="543" customWidth="1"/>
    <col min="5895" max="5895" width="11.7109375" style="543" customWidth="1"/>
    <col min="5896" max="5899" width="11" style="543" customWidth="1"/>
    <col min="5900" max="6144" width="12.5703125" style="543"/>
    <col min="6145" max="6145" width="25.42578125" style="543" customWidth="1"/>
    <col min="6146" max="6146" width="10.28515625" style="543" customWidth="1"/>
    <col min="6147" max="6149" width="11.7109375" style="543" customWidth="1"/>
    <col min="6150" max="6150" width="10.28515625" style="543" customWidth="1"/>
    <col min="6151" max="6151" width="11.7109375" style="543" customWidth="1"/>
    <col min="6152" max="6155" width="11" style="543" customWidth="1"/>
    <col min="6156" max="6400" width="12.5703125" style="543"/>
    <col min="6401" max="6401" width="25.42578125" style="543" customWidth="1"/>
    <col min="6402" max="6402" width="10.28515625" style="543" customWidth="1"/>
    <col min="6403" max="6405" width="11.7109375" style="543" customWidth="1"/>
    <col min="6406" max="6406" width="10.28515625" style="543" customWidth="1"/>
    <col min="6407" max="6407" width="11.7109375" style="543" customWidth="1"/>
    <col min="6408" max="6411" width="11" style="543" customWidth="1"/>
    <col min="6412" max="6656" width="12.5703125" style="543"/>
    <col min="6657" max="6657" width="25.42578125" style="543" customWidth="1"/>
    <col min="6658" max="6658" width="10.28515625" style="543" customWidth="1"/>
    <col min="6659" max="6661" width="11.7109375" style="543" customWidth="1"/>
    <col min="6662" max="6662" width="10.28515625" style="543" customWidth="1"/>
    <col min="6663" max="6663" width="11.7109375" style="543" customWidth="1"/>
    <col min="6664" max="6667" width="11" style="543" customWidth="1"/>
    <col min="6668" max="6912" width="12.5703125" style="543"/>
    <col min="6913" max="6913" width="25.42578125" style="543" customWidth="1"/>
    <col min="6914" max="6914" width="10.28515625" style="543" customWidth="1"/>
    <col min="6915" max="6917" width="11.7109375" style="543" customWidth="1"/>
    <col min="6918" max="6918" width="10.28515625" style="543" customWidth="1"/>
    <col min="6919" max="6919" width="11.7109375" style="543" customWidth="1"/>
    <col min="6920" max="6923" width="11" style="543" customWidth="1"/>
    <col min="6924" max="7168" width="12.5703125" style="543"/>
    <col min="7169" max="7169" width="25.42578125" style="543" customWidth="1"/>
    <col min="7170" max="7170" width="10.28515625" style="543" customWidth="1"/>
    <col min="7171" max="7173" width="11.7109375" style="543" customWidth="1"/>
    <col min="7174" max="7174" width="10.28515625" style="543" customWidth="1"/>
    <col min="7175" max="7175" width="11.7109375" style="543" customWidth="1"/>
    <col min="7176" max="7179" width="11" style="543" customWidth="1"/>
    <col min="7180" max="7424" width="12.5703125" style="543"/>
    <col min="7425" max="7425" width="25.42578125" style="543" customWidth="1"/>
    <col min="7426" max="7426" width="10.28515625" style="543" customWidth="1"/>
    <col min="7427" max="7429" width="11.7109375" style="543" customWidth="1"/>
    <col min="7430" max="7430" width="10.28515625" style="543" customWidth="1"/>
    <col min="7431" max="7431" width="11.7109375" style="543" customWidth="1"/>
    <col min="7432" max="7435" width="11" style="543" customWidth="1"/>
    <col min="7436" max="7680" width="12.5703125" style="543"/>
    <col min="7681" max="7681" width="25.42578125" style="543" customWidth="1"/>
    <col min="7682" max="7682" width="10.28515625" style="543" customWidth="1"/>
    <col min="7683" max="7685" width="11.7109375" style="543" customWidth="1"/>
    <col min="7686" max="7686" width="10.28515625" style="543" customWidth="1"/>
    <col min="7687" max="7687" width="11.7109375" style="543" customWidth="1"/>
    <col min="7688" max="7691" width="11" style="543" customWidth="1"/>
    <col min="7692" max="7936" width="12.5703125" style="543"/>
    <col min="7937" max="7937" width="25.42578125" style="543" customWidth="1"/>
    <col min="7938" max="7938" width="10.28515625" style="543" customWidth="1"/>
    <col min="7939" max="7941" width="11.7109375" style="543" customWidth="1"/>
    <col min="7942" max="7942" width="10.28515625" style="543" customWidth="1"/>
    <col min="7943" max="7943" width="11.7109375" style="543" customWidth="1"/>
    <col min="7944" max="7947" width="11" style="543" customWidth="1"/>
    <col min="7948" max="8192" width="12.5703125" style="543"/>
    <col min="8193" max="8193" width="25.42578125" style="543" customWidth="1"/>
    <col min="8194" max="8194" width="10.28515625" style="543" customWidth="1"/>
    <col min="8195" max="8197" width="11.7109375" style="543" customWidth="1"/>
    <col min="8198" max="8198" width="10.28515625" style="543" customWidth="1"/>
    <col min="8199" max="8199" width="11.7109375" style="543" customWidth="1"/>
    <col min="8200" max="8203" width="11" style="543" customWidth="1"/>
    <col min="8204" max="8448" width="12.5703125" style="543"/>
    <col min="8449" max="8449" width="25.42578125" style="543" customWidth="1"/>
    <col min="8450" max="8450" width="10.28515625" style="543" customWidth="1"/>
    <col min="8451" max="8453" width="11.7109375" style="543" customWidth="1"/>
    <col min="8454" max="8454" width="10.28515625" style="543" customWidth="1"/>
    <col min="8455" max="8455" width="11.7109375" style="543" customWidth="1"/>
    <col min="8456" max="8459" width="11" style="543" customWidth="1"/>
    <col min="8460" max="8704" width="12.5703125" style="543"/>
    <col min="8705" max="8705" width="25.42578125" style="543" customWidth="1"/>
    <col min="8706" max="8706" width="10.28515625" style="543" customWidth="1"/>
    <col min="8707" max="8709" width="11.7109375" style="543" customWidth="1"/>
    <col min="8710" max="8710" width="10.28515625" style="543" customWidth="1"/>
    <col min="8711" max="8711" width="11.7109375" style="543" customWidth="1"/>
    <col min="8712" max="8715" width="11" style="543" customWidth="1"/>
    <col min="8716" max="8960" width="12.5703125" style="543"/>
    <col min="8961" max="8961" width="25.42578125" style="543" customWidth="1"/>
    <col min="8962" max="8962" width="10.28515625" style="543" customWidth="1"/>
    <col min="8963" max="8965" width="11.7109375" style="543" customWidth="1"/>
    <col min="8966" max="8966" width="10.28515625" style="543" customWidth="1"/>
    <col min="8967" max="8967" width="11.7109375" style="543" customWidth="1"/>
    <col min="8968" max="8971" width="11" style="543" customWidth="1"/>
    <col min="8972" max="9216" width="12.5703125" style="543"/>
    <col min="9217" max="9217" width="25.42578125" style="543" customWidth="1"/>
    <col min="9218" max="9218" width="10.28515625" style="543" customWidth="1"/>
    <col min="9219" max="9221" width="11.7109375" style="543" customWidth="1"/>
    <col min="9222" max="9222" width="10.28515625" style="543" customWidth="1"/>
    <col min="9223" max="9223" width="11.7109375" style="543" customWidth="1"/>
    <col min="9224" max="9227" width="11" style="543" customWidth="1"/>
    <col min="9228" max="9472" width="12.5703125" style="543"/>
    <col min="9473" max="9473" width="25.42578125" style="543" customWidth="1"/>
    <col min="9474" max="9474" width="10.28515625" style="543" customWidth="1"/>
    <col min="9475" max="9477" width="11.7109375" style="543" customWidth="1"/>
    <col min="9478" max="9478" width="10.28515625" style="543" customWidth="1"/>
    <col min="9479" max="9479" width="11.7109375" style="543" customWidth="1"/>
    <col min="9480" max="9483" width="11" style="543" customWidth="1"/>
    <col min="9484" max="9728" width="12.5703125" style="543"/>
    <col min="9729" max="9729" width="25.42578125" style="543" customWidth="1"/>
    <col min="9730" max="9730" width="10.28515625" style="543" customWidth="1"/>
    <col min="9731" max="9733" width="11.7109375" style="543" customWidth="1"/>
    <col min="9734" max="9734" width="10.28515625" style="543" customWidth="1"/>
    <col min="9735" max="9735" width="11.7109375" style="543" customWidth="1"/>
    <col min="9736" max="9739" width="11" style="543" customWidth="1"/>
    <col min="9740" max="9984" width="12.5703125" style="543"/>
    <col min="9985" max="9985" width="25.42578125" style="543" customWidth="1"/>
    <col min="9986" max="9986" width="10.28515625" style="543" customWidth="1"/>
    <col min="9987" max="9989" width="11.7109375" style="543" customWidth="1"/>
    <col min="9990" max="9990" width="10.28515625" style="543" customWidth="1"/>
    <col min="9991" max="9991" width="11.7109375" style="543" customWidth="1"/>
    <col min="9992" max="9995" width="11" style="543" customWidth="1"/>
    <col min="9996" max="10240" width="12.5703125" style="543"/>
    <col min="10241" max="10241" width="25.42578125" style="543" customWidth="1"/>
    <col min="10242" max="10242" width="10.28515625" style="543" customWidth="1"/>
    <col min="10243" max="10245" width="11.7109375" style="543" customWidth="1"/>
    <col min="10246" max="10246" width="10.28515625" style="543" customWidth="1"/>
    <col min="10247" max="10247" width="11.7109375" style="543" customWidth="1"/>
    <col min="10248" max="10251" width="11" style="543" customWidth="1"/>
    <col min="10252" max="10496" width="12.5703125" style="543"/>
    <col min="10497" max="10497" width="25.42578125" style="543" customWidth="1"/>
    <col min="10498" max="10498" width="10.28515625" style="543" customWidth="1"/>
    <col min="10499" max="10501" width="11.7109375" style="543" customWidth="1"/>
    <col min="10502" max="10502" width="10.28515625" style="543" customWidth="1"/>
    <col min="10503" max="10503" width="11.7109375" style="543" customWidth="1"/>
    <col min="10504" max="10507" width="11" style="543" customWidth="1"/>
    <col min="10508" max="10752" width="12.5703125" style="543"/>
    <col min="10753" max="10753" width="25.42578125" style="543" customWidth="1"/>
    <col min="10754" max="10754" width="10.28515625" style="543" customWidth="1"/>
    <col min="10755" max="10757" width="11.7109375" style="543" customWidth="1"/>
    <col min="10758" max="10758" width="10.28515625" style="543" customWidth="1"/>
    <col min="10759" max="10759" width="11.7109375" style="543" customWidth="1"/>
    <col min="10760" max="10763" width="11" style="543" customWidth="1"/>
    <col min="10764" max="11008" width="12.5703125" style="543"/>
    <col min="11009" max="11009" width="25.42578125" style="543" customWidth="1"/>
    <col min="11010" max="11010" width="10.28515625" style="543" customWidth="1"/>
    <col min="11011" max="11013" width="11.7109375" style="543" customWidth="1"/>
    <col min="11014" max="11014" width="10.28515625" style="543" customWidth="1"/>
    <col min="11015" max="11015" width="11.7109375" style="543" customWidth="1"/>
    <col min="11016" max="11019" width="11" style="543" customWidth="1"/>
    <col min="11020" max="11264" width="12.5703125" style="543"/>
    <col min="11265" max="11265" width="25.42578125" style="543" customWidth="1"/>
    <col min="11266" max="11266" width="10.28515625" style="543" customWidth="1"/>
    <col min="11267" max="11269" width="11.7109375" style="543" customWidth="1"/>
    <col min="11270" max="11270" width="10.28515625" style="543" customWidth="1"/>
    <col min="11271" max="11271" width="11.7109375" style="543" customWidth="1"/>
    <col min="11272" max="11275" width="11" style="543" customWidth="1"/>
    <col min="11276" max="11520" width="12.5703125" style="543"/>
    <col min="11521" max="11521" width="25.42578125" style="543" customWidth="1"/>
    <col min="11522" max="11522" width="10.28515625" style="543" customWidth="1"/>
    <col min="11523" max="11525" width="11.7109375" style="543" customWidth="1"/>
    <col min="11526" max="11526" width="10.28515625" style="543" customWidth="1"/>
    <col min="11527" max="11527" width="11.7109375" style="543" customWidth="1"/>
    <col min="11528" max="11531" width="11" style="543" customWidth="1"/>
    <col min="11532" max="11776" width="12.5703125" style="543"/>
    <col min="11777" max="11777" width="25.42578125" style="543" customWidth="1"/>
    <col min="11778" max="11778" width="10.28515625" style="543" customWidth="1"/>
    <col min="11779" max="11781" width="11.7109375" style="543" customWidth="1"/>
    <col min="11782" max="11782" width="10.28515625" style="543" customWidth="1"/>
    <col min="11783" max="11783" width="11.7109375" style="543" customWidth="1"/>
    <col min="11784" max="11787" width="11" style="543" customWidth="1"/>
    <col min="11788" max="12032" width="12.5703125" style="543"/>
    <col min="12033" max="12033" width="25.42578125" style="543" customWidth="1"/>
    <col min="12034" max="12034" width="10.28515625" style="543" customWidth="1"/>
    <col min="12035" max="12037" width="11.7109375" style="543" customWidth="1"/>
    <col min="12038" max="12038" width="10.28515625" style="543" customWidth="1"/>
    <col min="12039" max="12039" width="11.7109375" style="543" customWidth="1"/>
    <col min="12040" max="12043" width="11" style="543" customWidth="1"/>
    <col min="12044" max="12288" width="12.5703125" style="543"/>
    <col min="12289" max="12289" width="25.42578125" style="543" customWidth="1"/>
    <col min="12290" max="12290" width="10.28515625" style="543" customWidth="1"/>
    <col min="12291" max="12293" width="11.7109375" style="543" customWidth="1"/>
    <col min="12294" max="12294" width="10.28515625" style="543" customWidth="1"/>
    <col min="12295" max="12295" width="11.7109375" style="543" customWidth="1"/>
    <col min="12296" max="12299" width="11" style="543" customWidth="1"/>
    <col min="12300" max="12544" width="12.5703125" style="543"/>
    <col min="12545" max="12545" width="25.42578125" style="543" customWidth="1"/>
    <col min="12546" max="12546" width="10.28515625" style="543" customWidth="1"/>
    <col min="12547" max="12549" width="11.7109375" style="543" customWidth="1"/>
    <col min="12550" max="12550" width="10.28515625" style="543" customWidth="1"/>
    <col min="12551" max="12551" width="11.7109375" style="543" customWidth="1"/>
    <col min="12552" max="12555" width="11" style="543" customWidth="1"/>
    <col min="12556" max="12800" width="12.5703125" style="543"/>
    <col min="12801" max="12801" width="25.42578125" style="543" customWidth="1"/>
    <col min="12802" max="12802" width="10.28515625" style="543" customWidth="1"/>
    <col min="12803" max="12805" width="11.7109375" style="543" customWidth="1"/>
    <col min="12806" max="12806" width="10.28515625" style="543" customWidth="1"/>
    <col min="12807" max="12807" width="11.7109375" style="543" customWidth="1"/>
    <col min="12808" max="12811" width="11" style="543" customWidth="1"/>
    <col min="12812" max="13056" width="12.5703125" style="543"/>
    <col min="13057" max="13057" width="25.42578125" style="543" customWidth="1"/>
    <col min="13058" max="13058" width="10.28515625" style="543" customWidth="1"/>
    <col min="13059" max="13061" width="11.7109375" style="543" customWidth="1"/>
    <col min="13062" max="13062" width="10.28515625" style="543" customWidth="1"/>
    <col min="13063" max="13063" width="11.7109375" style="543" customWidth="1"/>
    <col min="13064" max="13067" width="11" style="543" customWidth="1"/>
    <col min="13068" max="13312" width="12.5703125" style="543"/>
    <col min="13313" max="13313" width="25.42578125" style="543" customWidth="1"/>
    <col min="13314" max="13314" width="10.28515625" style="543" customWidth="1"/>
    <col min="13315" max="13317" width="11.7109375" style="543" customWidth="1"/>
    <col min="13318" max="13318" width="10.28515625" style="543" customWidth="1"/>
    <col min="13319" max="13319" width="11.7109375" style="543" customWidth="1"/>
    <col min="13320" max="13323" width="11" style="543" customWidth="1"/>
    <col min="13324" max="13568" width="12.5703125" style="543"/>
    <col min="13569" max="13569" width="25.42578125" style="543" customWidth="1"/>
    <col min="13570" max="13570" width="10.28515625" style="543" customWidth="1"/>
    <col min="13571" max="13573" width="11.7109375" style="543" customWidth="1"/>
    <col min="13574" max="13574" width="10.28515625" style="543" customWidth="1"/>
    <col min="13575" max="13575" width="11.7109375" style="543" customWidth="1"/>
    <col min="13576" max="13579" width="11" style="543" customWidth="1"/>
    <col min="13580" max="13824" width="12.5703125" style="543"/>
    <col min="13825" max="13825" width="25.42578125" style="543" customWidth="1"/>
    <col min="13826" max="13826" width="10.28515625" style="543" customWidth="1"/>
    <col min="13827" max="13829" width="11.7109375" style="543" customWidth="1"/>
    <col min="13830" max="13830" width="10.28515625" style="543" customWidth="1"/>
    <col min="13831" max="13831" width="11.7109375" style="543" customWidth="1"/>
    <col min="13832" max="13835" width="11" style="543" customWidth="1"/>
    <col min="13836" max="14080" width="12.5703125" style="543"/>
    <col min="14081" max="14081" width="25.42578125" style="543" customWidth="1"/>
    <col min="14082" max="14082" width="10.28515625" style="543" customWidth="1"/>
    <col min="14083" max="14085" width="11.7109375" style="543" customWidth="1"/>
    <col min="14086" max="14086" width="10.28515625" style="543" customWidth="1"/>
    <col min="14087" max="14087" width="11.7109375" style="543" customWidth="1"/>
    <col min="14088" max="14091" width="11" style="543" customWidth="1"/>
    <col min="14092" max="14336" width="12.5703125" style="543"/>
    <col min="14337" max="14337" width="25.42578125" style="543" customWidth="1"/>
    <col min="14338" max="14338" width="10.28515625" style="543" customWidth="1"/>
    <col min="14339" max="14341" width="11.7109375" style="543" customWidth="1"/>
    <col min="14342" max="14342" width="10.28515625" style="543" customWidth="1"/>
    <col min="14343" max="14343" width="11.7109375" style="543" customWidth="1"/>
    <col min="14344" max="14347" width="11" style="543" customWidth="1"/>
    <col min="14348" max="14592" width="12.5703125" style="543"/>
    <col min="14593" max="14593" width="25.42578125" style="543" customWidth="1"/>
    <col min="14594" max="14594" width="10.28515625" style="543" customWidth="1"/>
    <col min="14595" max="14597" width="11.7109375" style="543" customWidth="1"/>
    <col min="14598" max="14598" width="10.28515625" style="543" customWidth="1"/>
    <col min="14599" max="14599" width="11.7109375" style="543" customWidth="1"/>
    <col min="14600" max="14603" width="11" style="543" customWidth="1"/>
    <col min="14604" max="14848" width="12.5703125" style="543"/>
    <col min="14849" max="14849" width="25.42578125" style="543" customWidth="1"/>
    <col min="14850" max="14850" width="10.28515625" style="543" customWidth="1"/>
    <col min="14851" max="14853" width="11.7109375" style="543" customWidth="1"/>
    <col min="14854" max="14854" width="10.28515625" style="543" customWidth="1"/>
    <col min="14855" max="14855" width="11.7109375" style="543" customWidth="1"/>
    <col min="14856" max="14859" width="11" style="543" customWidth="1"/>
    <col min="14860" max="15104" width="12.5703125" style="543"/>
    <col min="15105" max="15105" width="25.42578125" style="543" customWidth="1"/>
    <col min="15106" max="15106" width="10.28515625" style="543" customWidth="1"/>
    <col min="15107" max="15109" width="11.7109375" style="543" customWidth="1"/>
    <col min="15110" max="15110" width="10.28515625" style="543" customWidth="1"/>
    <col min="15111" max="15111" width="11.7109375" style="543" customWidth="1"/>
    <col min="15112" max="15115" width="11" style="543" customWidth="1"/>
    <col min="15116" max="15360" width="12.5703125" style="543"/>
    <col min="15361" max="15361" width="25.42578125" style="543" customWidth="1"/>
    <col min="15362" max="15362" width="10.28515625" style="543" customWidth="1"/>
    <col min="15363" max="15365" width="11.7109375" style="543" customWidth="1"/>
    <col min="15366" max="15366" width="10.28515625" style="543" customWidth="1"/>
    <col min="15367" max="15367" width="11.7109375" style="543" customWidth="1"/>
    <col min="15368" max="15371" width="11" style="543" customWidth="1"/>
    <col min="15372" max="15616" width="12.5703125" style="543"/>
    <col min="15617" max="15617" width="25.42578125" style="543" customWidth="1"/>
    <col min="15618" max="15618" width="10.28515625" style="543" customWidth="1"/>
    <col min="15619" max="15621" width="11.7109375" style="543" customWidth="1"/>
    <col min="15622" max="15622" width="10.28515625" style="543" customWidth="1"/>
    <col min="15623" max="15623" width="11.7109375" style="543" customWidth="1"/>
    <col min="15624" max="15627" width="11" style="543" customWidth="1"/>
    <col min="15628" max="15872" width="12.5703125" style="543"/>
    <col min="15873" max="15873" width="25.42578125" style="543" customWidth="1"/>
    <col min="15874" max="15874" width="10.28515625" style="543" customWidth="1"/>
    <col min="15875" max="15877" width="11.7109375" style="543" customWidth="1"/>
    <col min="15878" max="15878" width="10.28515625" style="543" customWidth="1"/>
    <col min="15879" max="15879" width="11.7109375" style="543" customWidth="1"/>
    <col min="15880" max="15883" width="11" style="543" customWidth="1"/>
    <col min="15884" max="16128" width="12.5703125" style="543"/>
    <col min="16129" max="16129" width="25.42578125" style="543" customWidth="1"/>
    <col min="16130" max="16130" width="10.28515625" style="543" customWidth="1"/>
    <col min="16131" max="16133" width="11.7109375" style="543" customWidth="1"/>
    <col min="16134" max="16134" width="10.28515625" style="543" customWidth="1"/>
    <col min="16135" max="16135" width="11.7109375" style="543" customWidth="1"/>
    <col min="16136" max="16139" width="11" style="543" customWidth="1"/>
    <col min="16140" max="16384" width="12.5703125" style="543"/>
  </cols>
  <sheetData>
    <row r="1" spans="1:11" s="1100" customFormat="1" ht="15" customHeight="1">
      <c r="A1" s="1106" t="s">
        <v>1750</v>
      </c>
    </row>
    <row r="2" spans="1:11" ht="18.95" customHeight="1">
      <c r="A2" s="540" t="s">
        <v>130</v>
      </c>
      <c r="B2" s="540"/>
      <c r="C2" s="540"/>
      <c r="D2" s="540"/>
      <c r="E2" s="540"/>
      <c r="F2" s="540"/>
      <c r="G2" s="540"/>
      <c r="H2" s="540"/>
      <c r="I2" s="540"/>
      <c r="J2" s="540"/>
      <c r="K2" s="540"/>
    </row>
    <row r="3" spans="1:11" ht="18.95" customHeight="1">
      <c r="A3" s="1613" t="s">
        <v>304</v>
      </c>
      <c r="B3" s="1613"/>
      <c r="C3" s="1613"/>
      <c r="D3" s="1613"/>
      <c r="E3" s="1613"/>
      <c r="F3" s="1613"/>
      <c r="G3" s="1613"/>
      <c r="H3" s="1613"/>
      <c r="I3" s="1613"/>
      <c r="J3" s="1613"/>
      <c r="K3" s="1613"/>
    </row>
    <row r="4" spans="1:11" ht="18.95" customHeight="1">
      <c r="A4" s="1613" t="s">
        <v>1181</v>
      </c>
      <c r="B4" s="1613"/>
      <c r="C4" s="1613"/>
      <c r="D4" s="1613"/>
      <c r="E4" s="1613"/>
      <c r="F4" s="1613"/>
      <c r="G4" s="1613"/>
      <c r="H4" s="1613"/>
      <c r="I4" s="1613"/>
      <c r="J4" s="1613"/>
      <c r="K4" s="1613"/>
    </row>
    <row r="5" spans="1:11" ht="18.95" customHeight="1">
      <c r="A5" s="1731" t="s">
        <v>335</v>
      </c>
      <c r="B5" s="1731"/>
      <c r="C5" s="1731"/>
      <c r="D5" s="1731"/>
      <c r="E5" s="1731"/>
      <c r="F5" s="1731"/>
      <c r="G5" s="1731"/>
      <c r="H5" s="1731"/>
      <c r="I5" s="1731"/>
      <c r="J5" s="1731"/>
      <c r="K5" s="1731"/>
    </row>
    <row r="6" spans="1:11" ht="12.95" customHeight="1">
      <c r="A6" s="1731"/>
      <c r="B6" s="1731"/>
      <c r="C6" s="1731"/>
      <c r="D6" s="1731"/>
      <c r="E6" s="1731"/>
      <c r="F6" s="1731"/>
      <c r="G6" s="1731"/>
      <c r="H6" s="1731"/>
      <c r="I6" s="1731"/>
      <c r="J6" s="1731"/>
      <c r="K6" s="1731"/>
    </row>
    <row r="7" spans="1:11" ht="8.1" customHeight="1">
      <c r="A7" s="114"/>
      <c r="B7" s="1364" t="s">
        <v>46</v>
      </c>
      <c r="C7" s="1364" t="s">
        <v>376</v>
      </c>
      <c r="D7" s="1364" t="s">
        <v>1244</v>
      </c>
      <c r="E7" s="1364" t="s">
        <v>322</v>
      </c>
      <c r="F7" s="1364" t="s">
        <v>9</v>
      </c>
      <c r="G7" s="1364" t="s">
        <v>868</v>
      </c>
      <c r="H7" s="1364" t="s">
        <v>869</v>
      </c>
      <c r="I7" s="1364" t="s">
        <v>513</v>
      </c>
      <c r="J7" s="1353" t="s">
        <v>353</v>
      </c>
      <c r="K7" s="1353" t="s">
        <v>8</v>
      </c>
    </row>
    <row r="8" spans="1:11" ht="8.1" customHeight="1">
      <c r="A8" s="115"/>
      <c r="B8" s="1631"/>
      <c r="C8" s="1365"/>
      <c r="D8" s="1365"/>
      <c r="E8" s="1365"/>
      <c r="F8" s="1365"/>
      <c r="G8" s="1365"/>
      <c r="H8" s="1365"/>
      <c r="I8" s="1365"/>
      <c r="J8" s="1362"/>
      <c r="K8" s="1362"/>
    </row>
    <row r="9" spans="1:11" ht="8.1" customHeight="1">
      <c r="A9" s="115"/>
      <c r="B9" s="1631"/>
      <c r="C9" s="1365"/>
      <c r="D9" s="1365"/>
      <c r="E9" s="1365"/>
      <c r="F9" s="1365"/>
      <c r="G9" s="1365"/>
      <c r="H9" s="1365"/>
      <c r="I9" s="1365"/>
      <c r="J9" s="1362"/>
      <c r="K9" s="1362"/>
    </row>
    <row r="10" spans="1:11" ht="8.1" customHeight="1">
      <c r="A10" s="115"/>
      <c r="B10" s="1631"/>
      <c r="C10" s="1365"/>
      <c r="D10" s="1365"/>
      <c r="E10" s="1365"/>
      <c r="F10" s="1365"/>
      <c r="G10" s="1365"/>
      <c r="H10" s="1365"/>
      <c r="I10" s="1365"/>
      <c r="J10" s="1362"/>
      <c r="K10" s="1362"/>
    </row>
    <row r="11" spans="1:11" ht="8.1" customHeight="1">
      <c r="A11" s="115"/>
      <c r="B11" s="1631"/>
      <c r="C11" s="1365"/>
      <c r="D11" s="1365"/>
      <c r="E11" s="1365"/>
      <c r="F11" s="1365"/>
      <c r="G11" s="1365"/>
      <c r="H11" s="1365"/>
      <c r="I11" s="1365"/>
      <c r="J11" s="1362"/>
      <c r="K11" s="1362"/>
    </row>
    <row r="12" spans="1:11" ht="8.1" customHeight="1">
      <c r="A12" s="115"/>
      <c r="B12" s="1631"/>
      <c r="C12" s="1365"/>
      <c r="D12" s="1365"/>
      <c r="E12" s="1365"/>
      <c r="F12" s="1365"/>
      <c r="G12" s="1365"/>
      <c r="H12" s="1365"/>
      <c r="I12" s="1365"/>
      <c r="J12" s="1362"/>
      <c r="K12" s="1362"/>
    </row>
    <row r="13" spans="1:11" ht="8.1" customHeight="1">
      <c r="A13" s="115"/>
      <c r="B13" s="1631"/>
      <c r="C13" s="1365"/>
      <c r="D13" s="1365"/>
      <c r="E13" s="1365"/>
      <c r="F13" s="1365"/>
      <c r="G13" s="1365"/>
      <c r="H13" s="1365"/>
      <c r="I13" s="1365"/>
      <c r="J13" s="1362"/>
      <c r="K13" s="1362"/>
    </row>
    <row r="14" spans="1:11" ht="8.1" customHeight="1">
      <c r="A14" s="1732" t="s">
        <v>146</v>
      </c>
      <c r="B14" s="1631"/>
      <c r="C14" s="1365"/>
      <c r="D14" s="1365"/>
      <c r="E14" s="1365"/>
      <c r="F14" s="1365"/>
      <c r="G14" s="1365"/>
      <c r="H14" s="1365"/>
      <c r="I14" s="1365"/>
      <c r="J14" s="1362"/>
      <c r="K14" s="1362"/>
    </row>
    <row r="15" spans="1:11" ht="8.1" customHeight="1">
      <c r="A15" s="1732"/>
      <c r="B15" s="1631"/>
      <c r="C15" s="1365"/>
      <c r="D15" s="1365"/>
      <c r="E15" s="1365"/>
      <c r="F15" s="1365"/>
      <c r="G15" s="1365"/>
      <c r="H15" s="1365"/>
      <c r="I15" s="1365"/>
      <c r="J15" s="1362"/>
      <c r="K15" s="1362"/>
    </row>
    <row r="16" spans="1:11" ht="8.1" customHeight="1">
      <c r="A16" s="1732"/>
      <c r="B16" s="1631"/>
      <c r="C16" s="1365"/>
      <c r="D16" s="1365"/>
      <c r="E16" s="1365"/>
      <c r="F16" s="1365"/>
      <c r="G16" s="1365"/>
      <c r="H16" s="1365"/>
      <c r="I16" s="1365"/>
      <c r="J16" s="1362"/>
      <c r="K16" s="1362"/>
    </row>
    <row r="17" spans="1:11" ht="8.1" customHeight="1">
      <c r="A17" s="1732"/>
      <c r="B17" s="1631"/>
      <c r="C17" s="1365"/>
      <c r="D17" s="1365"/>
      <c r="E17" s="1365"/>
      <c r="F17" s="1365"/>
      <c r="G17" s="1365"/>
      <c r="H17" s="1365"/>
      <c r="I17" s="1365"/>
      <c r="J17" s="1362"/>
      <c r="K17" s="1362"/>
    </row>
    <row r="18" spans="1:11" ht="8.1" customHeight="1">
      <c r="A18" s="1732" t="s">
        <v>245</v>
      </c>
      <c r="B18" s="1631"/>
      <c r="C18" s="1365"/>
      <c r="D18" s="1365"/>
      <c r="E18" s="1365"/>
      <c r="F18" s="1365"/>
      <c r="G18" s="1365"/>
      <c r="H18" s="1365"/>
      <c r="I18" s="1365"/>
      <c r="J18" s="1362"/>
      <c r="K18" s="1362"/>
    </row>
    <row r="19" spans="1:11" ht="8.1" customHeight="1">
      <c r="A19" s="1732"/>
      <c r="B19" s="1631"/>
      <c r="C19" s="1365"/>
      <c r="D19" s="1365"/>
      <c r="E19" s="1365"/>
      <c r="F19" s="1365"/>
      <c r="G19" s="1365"/>
      <c r="H19" s="1365"/>
      <c r="I19" s="1365"/>
      <c r="J19" s="1362"/>
      <c r="K19" s="1362"/>
    </row>
    <row r="20" spans="1:11" ht="8.1" customHeight="1">
      <c r="A20" s="115"/>
      <c r="B20" s="1631"/>
      <c r="C20" s="1365"/>
      <c r="D20" s="1365"/>
      <c r="E20" s="1365"/>
      <c r="F20" s="1365"/>
      <c r="G20" s="1365"/>
      <c r="H20" s="1365"/>
      <c r="I20" s="1365"/>
      <c r="J20" s="1362"/>
      <c r="K20" s="1362"/>
    </row>
    <row r="21" spans="1:11" ht="8.1" customHeight="1">
      <c r="A21" s="115"/>
      <c r="B21" s="1631"/>
      <c r="C21" s="1365"/>
      <c r="D21" s="1365"/>
      <c r="E21" s="1365"/>
      <c r="F21" s="1365"/>
      <c r="G21" s="1365"/>
      <c r="H21" s="1365"/>
      <c r="I21" s="1365"/>
      <c r="J21" s="1362"/>
      <c r="K21" s="1362"/>
    </row>
    <row r="22" spans="1:11" ht="8.1" customHeight="1">
      <c r="A22" s="115"/>
      <c r="B22" s="1631"/>
      <c r="C22" s="1365"/>
      <c r="D22" s="1365"/>
      <c r="E22" s="1365"/>
      <c r="F22" s="1365"/>
      <c r="G22" s="1365"/>
      <c r="H22" s="1365"/>
      <c r="I22" s="1365"/>
      <c r="J22" s="1362"/>
      <c r="K22" s="1362"/>
    </row>
    <row r="23" spans="1:11" ht="8.1" customHeight="1">
      <c r="A23" s="115"/>
      <c r="B23" s="1631"/>
      <c r="C23" s="1365"/>
      <c r="D23" s="1365"/>
      <c r="E23" s="1365"/>
      <c r="F23" s="1365"/>
      <c r="G23" s="1365"/>
      <c r="H23" s="1365"/>
      <c r="I23" s="1365"/>
      <c r="J23" s="1362"/>
      <c r="K23" s="1362"/>
    </row>
    <row r="24" spans="1:11" ht="8.1" customHeight="1">
      <c r="A24" s="115"/>
      <c r="B24" s="1631"/>
      <c r="C24" s="1365"/>
      <c r="D24" s="1365"/>
      <c r="E24" s="1365"/>
      <c r="F24" s="1365"/>
      <c r="G24" s="1365"/>
      <c r="H24" s="1365"/>
      <c r="I24" s="1365"/>
      <c r="J24" s="1362"/>
      <c r="K24" s="1362"/>
    </row>
    <row r="25" spans="1:11" ht="8.1" customHeight="1">
      <c r="A25" s="115"/>
      <c r="B25" s="1631"/>
      <c r="C25" s="1365"/>
      <c r="D25" s="1365"/>
      <c r="E25" s="1365"/>
      <c r="F25" s="1365"/>
      <c r="G25" s="1365"/>
      <c r="H25" s="1365"/>
      <c r="I25" s="1365"/>
      <c r="J25" s="1362"/>
      <c r="K25" s="1362"/>
    </row>
    <row r="26" spans="1:11" ht="8.1" customHeight="1">
      <c r="A26" s="116"/>
      <c r="B26" s="1632"/>
      <c r="C26" s="1366"/>
      <c r="D26" s="1366"/>
      <c r="E26" s="1366"/>
      <c r="F26" s="1366"/>
      <c r="G26" s="1366"/>
      <c r="H26" s="1366"/>
      <c r="I26" s="1366"/>
      <c r="J26" s="1363"/>
      <c r="K26" s="1363"/>
    </row>
    <row r="27" spans="1:11" ht="15.95" customHeight="1">
      <c r="A27" s="1732"/>
      <c r="B27" s="1732"/>
      <c r="C27" s="1732"/>
      <c r="D27" s="1732"/>
      <c r="E27" s="1732"/>
      <c r="F27" s="1732"/>
      <c r="G27" s="1732"/>
      <c r="H27" s="1732"/>
      <c r="I27" s="1732"/>
      <c r="J27" s="1732"/>
      <c r="K27" s="1732"/>
    </row>
    <row r="28" spans="1:11" ht="15.95" customHeight="1">
      <c r="A28" s="718">
        <v>2014</v>
      </c>
      <c r="B28" s="117"/>
      <c r="C28" s="117"/>
      <c r="D28" s="117"/>
      <c r="E28" s="117"/>
      <c r="F28" s="117"/>
      <c r="G28" s="117"/>
      <c r="H28" s="117"/>
      <c r="I28" s="117"/>
      <c r="J28" s="117"/>
      <c r="K28" s="722"/>
    </row>
    <row r="29" spans="1:11" ht="15.95" customHeight="1">
      <c r="A29" s="718"/>
      <c r="B29" s="117"/>
      <c r="C29" s="117"/>
      <c r="D29" s="117"/>
      <c r="E29" s="117"/>
      <c r="F29" s="117"/>
      <c r="G29" s="117"/>
      <c r="H29" s="117"/>
      <c r="I29" s="117"/>
      <c r="J29" s="117"/>
      <c r="K29" s="722"/>
    </row>
    <row r="30" spans="1:11" ht="15.95" customHeight="1">
      <c r="A30" s="73" t="s">
        <v>146</v>
      </c>
      <c r="B30" s="117">
        <v>20444</v>
      </c>
      <c r="C30" s="117">
        <v>4970</v>
      </c>
      <c r="D30" s="117">
        <v>6860</v>
      </c>
      <c r="E30" s="117">
        <v>806</v>
      </c>
      <c r="F30" s="117">
        <v>636</v>
      </c>
      <c r="G30" s="117">
        <v>769</v>
      </c>
      <c r="H30" s="117">
        <v>1641</v>
      </c>
      <c r="I30" s="117">
        <v>1394</v>
      </c>
      <c r="J30" s="117">
        <v>3203</v>
      </c>
      <c r="K30" s="117">
        <v>165</v>
      </c>
    </row>
    <row r="31" spans="1:11" ht="15.95" customHeight="1">
      <c r="A31" s="118" t="s">
        <v>245</v>
      </c>
      <c r="B31" s="117">
        <v>510591</v>
      </c>
      <c r="C31" s="117">
        <v>143633</v>
      </c>
      <c r="D31" s="117">
        <v>171699</v>
      </c>
      <c r="E31" s="117">
        <v>21388</v>
      </c>
      <c r="F31" s="117">
        <v>23650</v>
      </c>
      <c r="G31" s="117">
        <v>16872</v>
      </c>
      <c r="H31" s="117">
        <v>32565</v>
      </c>
      <c r="I31" s="117">
        <v>26710</v>
      </c>
      <c r="J31" s="117">
        <v>70328</v>
      </c>
      <c r="K31" s="117">
        <v>3746</v>
      </c>
    </row>
    <row r="32" spans="1:11" ht="15.95" customHeight="1">
      <c r="A32" s="719" t="s">
        <v>1182</v>
      </c>
      <c r="B32" s="117">
        <v>379060</v>
      </c>
      <c r="C32" s="117">
        <v>109288</v>
      </c>
      <c r="D32" s="117">
        <v>121650</v>
      </c>
      <c r="E32" s="117">
        <v>16250</v>
      </c>
      <c r="F32" s="117">
        <v>15462</v>
      </c>
      <c r="G32" s="117">
        <v>13217</v>
      </c>
      <c r="H32" s="117">
        <v>24479</v>
      </c>
      <c r="I32" s="117">
        <v>19561</v>
      </c>
      <c r="J32" s="117">
        <v>56403</v>
      </c>
      <c r="K32" s="117">
        <v>2750</v>
      </c>
    </row>
    <row r="33" spans="1:12" ht="15.95" customHeight="1">
      <c r="A33" s="719"/>
      <c r="B33" s="117"/>
      <c r="C33" s="117"/>
      <c r="D33" s="117"/>
      <c r="E33" s="117"/>
      <c r="F33" s="117"/>
      <c r="G33" s="117"/>
      <c r="H33" s="117"/>
      <c r="I33" s="117"/>
      <c r="J33" s="117"/>
      <c r="K33" s="117"/>
    </row>
    <row r="34" spans="1:12" ht="15.95" customHeight="1">
      <c r="A34" s="718">
        <v>2015</v>
      </c>
      <c r="B34" s="117"/>
      <c r="C34" s="117"/>
      <c r="D34" s="117"/>
      <c r="E34" s="117"/>
      <c r="F34" s="117"/>
      <c r="G34" s="117"/>
      <c r="H34" s="117"/>
      <c r="I34" s="117"/>
      <c r="J34" s="117"/>
      <c r="K34" s="722"/>
    </row>
    <row r="35" spans="1:12" ht="15.95" customHeight="1">
      <c r="A35" s="718"/>
      <c r="B35" s="117"/>
      <c r="C35" s="117"/>
      <c r="D35" s="117"/>
      <c r="E35" s="117"/>
      <c r="F35" s="117"/>
      <c r="G35" s="117"/>
      <c r="H35" s="117"/>
      <c r="I35" s="117"/>
      <c r="J35" s="117"/>
      <c r="K35" s="722"/>
    </row>
    <row r="36" spans="1:12" ht="15.95" customHeight="1">
      <c r="A36" s="73" t="s">
        <v>146</v>
      </c>
      <c r="B36" s="117">
        <v>20474</v>
      </c>
      <c r="C36" s="117">
        <v>4953</v>
      </c>
      <c r="D36" s="117">
        <v>6949</v>
      </c>
      <c r="E36" s="117">
        <v>799</v>
      </c>
      <c r="F36" s="117">
        <v>616</v>
      </c>
      <c r="G36" s="117">
        <v>713</v>
      </c>
      <c r="H36" s="117">
        <v>1613</v>
      </c>
      <c r="I36" s="117">
        <v>1401</v>
      </c>
      <c r="J36" s="117">
        <v>3212</v>
      </c>
      <c r="K36" s="117">
        <v>218</v>
      </c>
    </row>
    <row r="37" spans="1:12" ht="15.95" customHeight="1">
      <c r="A37" s="118" t="s">
        <v>245</v>
      </c>
      <c r="B37" s="117">
        <v>516952</v>
      </c>
      <c r="C37" s="117">
        <v>143329</v>
      </c>
      <c r="D37" s="117">
        <v>175501</v>
      </c>
      <c r="E37" s="117">
        <v>21559</v>
      </c>
      <c r="F37" s="117">
        <v>23061</v>
      </c>
      <c r="G37" s="117">
        <v>15975</v>
      </c>
      <c r="H37" s="117">
        <v>32656</v>
      </c>
      <c r="I37" s="117">
        <v>26658</v>
      </c>
      <c r="J37" s="117">
        <v>70616</v>
      </c>
      <c r="K37" s="117">
        <v>7597</v>
      </c>
    </row>
    <row r="38" spans="1:12" ht="15.95" customHeight="1">
      <c r="A38" s="719" t="s">
        <v>1182</v>
      </c>
      <c r="B38" s="117">
        <v>369761</v>
      </c>
      <c r="C38" s="117">
        <v>103268</v>
      </c>
      <c r="D38" s="117">
        <v>119435</v>
      </c>
      <c r="E38" s="117">
        <v>16187</v>
      </c>
      <c r="F38" s="117">
        <v>14878</v>
      </c>
      <c r="G38" s="117">
        <v>12693</v>
      </c>
      <c r="H38" s="117">
        <v>23705</v>
      </c>
      <c r="I38" s="117">
        <v>18886</v>
      </c>
      <c r="J38" s="117">
        <v>54844</v>
      </c>
      <c r="K38" s="117">
        <v>5865</v>
      </c>
    </row>
    <row r="39" spans="1:12" ht="15.95" customHeight="1">
      <c r="A39" s="719"/>
      <c r="B39" s="117"/>
      <c r="C39" s="117"/>
      <c r="D39" s="117"/>
      <c r="E39" s="117"/>
      <c r="F39" s="117"/>
      <c r="G39" s="117"/>
      <c r="H39" s="117"/>
      <c r="I39" s="117"/>
      <c r="J39" s="117"/>
      <c r="K39" s="117"/>
    </row>
    <row r="40" spans="1:12" ht="15.95" customHeight="1">
      <c r="A40" s="718">
        <v>2016</v>
      </c>
      <c r="B40" s="117"/>
      <c r="C40" s="117"/>
      <c r="D40" s="117"/>
      <c r="E40" s="117"/>
      <c r="F40" s="117"/>
      <c r="G40" s="117"/>
      <c r="H40" s="117"/>
      <c r="I40" s="117"/>
      <c r="J40" s="117"/>
      <c r="K40" s="722"/>
    </row>
    <row r="41" spans="1:12" ht="15.95" customHeight="1">
      <c r="A41" s="718"/>
      <c r="B41" s="117"/>
      <c r="C41" s="117"/>
      <c r="D41" s="117"/>
      <c r="E41" s="117"/>
      <c r="F41" s="117"/>
      <c r="G41" s="117"/>
      <c r="H41" s="117"/>
      <c r="I41" s="117"/>
      <c r="J41" s="117"/>
      <c r="K41" s="722"/>
    </row>
    <row r="42" spans="1:12" ht="15.95" customHeight="1">
      <c r="A42" s="73" t="s">
        <v>146</v>
      </c>
      <c r="B42" s="117">
        <v>20812</v>
      </c>
      <c r="C42" s="117">
        <v>5067</v>
      </c>
      <c r="D42" s="117">
        <v>7056</v>
      </c>
      <c r="E42" s="117">
        <v>835</v>
      </c>
      <c r="F42" s="117">
        <v>628</v>
      </c>
      <c r="G42" s="117">
        <v>739</v>
      </c>
      <c r="H42" s="117">
        <v>1678</v>
      </c>
      <c r="I42" s="117">
        <v>1450</v>
      </c>
      <c r="J42" s="117">
        <v>3165</v>
      </c>
      <c r="K42" s="117">
        <v>194</v>
      </c>
    </row>
    <row r="43" spans="1:12" ht="15.95" customHeight="1">
      <c r="A43" s="118" t="s">
        <v>245</v>
      </c>
      <c r="B43" s="117">
        <v>528046</v>
      </c>
      <c r="C43" s="117">
        <v>148128</v>
      </c>
      <c r="D43" s="117">
        <v>178055</v>
      </c>
      <c r="E43" s="117">
        <v>22065</v>
      </c>
      <c r="F43" s="117">
        <v>23387</v>
      </c>
      <c r="G43" s="117">
        <v>16578</v>
      </c>
      <c r="H43" s="117">
        <v>33828</v>
      </c>
      <c r="I43" s="117">
        <v>28027</v>
      </c>
      <c r="J43" s="117">
        <v>70481</v>
      </c>
      <c r="K43" s="117">
        <v>7497</v>
      </c>
    </row>
    <row r="44" spans="1:12" ht="15.95" customHeight="1">
      <c r="A44" s="719" t="s">
        <v>1182</v>
      </c>
      <c r="B44" s="117">
        <v>352128</v>
      </c>
      <c r="C44" s="117">
        <v>108223</v>
      </c>
      <c r="D44" s="117">
        <v>123083</v>
      </c>
      <c r="E44" s="117">
        <v>16720</v>
      </c>
      <c r="F44" s="117">
        <v>15673</v>
      </c>
      <c r="G44" s="117">
        <v>13100</v>
      </c>
      <c r="H44" s="117">
        <v>24664</v>
      </c>
      <c r="I44" s="117">
        <v>20260</v>
      </c>
      <c r="J44" s="117">
        <v>54504</v>
      </c>
      <c r="K44" s="117">
        <v>5901</v>
      </c>
    </row>
    <row r="45" spans="1:12" ht="15.95" customHeight="1">
      <c r="A45" s="719"/>
      <c r="B45" s="117"/>
      <c r="C45" s="117"/>
      <c r="D45" s="117"/>
      <c r="E45" s="117"/>
      <c r="F45" s="117"/>
      <c r="G45" s="117"/>
      <c r="H45" s="117"/>
      <c r="I45" s="117"/>
      <c r="J45" s="117"/>
      <c r="K45" s="117"/>
    </row>
    <row r="46" spans="1:12" ht="15.95" customHeight="1">
      <c r="A46" s="718">
        <v>2017</v>
      </c>
      <c r="B46" s="117"/>
      <c r="C46" s="117"/>
      <c r="D46" s="117"/>
      <c r="E46" s="117"/>
      <c r="F46" s="117"/>
      <c r="G46" s="117"/>
      <c r="H46" s="117"/>
      <c r="I46" s="117"/>
      <c r="J46" s="117"/>
      <c r="K46" s="722"/>
    </row>
    <row r="47" spans="1:12" ht="15.95" customHeight="1">
      <c r="A47" s="718"/>
      <c r="B47" s="117"/>
      <c r="C47" s="117"/>
      <c r="D47" s="117"/>
      <c r="E47" s="117"/>
      <c r="F47" s="117"/>
      <c r="G47" s="117"/>
      <c r="H47" s="117"/>
      <c r="I47" s="117"/>
      <c r="J47" s="117"/>
      <c r="K47" s="722"/>
    </row>
    <row r="48" spans="1:12" ht="15.95" customHeight="1">
      <c r="A48" s="73" t="s">
        <v>146</v>
      </c>
      <c r="B48" s="117">
        <v>22573</v>
      </c>
      <c r="C48" s="117">
        <v>5490</v>
      </c>
      <c r="D48" s="117">
        <v>7582</v>
      </c>
      <c r="E48" s="117">
        <v>998</v>
      </c>
      <c r="F48" s="117">
        <v>716</v>
      </c>
      <c r="G48" s="117">
        <v>795</v>
      </c>
      <c r="H48" s="117">
        <v>1821</v>
      </c>
      <c r="I48" s="117">
        <v>1603</v>
      </c>
      <c r="J48" s="117">
        <v>3368</v>
      </c>
      <c r="K48" s="117">
        <v>200</v>
      </c>
      <c r="L48" s="113"/>
    </row>
    <row r="49" spans="1:11" ht="15.95" customHeight="1">
      <c r="A49" s="118" t="s">
        <v>245</v>
      </c>
      <c r="B49" s="117">
        <v>568303</v>
      </c>
      <c r="C49" s="117">
        <v>158807</v>
      </c>
      <c r="D49" s="117">
        <v>191384</v>
      </c>
      <c r="E49" s="117">
        <v>25378</v>
      </c>
      <c r="F49" s="117">
        <v>25229</v>
      </c>
      <c r="G49" s="117">
        <v>17895</v>
      </c>
      <c r="H49" s="117">
        <v>36791</v>
      </c>
      <c r="I49" s="117">
        <v>31264</v>
      </c>
      <c r="J49" s="117">
        <v>75233</v>
      </c>
      <c r="K49" s="117">
        <v>6322</v>
      </c>
    </row>
    <row r="50" spans="1:11" ht="15.95" customHeight="1">
      <c r="A50" s="719" t="s">
        <v>1182</v>
      </c>
      <c r="B50" s="117">
        <v>411908</v>
      </c>
      <c r="C50" s="117">
        <v>116138</v>
      </c>
      <c r="D50" s="117">
        <v>133074</v>
      </c>
      <c r="E50" s="117">
        <v>19325</v>
      </c>
      <c r="F50" s="117">
        <v>16753</v>
      </c>
      <c r="G50" s="117">
        <v>14034</v>
      </c>
      <c r="H50" s="117">
        <v>26975</v>
      </c>
      <c r="I50" s="117">
        <v>22744</v>
      </c>
      <c r="J50" s="117">
        <v>58649</v>
      </c>
      <c r="K50" s="117">
        <v>4216</v>
      </c>
    </row>
    <row r="51" spans="1:11" ht="15.95" customHeight="1">
      <c r="A51" s="719"/>
      <c r="B51" s="117"/>
      <c r="C51" s="117"/>
      <c r="D51" s="117"/>
      <c r="E51" s="117"/>
      <c r="F51" s="117"/>
      <c r="G51" s="117"/>
      <c r="H51" s="117"/>
      <c r="I51" s="117"/>
      <c r="J51" s="117"/>
      <c r="K51" s="117"/>
    </row>
    <row r="52" spans="1:11" ht="15.95" customHeight="1">
      <c r="A52" s="718">
        <v>2018</v>
      </c>
      <c r="B52" s="117"/>
      <c r="C52" s="117"/>
      <c r="D52" s="117"/>
      <c r="E52" s="117"/>
      <c r="F52" s="117"/>
      <c r="G52" s="117"/>
      <c r="H52" s="117"/>
      <c r="I52" s="117"/>
      <c r="J52" s="117"/>
      <c r="K52" s="722"/>
    </row>
    <row r="53" spans="1:11" ht="15.95" customHeight="1">
      <c r="A53" s="718"/>
      <c r="B53" s="117"/>
      <c r="C53" s="117"/>
      <c r="D53" s="117"/>
      <c r="E53" s="117"/>
      <c r="F53" s="117"/>
      <c r="G53" s="117"/>
      <c r="H53" s="117"/>
      <c r="I53" s="117"/>
      <c r="J53" s="117"/>
      <c r="K53" s="722"/>
    </row>
    <row r="54" spans="1:11" ht="15.95" customHeight="1">
      <c r="A54" s="73" t="s">
        <v>146</v>
      </c>
      <c r="B54" s="117">
        <v>23360</v>
      </c>
      <c r="C54" s="117">
        <v>5688</v>
      </c>
      <c r="D54" s="117">
        <v>7843</v>
      </c>
      <c r="E54" s="117">
        <v>1117</v>
      </c>
      <c r="F54" s="117">
        <v>738</v>
      </c>
      <c r="G54" s="117">
        <v>821</v>
      </c>
      <c r="H54" s="117">
        <v>1848</v>
      </c>
      <c r="I54" s="117">
        <v>1693</v>
      </c>
      <c r="J54" s="117">
        <v>3382</v>
      </c>
      <c r="K54" s="117">
        <v>230</v>
      </c>
    </row>
    <row r="55" spans="1:11" ht="15.95" customHeight="1">
      <c r="A55" s="118" t="s">
        <v>245</v>
      </c>
      <c r="B55" s="117">
        <v>594603</v>
      </c>
      <c r="C55" s="117">
        <v>166797</v>
      </c>
      <c r="D55" s="117">
        <v>200258</v>
      </c>
      <c r="E55" s="117">
        <v>28213</v>
      </c>
      <c r="F55" s="117">
        <v>26076</v>
      </c>
      <c r="G55" s="117">
        <v>18415</v>
      </c>
      <c r="H55" s="117">
        <v>37640</v>
      </c>
      <c r="I55" s="117">
        <v>33650</v>
      </c>
      <c r="J55" s="117">
        <v>76619</v>
      </c>
      <c r="K55" s="117">
        <v>6935</v>
      </c>
    </row>
    <row r="56" spans="1:11" ht="15.95" customHeight="1">
      <c r="A56" s="719" t="s">
        <v>1182</v>
      </c>
      <c r="B56" s="117">
        <v>433353</v>
      </c>
      <c r="C56" s="117">
        <v>123235</v>
      </c>
      <c r="D56" s="117">
        <v>138992</v>
      </c>
      <c r="E56" s="117">
        <v>21596</v>
      </c>
      <c r="F56" s="117">
        <v>17855</v>
      </c>
      <c r="G56" s="117">
        <v>14592</v>
      </c>
      <c r="H56" s="117">
        <v>27604</v>
      </c>
      <c r="I56" s="117">
        <v>24843</v>
      </c>
      <c r="J56" s="117">
        <v>59889</v>
      </c>
      <c r="K56" s="117">
        <v>4747</v>
      </c>
    </row>
    <row r="57" spans="1:11" ht="15.95" customHeight="1">
      <c r="A57" s="719"/>
      <c r="B57" s="117"/>
      <c r="C57" s="117"/>
      <c r="D57" s="117"/>
      <c r="E57" s="117"/>
      <c r="F57" s="117"/>
      <c r="G57" s="117"/>
      <c r="H57" s="117"/>
      <c r="I57" s="117"/>
      <c r="J57" s="117"/>
      <c r="K57" s="117"/>
    </row>
    <row r="58" spans="1:11" ht="15.95" customHeight="1">
      <c r="A58" s="718">
        <v>2019</v>
      </c>
      <c r="B58" s="117"/>
      <c r="C58" s="117"/>
      <c r="D58" s="117"/>
      <c r="E58" s="117"/>
      <c r="F58" s="117"/>
      <c r="G58" s="117"/>
      <c r="H58" s="117"/>
      <c r="I58" s="117"/>
      <c r="J58" s="117"/>
      <c r="K58" s="722"/>
    </row>
    <row r="59" spans="1:11" ht="15.95" customHeight="1">
      <c r="A59" s="718"/>
      <c r="B59" s="117"/>
      <c r="C59" s="117"/>
      <c r="D59" s="117"/>
      <c r="E59" s="117"/>
      <c r="F59" s="117"/>
      <c r="G59" s="117"/>
      <c r="H59" s="117"/>
      <c r="I59" s="117"/>
      <c r="J59" s="117"/>
      <c r="K59" s="722"/>
    </row>
    <row r="60" spans="1:11" ht="15.95" customHeight="1">
      <c r="A60" s="73" t="s">
        <v>146</v>
      </c>
      <c r="B60" s="117">
        <v>24866</v>
      </c>
      <c r="C60" s="117">
        <v>6037</v>
      </c>
      <c r="D60" s="117">
        <v>8261</v>
      </c>
      <c r="E60" s="117">
        <v>1132</v>
      </c>
      <c r="F60" s="117">
        <v>792</v>
      </c>
      <c r="G60" s="117">
        <v>986</v>
      </c>
      <c r="H60" s="117">
        <v>1981</v>
      </c>
      <c r="I60" s="117">
        <v>1804</v>
      </c>
      <c r="J60" s="117">
        <v>3628</v>
      </c>
      <c r="K60" s="117">
        <v>245</v>
      </c>
    </row>
    <row r="61" spans="1:11" ht="15.95" customHeight="1">
      <c r="A61" s="118" t="s">
        <v>245</v>
      </c>
      <c r="B61" s="117">
        <v>626347</v>
      </c>
      <c r="C61" s="117">
        <v>175519</v>
      </c>
      <c r="D61" s="117">
        <v>210772</v>
      </c>
      <c r="E61" s="117">
        <v>28733</v>
      </c>
      <c r="F61" s="117">
        <v>27385</v>
      </c>
      <c r="G61" s="117">
        <v>21514</v>
      </c>
      <c r="H61" s="117">
        <v>39811</v>
      </c>
      <c r="I61" s="117">
        <v>34891</v>
      </c>
      <c r="J61" s="117">
        <v>80570</v>
      </c>
      <c r="K61" s="117">
        <v>7062</v>
      </c>
    </row>
    <row r="62" spans="1:11" ht="15.95" customHeight="1">
      <c r="A62" s="719" t="s">
        <v>1182</v>
      </c>
      <c r="B62" s="117">
        <v>454580</v>
      </c>
      <c r="C62" s="117">
        <v>129284</v>
      </c>
      <c r="D62" s="117">
        <v>144753</v>
      </c>
      <c r="E62" s="117">
        <v>21640</v>
      </c>
      <c r="F62" s="117">
        <v>18780</v>
      </c>
      <c r="G62" s="117">
        <v>17052</v>
      </c>
      <c r="H62" s="117">
        <v>29141</v>
      </c>
      <c r="I62" s="117">
        <v>25671</v>
      </c>
      <c r="J62" s="117">
        <v>63211</v>
      </c>
      <c r="K62" s="117">
        <v>5048</v>
      </c>
    </row>
    <row r="63" spans="1:11" ht="15.95" customHeight="1">
      <c r="A63" s="542"/>
      <c r="B63" s="117"/>
      <c r="C63" s="117"/>
      <c r="D63" s="117"/>
      <c r="E63" s="117"/>
      <c r="F63" s="117"/>
      <c r="G63" s="117"/>
      <c r="H63" s="117"/>
      <c r="I63" s="117"/>
      <c r="J63" s="117"/>
      <c r="K63" s="117"/>
    </row>
    <row r="64" spans="1:11" ht="15.95" customHeight="1">
      <c r="A64" s="540">
        <v>2020</v>
      </c>
      <c r="B64" s="117"/>
      <c r="C64" s="117"/>
      <c r="D64" s="117"/>
      <c r="E64" s="117"/>
      <c r="F64" s="117"/>
      <c r="G64" s="117"/>
      <c r="H64" s="117"/>
      <c r="I64" s="117"/>
      <c r="J64" s="117"/>
      <c r="K64" s="545"/>
    </row>
    <row r="65" spans="1:12" ht="15.95" customHeight="1">
      <c r="A65" s="540"/>
      <c r="B65" s="117"/>
      <c r="C65" s="117"/>
      <c r="D65" s="117"/>
      <c r="E65" s="117"/>
      <c r="F65" s="117"/>
      <c r="G65" s="117"/>
      <c r="H65" s="117"/>
      <c r="I65" s="117"/>
      <c r="J65" s="117"/>
      <c r="K65" s="545"/>
    </row>
    <row r="66" spans="1:12" ht="15.95" customHeight="1">
      <c r="A66" s="73" t="s">
        <v>146</v>
      </c>
      <c r="B66" s="117">
        <v>26372</v>
      </c>
      <c r="C66" s="117">
        <v>6409</v>
      </c>
      <c r="D66" s="117">
        <v>8740</v>
      </c>
      <c r="E66" s="117">
        <v>1194</v>
      </c>
      <c r="F66" s="117">
        <v>866</v>
      </c>
      <c r="G66" s="117">
        <v>1098</v>
      </c>
      <c r="H66" s="117">
        <v>2149</v>
      </c>
      <c r="I66" s="117">
        <v>1908</v>
      </c>
      <c r="J66" s="117">
        <v>3733</v>
      </c>
      <c r="K66" s="117">
        <v>275</v>
      </c>
      <c r="L66" s="112"/>
    </row>
    <row r="67" spans="1:12" ht="15.95" customHeight="1">
      <c r="A67" s="118" t="s">
        <v>245</v>
      </c>
      <c r="B67" s="117">
        <v>651855</v>
      </c>
      <c r="C67" s="117">
        <v>181763</v>
      </c>
      <c r="D67" s="117">
        <v>220322</v>
      </c>
      <c r="E67" s="117">
        <v>29257</v>
      </c>
      <c r="F67" s="117">
        <v>28645</v>
      </c>
      <c r="G67" s="117">
        <v>23603</v>
      </c>
      <c r="H67" s="117">
        <v>42390</v>
      </c>
      <c r="I67" s="117">
        <v>36695</v>
      </c>
      <c r="J67" s="117">
        <v>81546</v>
      </c>
      <c r="K67" s="117">
        <v>7634</v>
      </c>
      <c r="L67" s="112"/>
    </row>
    <row r="68" spans="1:12" ht="15.95" customHeight="1">
      <c r="A68" s="542" t="s">
        <v>1182</v>
      </c>
      <c r="B68" s="117">
        <v>472220</v>
      </c>
      <c r="C68" s="117">
        <v>133452</v>
      </c>
      <c r="D68" s="117">
        <v>151329</v>
      </c>
      <c r="E68" s="117">
        <v>22605</v>
      </c>
      <c r="F68" s="117">
        <v>19485</v>
      </c>
      <c r="G68" s="117">
        <v>18330</v>
      </c>
      <c r="H68" s="117">
        <v>30886</v>
      </c>
      <c r="I68" s="117">
        <v>27084</v>
      </c>
      <c r="J68" s="117">
        <v>63686</v>
      </c>
      <c r="K68" s="117">
        <v>5363</v>
      </c>
      <c r="L68" s="112"/>
    </row>
    <row r="69" spans="1:12" ht="15.95" customHeight="1">
      <c r="A69" s="542"/>
      <c r="B69" s="117"/>
      <c r="C69" s="117" t="s">
        <v>688</v>
      </c>
      <c r="D69" s="117"/>
      <c r="E69" s="117"/>
      <c r="F69" s="117"/>
      <c r="G69" s="117"/>
      <c r="H69" s="117"/>
      <c r="I69" s="117"/>
      <c r="J69" s="117"/>
      <c r="K69" s="117"/>
      <c r="L69" s="112"/>
    </row>
    <row r="70" spans="1:12" ht="15.95" customHeight="1">
      <c r="A70" s="540" t="s">
        <v>196</v>
      </c>
      <c r="B70" s="117"/>
      <c r="C70" s="117"/>
      <c r="D70" s="117"/>
      <c r="E70" s="117"/>
      <c r="F70" s="117"/>
      <c r="G70" s="117"/>
      <c r="H70" s="117"/>
      <c r="I70" s="117"/>
      <c r="J70" s="117"/>
      <c r="K70" s="117"/>
      <c r="L70" s="112"/>
    </row>
    <row r="71" spans="1:12" ht="15.95" customHeight="1">
      <c r="A71" s="540"/>
      <c r="B71" s="117"/>
      <c r="C71" s="117"/>
      <c r="D71" s="117"/>
      <c r="E71" s="117"/>
      <c r="F71" s="117"/>
      <c r="G71" s="117"/>
      <c r="H71" s="117"/>
      <c r="I71" s="117"/>
      <c r="J71" s="117"/>
      <c r="K71" s="117"/>
      <c r="L71" s="112"/>
    </row>
    <row r="72" spans="1:12" ht="15.95" customHeight="1">
      <c r="A72" s="73" t="s">
        <v>146</v>
      </c>
      <c r="B72" s="117">
        <v>10438</v>
      </c>
      <c r="C72" s="117">
        <v>2885</v>
      </c>
      <c r="D72" s="117">
        <v>3561</v>
      </c>
      <c r="E72" s="117">
        <v>453</v>
      </c>
      <c r="F72" s="117">
        <v>428</v>
      </c>
      <c r="G72" s="117">
        <v>402</v>
      </c>
      <c r="H72" s="117">
        <v>695</v>
      </c>
      <c r="I72" s="117">
        <v>564</v>
      </c>
      <c r="J72" s="117">
        <v>1344</v>
      </c>
      <c r="K72" s="117">
        <v>106</v>
      </c>
      <c r="L72" s="112"/>
    </row>
    <row r="73" spans="1:12" ht="15.95" customHeight="1">
      <c r="A73" s="118" t="s">
        <v>245</v>
      </c>
      <c r="B73" s="117">
        <v>434188</v>
      </c>
      <c r="C73" s="117">
        <v>133611</v>
      </c>
      <c r="D73" s="117">
        <v>148901</v>
      </c>
      <c r="E73" s="117">
        <v>19225</v>
      </c>
      <c r="F73" s="117">
        <v>22882</v>
      </c>
      <c r="G73" s="117">
        <v>14033</v>
      </c>
      <c r="H73" s="117">
        <v>22719</v>
      </c>
      <c r="I73" s="117">
        <v>18662</v>
      </c>
      <c r="J73" s="117">
        <v>48863</v>
      </c>
      <c r="K73" s="117">
        <v>5292</v>
      </c>
      <c r="L73" s="112"/>
    </row>
    <row r="74" spans="1:12" ht="15.95" customHeight="1">
      <c r="A74" s="542" t="s">
        <v>1182</v>
      </c>
      <c r="B74" s="117">
        <v>310692</v>
      </c>
      <c r="C74" s="117">
        <v>97391</v>
      </c>
      <c r="D74" s="117">
        <v>100626</v>
      </c>
      <c r="E74" s="117">
        <v>14920</v>
      </c>
      <c r="F74" s="117">
        <v>15348</v>
      </c>
      <c r="G74" s="117">
        <v>10719</v>
      </c>
      <c r="H74" s="117">
        <v>16300</v>
      </c>
      <c r="I74" s="117">
        <v>13617</v>
      </c>
      <c r="J74" s="117">
        <v>38153</v>
      </c>
      <c r="K74" s="117">
        <v>3618</v>
      </c>
      <c r="L74" s="112"/>
    </row>
    <row r="75" spans="1:12" ht="15.95" customHeight="1">
      <c r="A75" s="542"/>
      <c r="B75" s="119"/>
      <c r="C75" s="119"/>
      <c r="D75" s="120"/>
      <c r="E75" s="120"/>
      <c r="F75" s="120"/>
      <c r="G75" s="120"/>
      <c r="H75" s="120"/>
      <c r="I75" s="120"/>
      <c r="J75" s="120"/>
      <c r="K75" s="120"/>
    </row>
    <row r="76" spans="1:12" ht="15.95" customHeight="1"/>
    <row r="77" spans="1:12" ht="15.95" customHeight="1">
      <c r="A77" s="540" t="s">
        <v>1180</v>
      </c>
      <c r="F77" s="543" t="s">
        <v>1249</v>
      </c>
    </row>
    <row r="78" spans="1:12" ht="15.95" customHeight="1">
      <c r="A78" s="540" t="s">
        <v>197</v>
      </c>
      <c r="F78" s="543" t="s">
        <v>1250</v>
      </c>
    </row>
    <row r="79" spans="1:12" ht="15.95" customHeight="1">
      <c r="A79" s="540" t="s">
        <v>554</v>
      </c>
      <c r="F79" s="540" t="s">
        <v>1226</v>
      </c>
    </row>
    <row r="80" spans="1:12" ht="15.95" customHeight="1">
      <c r="A80" s="540" t="s">
        <v>396</v>
      </c>
      <c r="F80" s="540" t="s">
        <v>1251</v>
      </c>
    </row>
    <row r="81" spans="1:11" ht="15.95" customHeight="1">
      <c r="A81" s="540" t="s">
        <v>1435</v>
      </c>
    </row>
    <row r="82" spans="1:11" ht="21.95" customHeight="1">
      <c r="A82" s="540" t="s">
        <v>1733</v>
      </c>
      <c r="B82" s="540"/>
      <c r="C82" s="540"/>
      <c r="D82" s="540"/>
      <c r="E82" s="540"/>
      <c r="F82" s="540"/>
      <c r="G82" s="540"/>
      <c r="H82" s="540"/>
      <c r="I82" s="540"/>
      <c r="J82" s="540"/>
      <c r="K82" s="540"/>
    </row>
  </sheetData>
  <mergeCells count="18">
    <mergeCell ref="A27:K27"/>
    <mergeCell ref="H7:H26"/>
    <mergeCell ref="I7:I26"/>
    <mergeCell ref="J7:J26"/>
    <mergeCell ref="K7:K26"/>
    <mergeCell ref="A14:A15"/>
    <mergeCell ref="A16:A17"/>
    <mergeCell ref="A18:A19"/>
    <mergeCell ref="A3:K3"/>
    <mergeCell ref="A4:K4"/>
    <mergeCell ref="A5:K5"/>
    <mergeCell ref="A6:K6"/>
    <mergeCell ref="B7:B26"/>
    <mergeCell ref="C7:C26"/>
    <mergeCell ref="D7:D26"/>
    <mergeCell ref="E7:E26"/>
    <mergeCell ref="F7:F26"/>
    <mergeCell ref="G7:G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16" customWidth="1"/>
    <col min="2" max="2" width="3.5703125" style="316" customWidth="1"/>
    <col min="3" max="3" width="15.140625" style="316" customWidth="1"/>
    <col min="4" max="4" width="2.7109375" style="316" customWidth="1"/>
    <col min="5" max="5" width="15.140625" style="316" customWidth="1"/>
    <col min="6" max="6" width="2.7109375" style="316" customWidth="1"/>
    <col min="7" max="7" width="15.140625" style="316" customWidth="1"/>
    <col min="8" max="8" width="2.7109375" style="316" customWidth="1"/>
    <col min="9" max="9" width="15.140625" style="316" customWidth="1"/>
    <col min="10" max="10" width="2.7109375" style="316" customWidth="1"/>
    <col min="11" max="256" width="12.5703125" style="316"/>
    <col min="257" max="257" width="60.7109375" style="316" customWidth="1"/>
    <col min="258" max="258" width="3.5703125" style="316" customWidth="1"/>
    <col min="259" max="259" width="15.140625" style="316" customWidth="1"/>
    <col min="260" max="260" width="2.7109375" style="316" customWidth="1"/>
    <col min="261" max="261" width="15.140625" style="316" customWidth="1"/>
    <col min="262" max="262" width="2.7109375" style="316" customWidth="1"/>
    <col min="263" max="263" width="15.140625" style="316" customWidth="1"/>
    <col min="264" max="264" width="2.7109375" style="316" customWidth="1"/>
    <col min="265" max="265" width="15.140625" style="316" customWidth="1"/>
    <col min="266" max="266" width="2.7109375" style="316" customWidth="1"/>
    <col min="267" max="512" width="12.5703125" style="316"/>
    <col min="513" max="513" width="60.7109375" style="316" customWidth="1"/>
    <col min="514" max="514" width="3.5703125" style="316" customWidth="1"/>
    <col min="515" max="515" width="15.140625" style="316" customWidth="1"/>
    <col min="516" max="516" width="2.7109375" style="316" customWidth="1"/>
    <col min="517" max="517" width="15.140625" style="316" customWidth="1"/>
    <col min="518" max="518" width="2.7109375" style="316" customWidth="1"/>
    <col min="519" max="519" width="15.140625" style="316" customWidth="1"/>
    <col min="520" max="520" width="2.7109375" style="316" customWidth="1"/>
    <col min="521" max="521" width="15.140625" style="316" customWidth="1"/>
    <col min="522" max="522" width="2.7109375" style="316" customWidth="1"/>
    <col min="523" max="768" width="12.5703125" style="316"/>
    <col min="769" max="769" width="60.7109375" style="316" customWidth="1"/>
    <col min="770" max="770" width="3.5703125" style="316" customWidth="1"/>
    <col min="771" max="771" width="15.140625" style="316" customWidth="1"/>
    <col min="772" max="772" width="2.7109375" style="316" customWidth="1"/>
    <col min="773" max="773" width="15.140625" style="316" customWidth="1"/>
    <col min="774" max="774" width="2.7109375" style="316" customWidth="1"/>
    <col min="775" max="775" width="15.140625" style="316" customWidth="1"/>
    <col min="776" max="776" width="2.7109375" style="316" customWidth="1"/>
    <col min="777" max="777" width="15.140625" style="316" customWidth="1"/>
    <col min="778" max="778" width="2.7109375" style="316" customWidth="1"/>
    <col min="779" max="1024" width="12.5703125" style="316"/>
    <col min="1025" max="1025" width="60.7109375" style="316" customWidth="1"/>
    <col min="1026" max="1026" width="3.5703125" style="316" customWidth="1"/>
    <col min="1027" max="1027" width="15.140625" style="316" customWidth="1"/>
    <col min="1028" max="1028" width="2.7109375" style="316" customWidth="1"/>
    <col min="1029" max="1029" width="15.140625" style="316" customWidth="1"/>
    <col min="1030" max="1030" width="2.7109375" style="316" customWidth="1"/>
    <col min="1031" max="1031" width="15.140625" style="316" customWidth="1"/>
    <col min="1032" max="1032" width="2.7109375" style="316" customWidth="1"/>
    <col min="1033" max="1033" width="15.140625" style="316" customWidth="1"/>
    <col min="1034" max="1034" width="2.7109375" style="316" customWidth="1"/>
    <col min="1035" max="1280" width="12.5703125" style="316"/>
    <col min="1281" max="1281" width="60.7109375" style="316" customWidth="1"/>
    <col min="1282" max="1282" width="3.5703125" style="316" customWidth="1"/>
    <col min="1283" max="1283" width="15.140625" style="316" customWidth="1"/>
    <col min="1284" max="1284" width="2.7109375" style="316" customWidth="1"/>
    <col min="1285" max="1285" width="15.140625" style="316" customWidth="1"/>
    <col min="1286" max="1286" width="2.7109375" style="316" customWidth="1"/>
    <col min="1287" max="1287" width="15.140625" style="316" customWidth="1"/>
    <col min="1288" max="1288" width="2.7109375" style="316" customWidth="1"/>
    <col min="1289" max="1289" width="15.140625" style="316" customWidth="1"/>
    <col min="1290" max="1290" width="2.7109375" style="316" customWidth="1"/>
    <col min="1291" max="1536" width="12.5703125" style="316"/>
    <col min="1537" max="1537" width="60.7109375" style="316" customWidth="1"/>
    <col min="1538" max="1538" width="3.5703125" style="316" customWidth="1"/>
    <col min="1539" max="1539" width="15.140625" style="316" customWidth="1"/>
    <col min="1540" max="1540" width="2.7109375" style="316" customWidth="1"/>
    <col min="1541" max="1541" width="15.140625" style="316" customWidth="1"/>
    <col min="1542" max="1542" width="2.7109375" style="316" customWidth="1"/>
    <col min="1543" max="1543" width="15.140625" style="316" customWidth="1"/>
    <col min="1544" max="1544" width="2.7109375" style="316" customWidth="1"/>
    <col min="1545" max="1545" width="15.140625" style="316" customWidth="1"/>
    <col min="1546" max="1546" width="2.7109375" style="316" customWidth="1"/>
    <col min="1547" max="1792" width="12.5703125" style="316"/>
    <col min="1793" max="1793" width="60.7109375" style="316" customWidth="1"/>
    <col min="1794" max="1794" width="3.5703125" style="316" customWidth="1"/>
    <col min="1795" max="1795" width="15.140625" style="316" customWidth="1"/>
    <col min="1796" max="1796" width="2.7109375" style="316" customWidth="1"/>
    <col min="1797" max="1797" width="15.140625" style="316" customWidth="1"/>
    <col min="1798" max="1798" width="2.7109375" style="316" customWidth="1"/>
    <col min="1799" max="1799" width="15.140625" style="316" customWidth="1"/>
    <col min="1800" max="1800" width="2.7109375" style="316" customWidth="1"/>
    <col min="1801" max="1801" width="15.140625" style="316" customWidth="1"/>
    <col min="1802" max="1802" width="2.7109375" style="316" customWidth="1"/>
    <col min="1803" max="2048" width="12.5703125" style="316"/>
    <col min="2049" max="2049" width="60.7109375" style="316" customWidth="1"/>
    <col min="2050" max="2050" width="3.5703125" style="316" customWidth="1"/>
    <col min="2051" max="2051" width="15.140625" style="316" customWidth="1"/>
    <col min="2052" max="2052" width="2.7109375" style="316" customWidth="1"/>
    <col min="2053" max="2053" width="15.140625" style="316" customWidth="1"/>
    <col min="2054" max="2054" width="2.7109375" style="316" customWidth="1"/>
    <col min="2055" max="2055" width="15.140625" style="316" customWidth="1"/>
    <col min="2056" max="2056" width="2.7109375" style="316" customWidth="1"/>
    <col min="2057" max="2057" width="15.140625" style="316" customWidth="1"/>
    <col min="2058" max="2058" width="2.7109375" style="316" customWidth="1"/>
    <col min="2059" max="2304" width="12.5703125" style="316"/>
    <col min="2305" max="2305" width="60.7109375" style="316" customWidth="1"/>
    <col min="2306" max="2306" width="3.5703125" style="316" customWidth="1"/>
    <col min="2307" max="2307" width="15.140625" style="316" customWidth="1"/>
    <col min="2308" max="2308" width="2.7109375" style="316" customWidth="1"/>
    <col min="2309" max="2309" width="15.140625" style="316" customWidth="1"/>
    <col min="2310" max="2310" width="2.7109375" style="316" customWidth="1"/>
    <col min="2311" max="2311" width="15.140625" style="316" customWidth="1"/>
    <col min="2312" max="2312" width="2.7109375" style="316" customWidth="1"/>
    <col min="2313" max="2313" width="15.140625" style="316" customWidth="1"/>
    <col min="2314" max="2314" width="2.7109375" style="316" customWidth="1"/>
    <col min="2315" max="2560" width="12.5703125" style="316"/>
    <col min="2561" max="2561" width="60.7109375" style="316" customWidth="1"/>
    <col min="2562" max="2562" width="3.5703125" style="316" customWidth="1"/>
    <col min="2563" max="2563" width="15.140625" style="316" customWidth="1"/>
    <col min="2564" max="2564" width="2.7109375" style="316" customWidth="1"/>
    <col min="2565" max="2565" width="15.140625" style="316" customWidth="1"/>
    <col min="2566" max="2566" width="2.7109375" style="316" customWidth="1"/>
    <col min="2567" max="2567" width="15.140625" style="316" customWidth="1"/>
    <col min="2568" max="2568" width="2.7109375" style="316" customWidth="1"/>
    <col min="2569" max="2569" width="15.140625" style="316" customWidth="1"/>
    <col min="2570" max="2570" width="2.7109375" style="316" customWidth="1"/>
    <col min="2571" max="2816" width="12.5703125" style="316"/>
    <col min="2817" max="2817" width="60.7109375" style="316" customWidth="1"/>
    <col min="2818" max="2818" width="3.5703125" style="316" customWidth="1"/>
    <col min="2819" max="2819" width="15.140625" style="316" customWidth="1"/>
    <col min="2820" max="2820" width="2.7109375" style="316" customWidth="1"/>
    <col min="2821" max="2821" width="15.140625" style="316" customWidth="1"/>
    <col min="2822" max="2822" width="2.7109375" style="316" customWidth="1"/>
    <col min="2823" max="2823" width="15.140625" style="316" customWidth="1"/>
    <col min="2824" max="2824" width="2.7109375" style="316" customWidth="1"/>
    <col min="2825" max="2825" width="15.140625" style="316" customWidth="1"/>
    <col min="2826" max="2826" width="2.7109375" style="316" customWidth="1"/>
    <col min="2827" max="3072" width="12.5703125" style="316"/>
    <col min="3073" max="3073" width="60.7109375" style="316" customWidth="1"/>
    <col min="3074" max="3074" width="3.5703125" style="316" customWidth="1"/>
    <col min="3075" max="3075" width="15.140625" style="316" customWidth="1"/>
    <col min="3076" max="3076" width="2.7109375" style="316" customWidth="1"/>
    <col min="3077" max="3077" width="15.140625" style="316" customWidth="1"/>
    <col min="3078" max="3078" width="2.7109375" style="316" customWidth="1"/>
    <col min="3079" max="3079" width="15.140625" style="316" customWidth="1"/>
    <col min="3080" max="3080" width="2.7109375" style="316" customWidth="1"/>
    <col min="3081" max="3081" width="15.140625" style="316" customWidth="1"/>
    <col min="3082" max="3082" width="2.7109375" style="316" customWidth="1"/>
    <col min="3083" max="3328" width="12.5703125" style="316"/>
    <col min="3329" max="3329" width="60.7109375" style="316" customWidth="1"/>
    <col min="3330" max="3330" width="3.5703125" style="316" customWidth="1"/>
    <col min="3331" max="3331" width="15.140625" style="316" customWidth="1"/>
    <col min="3332" max="3332" width="2.7109375" style="316" customWidth="1"/>
    <col min="3333" max="3333" width="15.140625" style="316" customWidth="1"/>
    <col min="3334" max="3334" width="2.7109375" style="316" customWidth="1"/>
    <col min="3335" max="3335" width="15.140625" style="316" customWidth="1"/>
    <col min="3336" max="3336" width="2.7109375" style="316" customWidth="1"/>
    <col min="3337" max="3337" width="15.140625" style="316" customWidth="1"/>
    <col min="3338" max="3338" width="2.7109375" style="316" customWidth="1"/>
    <col min="3339" max="3584" width="12.5703125" style="316"/>
    <col min="3585" max="3585" width="60.7109375" style="316" customWidth="1"/>
    <col min="3586" max="3586" width="3.5703125" style="316" customWidth="1"/>
    <col min="3587" max="3587" width="15.140625" style="316" customWidth="1"/>
    <col min="3588" max="3588" width="2.7109375" style="316" customWidth="1"/>
    <col min="3589" max="3589" width="15.140625" style="316" customWidth="1"/>
    <col min="3590" max="3590" width="2.7109375" style="316" customWidth="1"/>
    <col min="3591" max="3591" width="15.140625" style="316" customWidth="1"/>
    <col min="3592" max="3592" width="2.7109375" style="316" customWidth="1"/>
    <col min="3593" max="3593" width="15.140625" style="316" customWidth="1"/>
    <col min="3594" max="3594" width="2.7109375" style="316" customWidth="1"/>
    <col min="3595" max="3840" width="12.5703125" style="316"/>
    <col min="3841" max="3841" width="60.7109375" style="316" customWidth="1"/>
    <col min="3842" max="3842" width="3.5703125" style="316" customWidth="1"/>
    <col min="3843" max="3843" width="15.140625" style="316" customWidth="1"/>
    <col min="3844" max="3844" width="2.7109375" style="316" customWidth="1"/>
    <col min="3845" max="3845" width="15.140625" style="316" customWidth="1"/>
    <col min="3846" max="3846" width="2.7109375" style="316" customWidth="1"/>
    <col min="3847" max="3847" width="15.140625" style="316" customWidth="1"/>
    <col min="3848" max="3848" width="2.7109375" style="316" customWidth="1"/>
    <col min="3849" max="3849" width="15.140625" style="316" customWidth="1"/>
    <col min="3850" max="3850" width="2.7109375" style="316" customWidth="1"/>
    <col min="3851" max="4096" width="12.5703125" style="316"/>
    <col min="4097" max="4097" width="60.7109375" style="316" customWidth="1"/>
    <col min="4098" max="4098" width="3.5703125" style="316" customWidth="1"/>
    <col min="4099" max="4099" width="15.140625" style="316" customWidth="1"/>
    <col min="4100" max="4100" width="2.7109375" style="316" customWidth="1"/>
    <col min="4101" max="4101" width="15.140625" style="316" customWidth="1"/>
    <col min="4102" max="4102" width="2.7109375" style="316" customWidth="1"/>
    <col min="4103" max="4103" width="15.140625" style="316" customWidth="1"/>
    <col min="4104" max="4104" width="2.7109375" style="316" customWidth="1"/>
    <col min="4105" max="4105" width="15.140625" style="316" customWidth="1"/>
    <col min="4106" max="4106" width="2.7109375" style="316" customWidth="1"/>
    <col min="4107" max="4352" width="12.5703125" style="316"/>
    <col min="4353" max="4353" width="60.7109375" style="316" customWidth="1"/>
    <col min="4354" max="4354" width="3.5703125" style="316" customWidth="1"/>
    <col min="4355" max="4355" width="15.140625" style="316" customWidth="1"/>
    <col min="4356" max="4356" width="2.7109375" style="316" customWidth="1"/>
    <col min="4357" max="4357" width="15.140625" style="316" customWidth="1"/>
    <col min="4358" max="4358" width="2.7109375" style="316" customWidth="1"/>
    <col min="4359" max="4359" width="15.140625" style="316" customWidth="1"/>
    <col min="4360" max="4360" width="2.7109375" style="316" customWidth="1"/>
    <col min="4361" max="4361" width="15.140625" style="316" customWidth="1"/>
    <col min="4362" max="4362" width="2.7109375" style="316" customWidth="1"/>
    <col min="4363" max="4608" width="12.5703125" style="316"/>
    <col min="4609" max="4609" width="60.7109375" style="316" customWidth="1"/>
    <col min="4610" max="4610" width="3.5703125" style="316" customWidth="1"/>
    <col min="4611" max="4611" width="15.140625" style="316" customWidth="1"/>
    <col min="4612" max="4612" width="2.7109375" style="316" customWidth="1"/>
    <col min="4613" max="4613" width="15.140625" style="316" customWidth="1"/>
    <col min="4614" max="4614" width="2.7109375" style="316" customWidth="1"/>
    <col min="4615" max="4615" width="15.140625" style="316" customWidth="1"/>
    <col min="4616" max="4616" width="2.7109375" style="316" customWidth="1"/>
    <col min="4617" max="4617" width="15.140625" style="316" customWidth="1"/>
    <col min="4618" max="4618" width="2.7109375" style="316" customWidth="1"/>
    <col min="4619" max="4864" width="12.5703125" style="316"/>
    <col min="4865" max="4865" width="60.7109375" style="316" customWidth="1"/>
    <col min="4866" max="4866" width="3.5703125" style="316" customWidth="1"/>
    <col min="4867" max="4867" width="15.140625" style="316" customWidth="1"/>
    <col min="4868" max="4868" width="2.7109375" style="316" customWidth="1"/>
    <col min="4869" max="4869" width="15.140625" style="316" customWidth="1"/>
    <col min="4870" max="4870" width="2.7109375" style="316" customWidth="1"/>
    <col min="4871" max="4871" width="15.140625" style="316" customWidth="1"/>
    <col min="4872" max="4872" width="2.7109375" style="316" customWidth="1"/>
    <col min="4873" max="4873" width="15.140625" style="316" customWidth="1"/>
    <col min="4874" max="4874" width="2.7109375" style="316" customWidth="1"/>
    <col min="4875" max="5120" width="12.5703125" style="316"/>
    <col min="5121" max="5121" width="60.7109375" style="316" customWidth="1"/>
    <col min="5122" max="5122" width="3.5703125" style="316" customWidth="1"/>
    <col min="5123" max="5123" width="15.140625" style="316" customWidth="1"/>
    <col min="5124" max="5124" width="2.7109375" style="316" customWidth="1"/>
    <col min="5125" max="5125" width="15.140625" style="316" customWidth="1"/>
    <col min="5126" max="5126" width="2.7109375" style="316" customWidth="1"/>
    <col min="5127" max="5127" width="15.140625" style="316" customWidth="1"/>
    <col min="5128" max="5128" width="2.7109375" style="316" customWidth="1"/>
    <col min="5129" max="5129" width="15.140625" style="316" customWidth="1"/>
    <col min="5130" max="5130" width="2.7109375" style="316" customWidth="1"/>
    <col min="5131" max="5376" width="12.5703125" style="316"/>
    <col min="5377" max="5377" width="60.7109375" style="316" customWidth="1"/>
    <col min="5378" max="5378" width="3.5703125" style="316" customWidth="1"/>
    <col min="5379" max="5379" width="15.140625" style="316" customWidth="1"/>
    <col min="5380" max="5380" width="2.7109375" style="316" customWidth="1"/>
    <col min="5381" max="5381" width="15.140625" style="316" customWidth="1"/>
    <col min="5382" max="5382" width="2.7109375" style="316" customWidth="1"/>
    <col min="5383" max="5383" width="15.140625" style="316" customWidth="1"/>
    <col min="5384" max="5384" width="2.7109375" style="316" customWidth="1"/>
    <col min="5385" max="5385" width="15.140625" style="316" customWidth="1"/>
    <col min="5386" max="5386" width="2.7109375" style="316" customWidth="1"/>
    <col min="5387" max="5632" width="12.5703125" style="316"/>
    <col min="5633" max="5633" width="60.7109375" style="316" customWidth="1"/>
    <col min="5634" max="5634" width="3.5703125" style="316" customWidth="1"/>
    <col min="5635" max="5635" width="15.140625" style="316" customWidth="1"/>
    <col min="5636" max="5636" width="2.7109375" style="316" customWidth="1"/>
    <col min="5637" max="5637" width="15.140625" style="316" customWidth="1"/>
    <col min="5638" max="5638" width="2.7109375" style="316" customWidth="1"/>
    <col min="5639" max="5639" width="15.140625" style="316" customWidth="1"/>
    <col min="5640" max="5640" width="2.7109375" style="316" customWidth="1"/>
    <col min="5641" max="5641" width="15.140625" style="316" customWidth="1"/>
    <col min="5642" max="5642" width="2.7109375" style="316" customWidth="1"/>
    <col min="5643" max="5888" width="12.5703125" style="316"/>
    <col min="5889" max="5889" width="60.7109375" style="316" customWidth="1"/>
    <col min="5890" max="5890" width="3.5703125" style="316" customWidth="1"/>
    <col min="5891" max="5891" width="15.140625" style="316" customWidth="1"/>
    <col min="5892" max="5892" width="2.7109375" style="316" customWidth="1"/>
    <col min="5893" max="5893" width="15.140625" style="316" customWidth="1"/>
    <col min="5894" max="5894" width="2.7109375" style="316" customWidth="1"/>
    <col min="5895" max="5895" width="15.140625" style="316" customWidth="1"/>
    <col min="5896" max="5896" width="2.7109375" style="316" customWidth="1"/>
    <col min="5897" max="5897" width="15.140625" style="316" customWidth="1"/>
    <col min="5898" max="5898" width="2.7109375" style="316" customWidth="1"/>
    <col min="5899" max="6144" width="12.5703125" style="316"/>
    <col min="6145" max="6145" width="60.7109375" style="316" customWidth="1"/>
    <col min="6146" max="6146" width="3.5703125" style="316" customWidth="1"/>
    <col min="6147" max="6147" width="15.140625" style="316" customWidth="1"/>
    <col min="6148" max="6148" width="2.7109375" style="316" customWidth="1"/>
    <col min="6149" max="6149" width="15.140625" style="316" customWidth="1"/>
    <col min="6150" max="6150" width="2.7109375" style="316" customWidth="1"/>
    <col min="6151" max="6151" width="15.140625" style="316" customWidth="1"/>
    <col min="6152" max="6152" width="2.7109375" style="316" customWidth="1"/>
    <col min="6153" max="6153" width="15.140625" style="316" customWidth="1"/>
    <col min="6154" max="6154" width="2.7109375" style="316" customWidth="1"/>
    <col min="6155" max="6400" width="12.5703125" style="316"/>
    <col min="6401" max="6401" width="60.7109375" style="316" customWidth="1"/>
    <col min="6402" max="6402" width="3.5703125" style="316" customWidth="1"/>
    <col min="6403" max="6403" width="15.140625" style="316" customWidth="1"/>
    <col min="6404" max="6404" width="2.7109375" style="316" customWidth="1"/>
    <col min="6405" max="6405" width="15.140625" style="316" customWidth="1"/>
    <col min="6406" max="6406" width="2.7109375" style="316" customWidth="1"/>
    <col min="6407" max="6407" width="15.140625" style="316" customWidth="1"/>
    <col min="6408" max="6408" width="2.7109375" style="316" customWidth="1"/>
    <col min="6409" max="6409" width="15.140625" style="316" customWidth="1"/>
    <col min="6410" max="6410" width="2.7109375" style="316" customWidth="1"/>
    <col min="6411" max="6656" width="12.5703125" style="316"/>
    <col min="6657" max="6657" width="60.7109375" style="316" customWidth="1"/>
    <col min="6658" max="6658" width="3.5703125" style="316" customWidth="1"/>
    <col min="6659" max="6659" width="15.140625" style="316" customWidth="1"/>
    <col min="6660" max="6660" width="2.7109375" style="316" customWidth="1"/>
    <col min="6661" max="6661" width="15.140625" style="316" customWidth="1"/>
    <col min="6662" max="6662" width="2.7109375" style="316" customWidth="1"/>
    <col min="6663" max="6663" width="15.140625" style="316" customWidth="1"/>
    <col min="6664" max="6664" width="2.7109375" style="316" customWidth="1"/>
    <col min="6665" max="6665" width="15.140625" style="316" customWidth="1"/>
    <col min="6666" max="6666" width="2.7109375" style="316" customWidth="1"/>
    <col min="6667" max="6912" width="12.5703125" style="316"/>
    <col min="6913" max="6913" width="60.7109375" style="316" customWidth="1"/>
    <col min="6914" max="6914" width="3.5703125" style="316" customWidth="1"/>
    <col min="6915" max="6915" width="15.140625" style="316" customWidth="1"/>
    <col min="6916" max="6916" width="2.7109375" style="316" customWidth="1"/>
    <col min="6917" max="6917" width="15.140625" style="316" customWidth="1"/>
    <col min="6918" max="6918" width="2.7109375" style="316" customWidth="1"/>
    <col min="6919" max="6919" width="15.140625" style="316" customWidth="1"/>
    <col min="6920" max="6920" width="2.7109375" style="316" customWidth="1"/>
    <col min="6921" max="6921" width="15.140625" style="316" customWidth="1"/>
    <col min="6922" max="6922" width="2.7109375" style="316" customWidth="1"/>
    <col min="6923" max="7168" width="12.5703125" style="316"/>
    <col min="7169" max="7169" width="60.7109375" style="316" customWidth="1"/>
    <col min="7170" max="7170" width="3.5703125" style="316" customWidth="1"/>
    <col min="7171" max="7171" width="15.140625" style="316" customWidth="1"/>
    <col min="7172" max="7172" width="2.7109375" style="316" customWidth="1"/>
    <col min="7173" max="7173" width="15.140625" style="316" customWidth="1"/>
    <col min="7174" max="7174" width="2.7109375" style="316" customWidth="1"/>
    <col min="7175" max="7175" width="15.140625" style="316" customWidth="1"/>
    <col min="7176" max="7176" width="2.7109375" style="316" customWidth="1"/>
    <col min="7177" max="7177" width="15.140625" style="316" customWidth="1"/>
    <col min="7178" max="7178" width="2.7109375" style="316" customWidth="1"/>
    <col min="7179" max="7424" width="12.5703125" style="316"/>
    <col min="7425" max="7425" width="60.7109375" style="316" customWidth="1"/>
    <col min="7426" max="7426" width="3.5703125" style="316" customWidth="1"/>
    <col min="7427" max="7427" width="15.140625" style="316" customWidth="1"/>
    <col min="7428" max="7428" width="2.7109375" style="316" customWidth="1"/>
    <col min="7429" max="7429" width="15.140625" style="316" customWidth="1"/>
    <col min="7430" max="7430" width="2.7109375" style="316" customWidth="1"/>
    <col min="7431" max="7431" width="15.140625" style="316" customWidth="1"/>
    <col min="7432" max="7432" width="2.7109375" style="316" customWidth="1"/>
    <col min="7433" max="7433" width="15.140625" style="316" customWidth="1"/>
    <col min="7434" max="7434" width="2.7109375" style="316" customWidth="1"/>
    <col min="7435" max="7680" width="12.5703125" style="316"/>
    <col min="7681" max="7681" width="60.7109375" style="316" customWidth="1"/>
    <col min="7682" max="7682" width="3.5703125" style="316" customWidth="1"/>
    <col min="7683" max="7683" width="15.140625" style="316" customWidth="1"/>
    <col min="7684" max="7684" width="2.7109375" style="316" customWidth="1"/>
    <col min="7685" max="7685" width="15.140625" style="316" customWidth="1"/>
    <col min="7686" max="7686" width="2.7109375" style="316" customWidth="1"/>
    <col min="7687" max="7687" width="15.140625" style="316" customWidth="1"/>
    <col min="7688" max="7688" width="2.7109375" style="316" customWidth="1"/>
    <col min="7689" max="7689" width="15.140625" style="316" customWidth="1"/>
    <col min="7690" max="7690" width="2.7109375" style="316" customWidth="1"/>
    <col min="7691" max="7936" width="12.5703125" style="316"/>
    <col min="7937" max="7937" width="60.7109375" style="316" customWidth="1"/>
    <col min="7938" max="7938" width="3.5703125" style="316" customWidth="1"/>
    <col min="7939" max="7939" width="15.140625" style="316" customWidth="1"/>
    <col min="7940" max="7940" width="2.7109375" style="316" customWidth="1"/>
    <col min="7941" max="7941" width="15.140625" style="316" customWidth="1"/>
    <col min="7942" max="7942" width="2.7109375" style="316" customWidth="1"/>
    <col min="7943" max="7943" width="15.140625" style="316" customWidth="1"/>
    <col min="7944" max="7944" width="2.7109375" style="316" customWidth="1"/>
    <col min="7945" max="7945" width="15.140625" style="316" customWidth="1"/>
    <col min="7946" max="7946" width="2.7109375" style="316" customWidth="1"/>
    <col min="7947" max="8192" width="12.5703125" style="316"/>
    <col min="8193" max="8193" width="60.7109375" style="316" customWidth="1"/>
    <col min="8194" max="8194" width="3.5703125" style="316" customWidth="1"/>
    <col min="8195" max="8195" width="15.140625" style="316" customWidth="1"/>
    <col min="8196" max="8196" width="2.7109375" style="316" customWidth="1"/>
    <col min="8197" max="8197" width="15.140625" style="316" customWidth="1"/>
    <col min="8198" max="8198" width="2.7109375" style="316" customWidth="1"/>
    <col min="8199" max="8199" width="15.140625" style="316" customWidth="1"/>
    <col min="8200" max="8200" width="2.7109375" style="316" customWidth="1"/>
    <col min="8201" max="8201" width="15.140625" style="316" customWidth="1"/>
    <col min="8202" max="8202" width="2.7109375" style="316" customWidth="1"/>
    <col min="8203" max="8448" width="12.5703125" style="316"/>
    <col min="8449" max="8449" width="60.7109375" style="316" customWidth="1"/>
    <col min="8450" max="8450" width="3.5703125" style="316" customWidth="1"/>
    <col min="8451" max="8451" width="15.140625" style="316" customWidth="1"/>
    <col min="8452" max="8452" width="2.7109375" style="316" customWidth="1"/>
    <col min="8453" max="8453" width="15.140625" style="316" customWidth="1"/>
    <col min="8454" max="8454" width="2.7109375" style="316" customWidth="1"/>
    <col min="8455" max="8455" width="15.140625" style="316" customWidth="1"/>
    <col min="8456" max="8456" width="2.7109375" style="316" customWidth="1"/>
    <col min="8457" max="8457" width="15.140625" style="316" customWidth="1"/>
    <col min="8458" max="8458" width="2.7109375" style="316" customWidth="1"/>
    <col min="8459" max="8704" width="12.5703125" style="316"/>
    <col min="8705" max="8705" width="60.7109375" style="316" customWidth="1"/>
    <col min="8706" max="8706" width="3.5703125" style="316" customWidth="1"/>
    <col min="8707" max="8707" width="15.140625" style="316" customWidth="1"/>
    <col min="8708" max="8708" width="2.7109375" style="316" customWidth="1"/>
    <col min="8709" max="8709" width="15.140625" style="316" customWidth="1"/>
    <col min="8710" max="8710" width="2.7109375" style="316" customWidth="1"/>
    <col min="8711" max="8711" width="15.140625" style="316" customWidth="1"/>
    <col min="8712" max="8712" width="2.7109375" style="316" customWidth="1"/>
    <col min="8713" max="8713" width="15.140625" style="316" customWidth="1"/>
    <col min="8714" max="8714" width="2.7109375" style="316" customWidth="1"/>
    <col min="8715" max="8960" width="12.5703125" style="316"/>
    <col min="8961" max="8961" width="60.7109375" style="316" customWidth="1"/>
    <col min="8962" max="8962" width="3.5703125" style="316" customWidth="1"/>
    <col min="8963" max="8963" width="15.140625" style="316" customWidth="1"/>
    <col min="8964" max="8964" width="2.7109375" style="316" customWidth="1"/>
    <col min="8965" max="8965" width="15.140625" style="316" customWidth="1"/>
    <col min="8966" max="8966" width="2.7109375" style="316" customWidth="1"/>
    <col min="8967" max="8967" width="15.140625" style="316" customWidth="1"/>
    <col min="8968" max="8968" width="2.7109375" style="316" customWidth="1"/>
    <col min="8969" max="8969" width="15.140625" style="316" customWidth="1"/>
    <col min="8970" max="8970" width="2.7109375" style="316" customWidth="1"/>
    <col min="8971" max="9216" width="12.5703125" style="316"/>
    <col min="9217" max="9217" width="60.7109375" style="316" customWidth="1"/>
    <col min="9218" max="9218" width="3.5703125" style="316" customWidth="1"/>
    <col min="9219" max="9219" width="15.140625" style="316" customWidth="1"/>
    <col min="9220" max="9220" width="2.7109375" style="316" customWidth="1"/>
    <col min="9221" max="9221" width="15.140625" style="316" customWidth="1"/>
    <col min="9222" max="9222" width="2.7109375" style="316" customWidth="1"/>
    <col min="9223" max="9223" width="15.140625" style="316" customWidth="1"/>
    <col min="9224" max="9224" width="2.7109375" style="316" customWidth="1"/>
    <col min="9225" max="9225" width="15.140625" style="316" customWidth="1"/>
    <col min="9226" max="9226" width="2.7109375" style="316" customWidth="1"/>
    <col min="9227" max="9472" width="12.5703125" style="316"/>
    <col min="9473" max="9473" width="60.7109375" style="316" customWidth="1"/>
    <col min="9474" max="9474" width="3.5703125" style="316" customWidth="1"/>
    <col min="9475" max="9475" width="15.140625" style="316" customWidth="1"/>
    <col min="9476" max="9476" width="2.7109375" style="316" customWidth="1"/>
    <col min="9477" max="9477" width="15.140625" style="316" customWidth="1"/>
    <col min="9478" max="9478" width="2.7109375" style="316" customWidth="1"/>
    <col min="9479" max="9479" width="15.140625" style="316" customWidth="1"/>
    <col min="9480" max="9480" width="2.7109375" style="316" customWidth="1"/>
    <col min="9481" max="9481" width="15.140625" style="316" customWidth="1"/>
    <col min="9482" max="9482" width="2.7109375" style="316" customWidth="1"/>
    <col min="9483" max="9728" width="12.5703125" style="316"/>
    <col min="9729" max="9729" width="60.7109375" style="316" customWidth="1"/>
    <col min="9730" max="9730" width="3.5703125" style="316" customWidth="1"/>
    <col min="9731" max="9731" width="15.140625" style="316" customWidth="1"/>
    <col min="9732" max="9732" width="2.7109375" style="316" customWidth="1"/>
    <col min="9733" max="9733" width="15.140625" style="316" customWidth="1"/>
    <col min="9734" max="9734" width="2.7109375" style="316" customWidth="1"/>
    <col min="9735" max="9735" width="15.140625" style="316" customWidth="1"/>
    <col min="9736" max="9736" width="2.7109375" style="316" customWidth="1"/>
    <col min="9737" max="9737" width="15.140625" style="316" customWidth="1"/>
    <col min="9738" max="9738" width="2.7109375" style="316" customWidth="1"/>
    <col min="9739" max="9984" width="12.5703125" style="316"/>
    <col min="9985" max="9985" width="60.7109375" style="316" customWidth="1"/>
    <col min="9986" max="9986" width="3.5703125" style="316" customWidth="1"/>
    <col min="9987" max="9987" width="15.140625" style="316" customWidth="1"/>
    <col min="9988" max="9988" width="2.7109375" style="316" customWidth="1"/>
    <col min="9989" max="9989" width="15.140625" style="316" customWidth="1"/>
    <col min="9990" max="9990" width="2.7109375" style="316" customWidth="1"/>
    <col min="9991" max="9991" width="15.140625" style="316" customWidth="1"/>
    <col min="9992" max="9992" width="2.7109375" style="316" customWidth="1"/>
    <col min="9993" max="9993" width="15.140625" style="316" customWidth="1"/>
    <col min="9994" max="9994" width="2.7109375" style="316" customWidth="1"/>
    <col min="9995" max="10240" width="12.5703125" style="316"/>
    <col min="10241" max="10241" width="60.7109375" style="316" customWidth="1"/>
    <col min="10242" max="10242" width="3.5703125" style="316" customWidth="1"/>
    <col min="10243" max="10243" width="15.140625" style="316" customWidth="1"/>
    <col min="10244" max="10244" width="2.7109375" style="316" customWidth="1"/>
    <col min="10245" max="10245" width="15.140625" style="316" customWidth="1"/>
    <col min="10246" max="10246" width="2.7109375" style="316" customWidth="1"/>
    <col min="10247" max="10247" width="15.140625" style="316" customWidth="1"/>
    <col min="10248" max="10248" width="2.7109375" style="316" customWidth="1"/>
    <col min="10249" max="10249" width="15.140625" style="316" customWidth="1"/>
    <col min="10250" max="10250" width="2.7109375" style="316" customWidth="1"/>
    <col min="10251" max="10496" width="12.5703125" style="316"/>
    <col min="10497" max="10497" width="60.7109375" style="316" customWidth="1"/>
    <col min="10498" max="10498" width="3.5703125" style="316" customWidth="1"/>
    <col min="10499" max="10499" width="15.140625" style="316" customWidth="1"/>
    <col min="10500" max="10500" width="2.7109375" style="316" customWidth="1"/>
    <col min="10501" max="10501" width="15.140625" style="316" customWidth="1"/>
    <col min="10502" max="10502" width="2.7109375" style="316" customWidth="1"/>
    <col min="10503" max="10503" width="15.140625" style="316" customWidth="1"/>
    <col min="10504" max="10504" width="2.7109375" style="316" customWidth="1"/>
    <col min="10505" max="10505" width="15.140625" style="316" customWidth="1"/>
    <col min="10506" max="10506" width="2.7109375" style="316" customWidth="1"/>
    <col min="10507" max="10752" width="12.5703125" style="316"/>
    <col min="10753" max="10753" width="60.7109375" style="316" customWidth="1"/>
    <col min="10754" max="10754" width="3.5703125" style="316" customWidth="1"/>
    <col min="10755" max="10755" width="15.140625" style="316" customWidth="1"/>
    <col min="10756" max="10756" width="2.7109375" style="316" customWidth="1"/>
    <col min="10757" max="10757" width="15.140625" style="316" customWidth="1"/>
    <col min="10758" max="10758" width="2.7109375" style="316" customWidth="1"/>
    <col min="10759" max="10759" width="15.140625" style="316" customWidth="1"/>
    <col min="10760" max="10760" width="2.7109375" style="316" customWidth="1"/>
    <col min="10761" max="10761" width="15.140625" style="316" customWidth="1"/>
    <col min="10762" max="10762" width="2.7109375" style="316" customWidth="1"/>
    <col min="10763" max="11008" width="12.5703125" style="316"/>
    <col min="11009" max="11009" width="60.7109375" style="316" customWidth="1"/>
    <col min="11010" max="11010" width="3.5703125" style="316" customWidth="1"/>
    <col min="11011" max="11011" width="15.140625" style="316" customWidth="1"/>
    <col min="11012" max="11012" width="2.7109375" style="316" customWidth="1"/>
    <col min="11013" max="11013" width="15.140625" style="316" customWidth="1"/>
    <col min="11014" max="11014" width="2.7109375" style="316" customWidth="1"/>
    <col min="11015" max="11015" width="15.140625" style="316" customWidth="1"/>
    <col min="11016" max="11016" width="2.7109375" style="316" customWidth="1"/>
    <col min="11017" max="11017" width="15.140625" style="316" customWidth="1"/>
    <col min="11018" max="11018" width="2.7109375" style="316" customWidth="1"/>
    <col min="11019" max="11264" width="12.5703125" style="316"/>
    <col min="11265" max="11265" width="60.7109375" style="316" customWidth="1"/>
    <col min="11266" max="11266" width="3.5703125" style="316" customWidth="1"/>
    <col min="11267" max="11267" width="15.140625" style="316" customWidth="1"/>
    <col min="11268" max="11268" width="2.7109375" style="316" customWidth="1"/>
    <col min="11269" max="11269" width="15.140625" style="316" customWidth="1"/>
    <col min="11270" max="11270" width="2.7109375" style="316" customWidth="1"/>
    <col min="11271" max="11271" width="15.140625" style="316" customWidth="1"/>
    <col min="11272" max="11272" width="2.7109375" style="316" customWidth="1"/>
    <col min="11273" max="11273" width="15.140625" style="316" customWidth="1"/>
    <col min="11274" max="11274" width="2.7109375" style="316" customWidth="1"/>
    <col min="11275" max="11520" width="12.5703125" style="316"/>
    <col min="11521" max="11521" width="60.7109375" style="316" customWidth="1"/>
    <col min="11522" max="11522" width="3.5703125" style="316" customWidth="1"/>
    <col min="11523" max="11523" width="15.140625" style="316" customWidth="1"/>
    <col min="11524" max="11524" width="2.7109375" style="316" customWidth="1"/>
    <col min="11525" max="11525" width="15.140625" style="316" customWidth="1"/>
    <col min="11526" max="11526" width="2.7109375" style="316" customWidth="1"/>
    <col min="11527" max="11527" width="15.140625" style="316" customWidth="1"/>
    <col min="11528" max="11528" width="2.7109375" style="316" customWidth="1"/>
    <col min="11529" max="11529" width="15.140625" style="316" customWidth="1"/>
    <col min="11530" max="11530" width="2.7109375" style="316" customWidth="1"/>
    <col min="11531" max="11776" width="12.5703125" style="316"/>
    <col min="11777" max="11777" width="60.7109375" style="316" customWidth="1"/>
    <col min="11778" max="11778" width="3.5703125" style="316" customWidth="1"/>
    <col min="11779" max="11779" width="15.140625" style="316" customWidth="1"/>
    <col min="11780" max="11780" width="2.7109375" style="316" customWidth="1"/>
    <col min="11781" max="11781" width="15.140625" style="316" customWidth="1"/>
    <col min="11782" max="11782" width="2.7109375" style="316" customWidth="1"/>
    <col min="11783" max="11783" width="15.140625" style="316" customWidth="1"/>
    <col min="11784" max="11784" width="2.7109375" style="316" customWidth="1"/>
    <col min="11785" max="11785" width="15.140625" style="316" customWidth="1"/>
    <col min="11786" max="11786" width="2.7109375" style="316" customWidth="1"/>
    <col min="11787" max="12032" width="12.5703125" style="316"/>
    <col min="12033" max="12033" width="60.7109375" style="316" customWidth="1"/>
    <col min="12034" max="12034" width="3.5703125" style="316" customWidth="1"/>
    <col min="12035" max="12035" width="15.140625" style="316" customWidth="1"/>
    <col min="12036" max="12036" width="2.7109375" style="316" customWidth="1"/>
    <col min="12037" max="12037" width="15.140625" style="316" customWidth="1"/>
    <col min="12038" max="12038" width="2.7109375" style="316" customWidth="1"/>
    <col min="12039" max="12039" width="15.140625" style="316" customWidth="1"/>
    <col min="12040" max="12040" width="2.7109375" style="316" customWidth="1"/>
    <col min="12041" max="12041" width="15.140625" style="316" customWidth="1"/>
    <col min="12042" max="12042" width="2.7109375" style="316" customWidth="1"/>
    <col min="12043" max="12288" width="12.5703125" style="316"/>
    <col min="12289" max="12289" width="60.7109375" style="316" customWidth="1"/>
    <col min="12290" max="12290" width="3.5703125" style="316" customWidth="1"/>
    <col min="12291" max="12291" width="15.140625" style="316" customWidth="1"/>
    <col min="12292" max="12292" width="2.7109375" style="316" customWidth="1"/>
    <col min="12293" max="12293" width="15.140625" style="316" customWidth="1"/>
    <col min="12294" max="12294" width="2.7109375" style="316" customWidth="1"/>
    <col min="12295" max="12295" width="15.140625" style="316" customWidth="1"/>
    <col min="12296" max="12296" width="2.7109375" style="316" customWidth="1"/>
    <col min="12297" max="12297" width="15.140625" style="316" customWidth="1"/>
    <col min="12298" max="12298" width="2.7109375" style="316" customWidth="1"/>
    <col min="12299" max="12544" width="12.5703125" style="316"/>
    <col min="12545" max="12545" width="60.7109375" style="316" customWidth="1"/>
    <col min="12546" max="12546" width="3.5703125" style="316" customWidth="1"/>
    <col min="12547" max="12547" width="15.140625" style="316" customWidth="1"/>
    <col min="12548" max="12548" width="2.7109375" style="316" customWidth="1"/>
    <col min="12549" max="12549" width="15.140625" style="316" customWidth="1"/>
    <col min="12550" max="12550" width="2.7109375" style="316" customWidth="1"/>
    <col min="12551" max="12551" width="15.140625" style="316" customWidth="1"/>
    <col min="12552" max="12552" width="2.7109375" style="316" customWidth="1"/>
    <col min="12553" max="12553" width="15.140625" style="316" customWidth="1"/>
    <col min="12554" max="12554" width="2.7109375" style="316" customWidth="1"/>
    <col min="12555" max="12800" width="12.5703125" style="316"/>
    <col min="12801" max="12801" width="60.7109375" style="316" customWidth="1"/>
    <col min="12802" max="12802" width="3.5703125" style="316" customWidth="1"/>
    <col min="12803" max="12803" width="15.140625" style="316" customWidth="1"/>
    <col min="12804" max="12804" width="2.7109375" style="316" customWidth="1"/>
    <col min="12805" max="12805" width="15.140625" style="316" customWidth="1"/>
    <col min="12806" max="12806" width="2.7109375" style="316" customWidth="1"/>
    <col min="12807" max="12807" width="15.140625" style="316" customWidth="1"/>
    <col min="12808" max="12808" width="2.7109375" style="316" customWidth="1"/>
    <col min="12809" max="12809" width="15.140625" style="316" customWidth="1"/>
    <col min="12810" max="12810" width="2.7109375" style="316" customWidth="1"/>
    <col min="12811" max="13056" width="12.5703125" style="316"/>
    <col min="13057" max="13057" width="60.7109375" style="316" customWidth="1"/>
    <col min="13058" max="13058" width="3.5703125" style="316" customWidth="1"/>
    <col min="13059" max="13059" width="15.140625" style="316" customWidth="1"/>
    <col min="13060" max="13060" width="2.7109375" style="316" customWidth="1"/>
    <col min="13061" max="13061" width="15.140625" style="316" customWidth="1"/>
    <col min="13062" max="13062" width="2.7109375" style="316" customWidth="1"/>
    <col min="13063" max="13063" width="15.140625" style="316" customWidth="1"/>
    <col min="13064" max="13064" width="2.7109375" style="316" customWidth="1"/>
    <col min="13065" max="13065" width="15.140625" style="316" customWidth="1"/>
    <col min="13066" max="13066" width="2.7109375" style="316" customWidth="1"/>
    <col min="13067" max="13312" width="12.5703125" style="316"/>
    <col min="13313" max="13313" width="60.7109375" style="316" customWidth="1"/>
    <col min="13314" max="13314" width="3.5703125" style="316" customWidth="1"/>
    <col min="13315" max="13315" width="15.140625" style="316" customWidth="1"/>
    <col min="13316" max="13316" width="2.7109375" style="316" customWidth="1"/>
    <col min="13317" max="13317" width="15.140625" style="316" customWidth="1"/>
    <col min="13318" max="13318" width="2.7109375" style="316" customWidth="1"/>
    <col min="13319" max="13319" width="15.140625" style="316" customWidth="1"/>
    <col min="13320" max="13320" width="2.7109375" style="316" customWidth="1"/>
    <col min="13321" max="13321" width="15.140625" style="316" customWidth="1"/>
    <col min="13322" max="13322" width="2.7109375" style="316" customWidth="1"/>
    <col min="13323" max="13568" width="12.5703125" style="316"/>
    <col min="13569" max="13569" width="60.7109375" style="316" customWidth="1"/>
    <col min="13570" max="13570" width="3.5703125" style="316" customWidth="1"/>
    <col min="13571" max="13571" width="15.140625" style="316" customWidth="1"/>
    <col min="13572" max="13572" width="2.7109375" style="316" customWidth="1"/>
    <col min="13573" max="13573" width="15.140625" style="316" customWidth="1"/>
    <col min="13574" max="13574" width="2.7109375" style="316" customWidth="1"/>
    <col min="13575" max="13575" width="15.140625" style="316" customWidth="1"/>
    <col min="13576" max="13576" width="2.7109375" style="316" customWidth="1"/>
    <col min="13577" max="13577" width="15.140625" style="316" customWidth="1"/>
    <col min="13578" max="13578" width="2.7109375" style="316" customWidth="1"/>
    <col min="13579" max="13824" width="12.5703125" style="316"/>
    <col min="13825" max="13825" width="60.7109375" style="316" customWidth="1"/>
    <col min="13826" max="13826" width="3.5703125" style="316" customWidth="1"/>
    <col min="13827" max="13827" width="15.140625" style="316" customWidth="1"/>
    <col min="13828" max="13828" width="2.7109375" style="316" customWidth="1"/>
    <col min="13829" max="13829" width="15.140625" style="316" customWidth="1"/>
    <col min="13830" max="13830" width="2.7109375" style="316" customWidth="1"/>
    <col min="13831" max="13831" width="15.140625" style="316" customWidth="1"/>
    <col min="13832" max="13832" width="2.7109375" style="316" customWidth="1"/>
    <col min="13833" max="13833" width="15.140625" style="316" customWidth="1"/>
    <col min="13834" max="13834" width="2.7109375" style="316" customWidth="1"/>
    <col min="13835" max="14080" width="12.5703125" style="316"/>
    <col min="14081" max="14081" width="60.7109375" style="316" customWidth="1"/>
    <col min="14082" max="14082" width="3.5703125" style="316" customWidth="1"/>
    <col min="14083" max="14083" width="15.140625" style="316" customWidth="1"/>
    <col min="14084" max="14084" width="2.7109375" style="316" customWidth="1"/>
    <col min="14085" max="14085" width="15.140625" style="316" customWidth="1"/>
    <col min="14086" max="14086" width="2.7109375" style="316" customWidth="1"/>
    <col min="14087" max="14087" width="15.140625" style="316" customWidth="1"/>
    <col min="14088" max="14088" width="2.7109375" style="316" customWidth="1"/>
    <col min="14089" max="14089" width="15.140625" style="316" customWidth="1"/>
    <col min="14090" max="14090" width="2.7109375" style="316" customWidth="1"/>
    <col min="14091" max="14336" width="12.5703125" style="316"/>
    <col min="14337" max="14337" width="60.7109375" style="316" customWidth="1"/>
    <col min="14338" max="14338" width="3.5703125" style="316" customWidth="1"/>
    <col min="14339" max="14339" width="15.140625" style="316" customWidth="1"/>
    <col min="14340" max="14340" width="2.7109375" style="316" customWidth="1"/>
    <col min="14341" max="14341" width="15.140625" style="316" customWidth="1"/>
    <col min="14342" max="14342" width="2.7109375" style="316" customWidth="1"/>
    <col min="14343" max="14343" width="15.140625" style="316" customWidth="1"/>
    <col min="14344" max="14344" width="2.7109375" style="316" customWidth="1"/>
    <col min="14345" max="14345" width="15.140625" style="316" customWidth="1"/>
    <col min="14346" max="14346" width="2.7109375" style="316" customWidth="1"/>
    <col min="14347" max="14592" width="12.5703125" style="316"/>
    <col min="14593" max="14593" width="60.7109375" style="316" customWidth="1"/>
    <col min="14594" max="14594" width="3.5703125" style="316" customWidth="1"/>
    <col min="14595" max="14595" width="15.140625" style="316" customWidth="1"/>
    <col min="14596" max="14596" width="2.7109375" style="316" customWidth="1"/>
    <col min="14597" max="14597" width="15.140625" style="316" customWidth="1"/>
    <col min="14598" max="14598" width="2.7109375" style="316" customWidth="1"/>
    <col min="14599" max="14599" width="15.140625" style="316" customWidth="1"/>
    <col min="14600" max="14600" width="2.7109375" style="316" customWidth="1"/>
    <col min="14601" max="14601" width="15.140625" style="316" customWidth="1"/>
    <col min="14602" max="14602" width="2.7109375" style="316" customWidth="1"/>
    <col min="14603" max="14848" width="12.5703125" style="316"/>
    <col min="14849" max="14849" width="60.7109375" style="316" customWidth="1"/>
    <col min="14850" max="14850" width="3.5703125" style="316" customWidth="1"/>
    <col min="14851" max="14851" width="15.140625" style="316" customWidth="1"/>
    <col min="14852" max="14852" width="2.7109375" style="316" customWidth="1"/>
    <col min="14853" max="14853" width="15.140625" style="316" customWidth="1"/>
    <col min="14854" max="14854" width="2.7109375" style="316" customWidth="1"/>
    <col min="14855" max="14855" width="15.140625" style="316" customWidth="1"/>
    <col min="14856" max="14856" width="2.7109375" style="316" customWidth="1"/>
    <col min="14857" max="14857" width="15.140625" style="316" customWidth="1"/>
    <col min="14858" max="14858" width="2.7109375" style="316" customWidth="1"/>
    <col min="14859" max="15104" width="12.5703125" style="316"/>
    <col min="15105" max="15105" width="60.7109375" style="316" customWidth="1"/>
    <col min="15106" max="15106" width="3.5703125" style="316" customWidth="1"/>
    <col min="15107" max="15107" width="15.140625" style="316" customWidth="1"/>
    <col min="15108" max="15108" width="2.7109375" style="316" customWidth="1"/>
    <col min="15109" max="15109" width="15.140625" style="316" customWidth="1"/>
    <col min="15110" max="15110" width="2.7109375" style="316" customWidth="1"/>
    <col min="15111" max="15111" width="15.140625" style="316" customWidth="1"/>
    <col min="15112" max="15112" width="2.7109375" style="316" customWidth="1"/>
    <col min="15113" max="15113" width="15.140625" style="316" customWidth="1"/>
    <col min="15114" max="15114" width="2.7109375" style="316" customWidth="1"/>
    <col min="15115" max="15360" width="12.5703125" style="316"/>
    <col min="15361" max="15361" width="60.7109375" style="316" customWidth="1"/>
    <col min="15362" max="15362" width="3.5703125" style="316" customWidth="1"/>
    <col min="15363" max="15363" width="15.140625" style="316" customWidth="1"/>
    <col min="15364" max="15364" width="2.7109375" style="316" customWidth="1"/>
    <col min="15365" max="15365" width="15.140625" style="316" customWidth="1"/>
    <col min="15366" max="15366" width="2.7109375" style="316" customWidth="1"/>
    <col min="15367" max="15367" width="15.140625" style="316" customWidth="1"/>
    <col min="15368" max="15368" width="2.7109375" style="316" customWidth="1"/>
    <col min="15369" max="15369" width="15.140625" style="316" customWidth="1"/>
    <col min="15370" max="15370" width="2.7109375" style="316" customWidth="1"/>
    <col min="15371" max="15616" width="12.5703125" style="316"/>
    <col min="15617" max="15617" width="60.7109375" style="316" customWidth="1"/>
    <col min="15618" max="15618" width="3.5703125" style="316" customWidth="1"/>
    <col min="15619" max="15619" width="15.140625" style="316" customWidth="1"/>
    <col min="15620" max="15620" width="2.7109375" style="316" customWidth="1"/>
    <col min="15621" max="15621" width="15.140625" style="316" customWidth="1"/>
    <col min="15622" max="15622" width="2.7109375" style="316" customWidth="1"/>
    <col min="15623" max="15623" width="15.140625" style="316" customWidth="1"/>
    <col min="15624" max="15624" width="2.7109375" style="316" customWidth="1"/>
    <col min="15625" max="15625" width="15.140625" style="316" customWidth="1"/>
    <col min="15626" max="15626" width="2.7109375" style="316" customWidth="1"/>
    <col min="15627" max="15872" width="12.5703125" style="316"/>
    <col min="15873" max="15873" width="60.7109375" style="316" customWidth="1"/>
    <col min="15874" max="15874" width="3.5703125" style="316" customWidth="1"/>
    <col min="15875" max="15875" width="15.140625" style="316" customWidth="1"/>
    <col min="15876" max="15876" width="2.7109375" style="316" customWidth="1"/>
    <col min="15877" max="15877" width="15.140625" style="316" customWidth="1"/>
    <col min="15878" max="15878" width="2.7109375" style="316" customWidth="1"/>
    <col min="15879" max="15879" width="15.140625" style="316" customWidth="1"/>
    <col min="15880" max="15880" width="2.7109375" style="316" customWidth="1"/>
    <col min="15881" max="15881" width="15.140625" style="316" customWidth="1"/>
    <col min="15882" max="15882" width="2.7109375" style="316" customWidth="1"/>
    <col min="15883" max="16128" width="12.5703125" style="316"/>
    <col min="16129" max="16129" width="60.7109375" style="316" customWidth="1"/>
    <col min="16130" max="16130" width="3.5703125" style="316" customWidth="1"/>
    <col min="16131" max="16131" width="15.140625" style="316" customWidth="1"/>
    <col min="16132" max="16132" width="2.7109375" style="316" customWidth="1"/>
    <col min="16133" max="16133" width="15.140625" style="316" customWidth="1"/>
    <col min="16134" max="16134" width="2.7109375" style="316" customWidth="1"/>
    <col min="16135" max="16135" width="15.140625" style="316" customWidth="1"/>
    <col min="16136" max="16136" width="2.7109375" style="316" customWidth="1"/>
    <col min="16137" max="16137" width="15.140625" style="316" customWidth="1"/>
    <col min="16138" max="16138" width="2.7109375" style="316" customWidth="1"/>
    <col min="16139" max="16384" width="12.5703125" style="316"/>
  </cols>
  <sheetData>
    <row r="1" spans="1:11" s="1100" customFormat="1" ht="15" customHeight="1">
      <c r="A1" s="1106" t="s">
        <v>1750</v>
      </c>
    </row>
    <row r="2" spans="1:11" ht="15.95" customHeight="1">
      <c r="A2" s="462" t="s">
        <v>498</v>
      </c>
      <c r="B2" s="459"/>
      <c r="C2" s="459"/>
      <c r="D2" s="459"/>
      <c r="E2" s="459"/>
      <c r="F2" s="459"/>
      <c r="G2" s="459"/>
      <c r="H2" s="459"/>
      <c r="I2" s="459"/>
      <c r="J2" s="459"/>
    </row>
    <row r="3" spans="1:11" ht="15.95" customHeight="1">
      <c r="A3" s="1613" t="s">
        <v>1047</v>
      </c>
      <c r="B3" s="1613"/>
      <c r="C3" s="1613"/>
      <c r="D3" s="1613"/>
      <c r="E3" s="1613"/>
      <c r="F3" s="1613"/>
      <c r="G3" s="1613"/>
      <c r="H3" s="1613"/>
      <c r="I3" s="1613"/>
      <c r="J3" s="1613"/>
    </row>
    <row r="4" spans="1:11" ht="15.95" customHeight="1">
      <c r="A4" s="317"/>
    </row>
    <row r="5" spans="1:11" ht="9.9499999999999993" customHeight="1">
      <c r="A5" s="1264" t="s">
        <v>988</v>
      </c>
      <c r="B5" s="1265"/>
      <c r="C5" s="1361" t="s">
        <v>989</v>
      </c>
      <c r="D5" s="1734"/>
      <c r="E5" s="1361" t="s">
        <v>990</v>
      </c>
      <c r="F5" s="1734"/>
      <c r="G5" s="1736" t="s">
        <v>991</v>
      </c>
      <c r="H5" s="1737"/>
      <c r="I5" s="1361" t="s">
        <v>522</v>
      </c>
      <c r="J5" s="1264"/>
      <c r="K5" s="325"/>
    </row>
    <row r="6" spans="1:11" ht="9.9499999999999993" customHeight="1">
      <c r="A6" s="1266"/>
      <c r="B6" s="1267"/>
      <c r="C6" s="1362"/>
      <c r="D6" s="1638"/>
      <c r="E6" s="1362"/>
      <c r="F6" s="1638"/>
      <c r="G6" s="1738"/>
      <c r="H6" s="1714"/>
      <c r="I6" s="1362"/>
      <c r="J6" s="1266"/>
      <c r="K6" s="325"/>
    </row>
    <row r="7" spans="1:11" ht="9.9499999999999993" customHeight="1">
      <c r="A7" s="1266"/>
      <c r="B7" s="1267"/>
      <c r="C7" s="1362"/>
      <c r="D7" s="1638"/>
      <c r="E7" s="1362"/>
      <c r="F7" s="1638"/>
      <c r="G7" s="1738"/>
      <c r="H7" s="1714"/>
      <c r="I7" s="1362"/>
      <c r="J7" s="1266"/>
      <c r="K7" s="325"/>
    </row>
    <row r="8" spans="1:11" ht="9.9499999999999993" customHeight="1">
      <c r="A8" s="1266"/>
      <c r="B8" s="1267"/>
      <c r="C8" s="1362"/>
      <c r="D8" s="1638"/>
      <c r="E8" s="1362"/>
      <c r="F8" s="1638"/>
      <c r="G8" s="1739" t="s">
        <v>1234</v>
      </c>
      <c r="H8" s="1740"/>
      <c r="I8" s="1362"/>
      <c r="J8" s="1266"/>
      <c r="K8" s="121"/>
    </row>
    <row r="9" spans="1:11" ht="9.9499999999999993" customHeight="1">
      <c r="A9" s="1266"/>
      <c r="B9" s="1267"/>
      <c r="C9" s="1362"/>
      <c r="D9" s="1638"/>
      <c r="E9" s="1362"/>
      <c r="F9" s="1638"/>
      <c r="G9" s="1739"/>
      <c r="H9" s="1740"/>
      <c r="I9" s="1362"/>
      <c r="J9" s="1266"/>
      <c r="K9" s="325"/>
    </row>
    <row r="10" spans="1:11" ht="9.9499999999999993" customHeight="1">
      <c r="A10" s="1268"/>
      <c r="B10" s="1269"/>
      <c r="C10" s="1363"/>
      <c r="D10" s="1735"/>
      <c r="E10" s="1363"/>
      <c r="F10" s="1735"/>
      <c r="G10" s="1741"/>
      <c r="H10" s="1742"/>
      <c r="I10" s="1363"/>
      <c r="J10" s="1268"/>
      <c r="K10" s="121"/>
    </row>
    <row r="11" spans="1:11" ht="17.100000000000001" customHeight="1">
      <c r="J11" s="221"/>
    </row>
    <row r="12" spans="1:11" ht="17.100000000000001" customHeight="1">
      <c r="A12" s="317" t="s">
        <v>984</v>
      </c>
    </row>
    <row r="13" spans="1:11" ht="17.100000000000001" customHeight="1">
      <c r="A13" s="73" t="s">
        <v>985</v>
      </c>
      <c r="C13" s="122" t="s">
        <v>655</v>
      </c>
      <c r="D13" s="122"/>
      <c r="E13" s="122" t="s">
        <v>27</v>
      </c>
      <c r="F13" s="122"/>
      <c r="G13" s="122" t="s">
        <v>986</v>
      </c>
      <c r="I13" s="122" t="s">
        <v>987</v>
      </c>
      <c r="J13" s="122"/>
    </row>
    <row r="14" spans="1:11" ht="17.100000000000001" customHeight="1">
      <c r="A14" s="73" t="s">
        <v>821</v>
      </c>
      <c r="C14" s="122" t="s">
        <v>655</v>
      </c>
      <c r="D14" s="122"/>
      <c r="E14" s="122" t="s">
        <v>822</v>
      </c>
      <c r="F14" s="122"/>
      <c r="G14" s="122" t="s">
        <v>823</v>
      </c>
      <c r="I14" s="122">
        <v>2040510</v>
      </c>
      <c r="J14" s="122"/>
    </row>
    <row r="15" spans="1:11" ht="17.100000000000001" customHeight="1">
      <c r="A15" s="317" t="s">
        <v>657</v>
      </c>
      <c r="C15" s="122"/>
      <c r="D15" s="122"/>
      <c r="E15" s="122"/>
      <c r="F15" s="122"/>
      <c r="G15" s="122"/>
      <c r="I15" s="122"/>
      <c r="J15" s="122"/>
    </row>
    <row r="16" spans="1:11" ht="17.100000000000001" customHeight="1">
      <c r="A16" s="73" t="s">
        <v>929</v>
      </c>
      <c r="C16" s="122" t="s">
        <v>655</v>
      </c>
      <c r="D16" s="122"/>
      <c r="E16" s="122" t="s">
        <v>930</v>
      </c>
      <c r="F16" s="122"/>
      <c r="G16" s="122" t="s">
        <v>823</v>
      </c>
      <c r="I16" s="122" t="s">
        <v>440</v>
      </c>
      <c r="J16" s="122"/>
    </row>
    <row r="17" spans="1:10" ht="17.100000000000001" customHeight="1">
      <c r="A17" s="73" t="s">
        <v>358</v>
      </c>
      <c r="C17" s="122" t="s">
        <v>655</v>
      </c>
      <c r="D17" s="122"/>
      <c r="E17" s="122" t="s">
        <v>359</v>
      </c>
      <c r="F17" s="122"/>
      <c r="G17" s="122" t="s">
        <v>823</v>
      </c>
      <c r="I17" s="122" t="s">
        <v>360</v>
      </c>
      <c r="J17" s="122"/>
    </row>
    <row r="18" spans="1:10" ht="17.100000000000001" customHeight="1">
      <c r="A18" s="73" t="s">
        <v>361</v>
      </c>
      <c r="C18" s="122" t="s">
        <v>433</v>
      </c>
      <c r="D18" s="122"/>
      <c r="E18" s="122" t="s">
        <v>724</v>
      </c>
      <c r="F18" s="122"/>
      <c r="G18" s="122" t="s">
        <v>823</v>
      </c>
      <c r="I18" s="122" t="s">
        <v>362</v>
      </c>
      <c r="J18" s="122"/>
    </row>
    <row r="19" spans="1:10" ht="17.100000000000001" customHeight="1">
      <c r="A19" s="73" t="s">
        <v>363</v>
      </c>
      <c r="C19" s="122" t="s">
        <v>433</v>
      </c>
      <c r="D19" s="122"/>
      <c r="E19" s="122" t="s">
        <v>120</v>
      </c>
      <c r="F19" s="122"/>
      <c r="G19" s="122" t="s">
        <v>823</v>
      </c>
      <c r="I19" s="122" t="s">
        <v>295</v>
      </c>
      <c r="J19" s="122"/>
    </row>
    <row r="20" spans="1:10" ht="17.100000000000001" customHeight="1">
      <c r="A20" s="317" t="s">
        <v>254</v>
      </c>
      <c r="C20" s="122"/>
      <c r="D20" s="122"/>
      <c r="E20" s="122"/>
      <c r="F20" s="122"/>
      <c r="G20" s="122"/>
      <c r="I20" s="122"/>
      <c r="J20" s="122"/>
    </row>
    <row r="21" spans="1:10" ht="17.100000000000001" customHeight="1">
      <c r="A21" s="73" t="s">
        <v>110</v>
      </c>
      <c r="C21" s="122" t="s">
        <v>180</v>
      </c>
      <c r="D21" s="122"/>
      <c r="E21" s="122" t="s">
        <v>26</v>
      </c>
      <c r="F21" s="122"/>
      <c r="G21" s="122" t="s">
        <v>823</v>
      </c>
      <c r="I21" s="122" t="s">
        <v>258</v>
      </c>
      <c r="J21" s="122"/>
    </row>
    <row r="22" spans="1:10" ht="17.100000000000001" customHeight="1">
      <c r="A22" s="317" t="s">
        <v>753</v>
      </c>
      <c r="C22" s="122"/>
      <c r="D22" s="122"/>
      <c r="E22" s="122"/>
      <c r="F22" s="122"/>
      <c r="G22" s="122"/>
      <c r="I22" s="122"/>
      <c r="J22" s="122"/>
    </row>
    <row r="23" spans="1:10" ht="17.100000000000001" customHeight="1">
      <c r="A23" s="317" t="s">
        <v>63</v>
      </c>
      <c r="C23" s="122"/>
      <c r="D23" s="122"/>
      <c r="E23" s="122"/>
      <c r="F23" s="122"/>
      <c r="G23" s="122"/>
      <c r="I23" s="122"/>
      <c r="J23" s="122"/>
    </row>
    <row r="24" spans="1:10" ht="17.100000000000001" customHeight="1">
      <c r="A24" s="73" t="s">
        <v>1033</v>
      </c>
      <c r="C24" s="122" t="s">
        <v>131</v>
      </c>
      <c r="D24" s="122"/>
      <c r="E24" s="122" t="s">
        <v>724</v>
      </c>
      <c r="F24" s="122"/>
      <c r="G24" s="122" t="s">
        <v>1034</v>
      </c>
      <c r="I24" s="122" t="s">
        <v>1035</v>
      </c>
      <c r="J24" s="122"/>
    </row>
    <row r="25" spans="1:10" ht="17.100000000000001" customHeight="1">
      <c r="A25" s="317" t="s">
        <v>1036</v>
      </c>
      <c r="C25" s="122"/>
      <c r="D25" s="122"/>
      <c r="E25" s="122"/>
      <c r="F25" s="122"/>
      <c r="G25" s="122"/>
      <c r="I25" s="122"/>
      <c r="J25" s="122"/>
    </row>
    <row r="26" spans="1:10" ht="17.100000000000001" customHeight="1">
      <c r="A26" s="73" t="s">
        <v>1037</v>
      </c>
      <c r="C26" s="122" t="s">
        <v>287</v>
      </c>
      <c r="D26" s="122"/>
      <c r="E26" s="122" t="s">
        <v>25</v>
      </c>
      <c r="F26" s="122"/>
      <c r="G26" s="122" t="s">
        <v>986</v>
      </c>
      <c r="I26" s="122" t="s">
        <v>1038</v>
      </c>
      <c r="J26" s="122"/>
    </row>
    <row r="27" spans="1:10" ht="17.100000000000001" customHeight="1">
      <c r="A27" s="317" t="s">
        <v>30</v>
      </c>
      <c r="C27" s="122"/>
      <c r="D27" s="122"/>
      <c r="E27" s="122"/>
      <c r="F27" s="122"/>
      <c r="G27" s="122"/>
      <c r="I27" s="122"/>
      <c r="J27" s="122"/>
    </row>
    <row r="28" spans="1:10" ht="17.100000000000001" customHeight="1">
      <c r="A28" s="317" t="s">
        <v>134</v>
      </c>
      <c r="C28" s="122"/>
      <c r="D28" s="122"/>
      <c r="E28" s="122"/>
      <c r="F28" s="122"/>
      <c r="G28" s="122"/>
      <c r="I28" s="122"/>
      <c r="J28" s="122"/>
    </row>
    <row r="29" spans="1:10" ht="17.100000000000001" customHeight="1">
      <c r="A29" s="73" t="s">
        <v>135</v>
      </c>
      <c r="C29" s="122" t="s">
        <v>287</v>
      </c>
      <c r="D29" s="122"/>
      <c r="E29" s="122" t="s">
        <v>131</v>
      </c>
      <c r="F29" s="122"/>
      <c r="G29" s="122" t="s">
        <v>986</v>
      </c>
      <c r="I29" s="122" t="s">
        <v>136</v>
      </c>
      <c r="J29" s="122"/>
    </row>
    <row r="30" spans="1:10" ht="17.100000000000001" customHeight="1">
      <c r="A30" s="317" t="s">
        <v>246</v>
      </c>
      <c r="C30" s="122"/>
      <c r="D30" s="122"/>
      <c r="E30" s="122"/>
      <c r="F30" s="122"/>
      <c r="G30" s="122"/>
      <c r="I30" s="122"/>
      <c r="J30" s="122"/>
    </row>
    <row r="31" spans="1:10" ht="17.100000000000001" customHeight="1">
      <c r="A31" s="73" t="s">
        <v>247</v>
      </c>
      <c r="C31" s="122" t="s">
        <v>287</v>
      </c>
      <c r="D31" s="122"/>
      <c r="E31" s="122" t="s">
        <v>655</v>
      </c>
      <c r="F31" s="122"/>
      <c r="G31" s="122" t="s">
        <v>1034</v>
      </c>
      <c r="I31" s="122" t="s">
        <v>248</v>
      </c>
      <c r="J31" s="122"/>
    </row>
    <row r="32" spans="1:10" ht="17.100000000000001" customHeight="1">
      <c r="A32" s="73" t="s">
        <v>511</v>
      </c>
      <c r="C32" s="122" t="s">
        <v>287</v>
      </c>
      <c r="D32" s="122"/>
      <c r="E32" s="122" t="s">
        <v>433</v>
      </c>
      <c r="F32" s="122"/>
      <c r="G32" s="122" t="s">
        <v>1034</v>
      </c>
      <c r="I32" s="122" t="s">
        <v>609</v>
      </c>
      <c r="J32" s="122"/>
    </row>
    <row r="33" spans="1:10" ht="17.100000000000001" customHeight="1">
      <c r="A33" s="317" t="s">
        <v>11</v>
      </c>
      <c r="C33" s="122"/>
      <c r="D33" s="122"/>
      <c r="E33" s="122"/>
      <c r="F33" s="122"/>
      <c r="G33" s="122"/>
      <c r="I33" s="122"/>
      <c r="J33" s="122"/>
    </row>
    <row r="34" spans="1:10" ht="17.100000000000001" customHeight="1">
      <c r="A34" s="73" t="s">
        <v>12</v>
      </c>
      <c r="C34" s="122" t="s">
        <v>282</v>
      </c>
      <c r="D34" s="122"/>
      <c r="E34" s="122" t="s">
        <v>25</v>
      </c>
      <c r="F34" s="122"/>
      <c r="G34" s="122" t="s">
        <v>1034</v>
      </c>
      <c r="I34" s="122" t="s">
        <v>13</v>
      </c>
      <c r="J34" s="122"/>
    </row>
    <row r="35" spans="1:10" ht="17.100000000000001" customHeight="1">
      <c r="A35" s="317" t="s">
        <v>14</v>
      </c>
      <c r="C35" s="122"/>
      <c r="D35" s="122"/>
      <c r="E35" s="122"/>
      <c r="F35" s="122"/>
      <c r="G35" s="122"/>
      <c r="I35" s="122"/>
      <c r="J35" s="122"/>
    </row>
    <row r="36" spans="1:10" ht="17.100000000000001" customHeight="1">
      <c r="A36" s="317" t="s">
        <v>610</v>
      </c>
      <c r="C36" s="122"/>
      <c r="D36" s="122"/>
      <c r="E36" s="122"/>
      <c r="F36" s="122"/>
      <c r="G36" s="122"/>
      <c r="I36" s="122"/>
      <c r="J36" s="122"/>
    </row>
    <row r="37" spans="1:10" ht="17.100000000000001" customHeight="1">
      <c r="A37" s="73" t="s">
        <v>836</v>
      </c>
      <c r="C37" s="1713">
        <v>18</v>
      </c>
      <c r="D37" s="1713"/>
      <c r="E37" s="123" t="s">
        <v>694</v>
      </c>
      <c r="F37" s="122"/>
      <c r="G37" s="122" t="s">
        <v>823</v>
      </c>
      <c r="I37" s="122">
        <v>2180110</v>
      </c>
      <c r="J37" s="122"/>
    </row>
    <row r="38" spans="1:10" ht="17.100000000000001" customHeight="1">
      <c r="A38" s="317" t="s">
        <v>14</v>
      </c>
      <c r="C38" s="122"/>
      <c r="D38" s="122"/>
      <c r="E38" s="122"/>
      <c r="F38" s="122"/>
      <c r="G38" s="122"/>
      <c r="I38" s="122"/>
      <c r="J38" s="122"/>
    </row>
    <row r="39" spans="1:10" ht="17.100000000000001" customHeight="1">
      <c r="A39" s="73" t="s">
        <v>866</v>
      </c>
      <c r="C39" s="1713">
        <v>18</v>
      </c>
      <c r="D39" s="1713"/>
      <c r="E39" s="123" t="s">
        <v>138</v>
      </c>
      <c r="F39" s="122"/>
      <c r="G39" s="122" t="s">
        <v>823</v>
      </c>
      <c r="I39" s="122">
        <v>2180130</v>
      </c>
      <c r="J39" s="122"/>
    </row>
    <row r="40" spans="1:10" ht="17.100000000000001" customHeight="1">
      <c r="A40" s="317" t="s">
        <v>721</v>
      </c>
      <c r="C40" s="122"/>
      <c r="D40" s="122"/>
      <c r="E40" s="122"/>
      <c r="F40" s="122"/>
      <c r="G40" s="122"/>
      <c r="I40" s="122"/>
      <c r="J40" s="122"/>
    </row>
    <row r="41" spans="1:10" ht="17.100000000000001" customHeight="1">
      <c r="A41" s="1689" t="s">
        <v>1235</v>
      </c>
      <c r="B41" s="1689"/>
      <c r="C41" s="1689"/>
      <c r="D41" s="1689"/>
      <c r="E41" s="1689"/>
      <c r="F41" s="1689"/>
      <c r="G41" s="1689"/>
      <c r="H41" s="1689"/>
      <c r="I41" s="1689"/>
      <c r="J41" s="1689"/>
    </row>
    <row r="42" spans="1:10" ht="24" customHeight="1">
      <c r="A42" s="1733"/>
      <c r="B42" s="1733"/>
      <c r="C42" s="1733"/>
      <c r="D42" s="1733"/>
      <c r="E42" s="1733"/>
      <c r="F42" s="1733"/>
      <c r="G42" s="1733"/>
      <c r="H42" s="1733"/>
      <c r="I42" s="1733"/>
    </row>
    <row r="43" spans="1:10" ht="24" customHeight="1">
      <c r="A43" s="122" t="s">
        <v>379</v>
      </c>
      <c r="B43" s="122"/>
      <c r="C43" s="122"/>
      <c r="D43" s="122"/>
      <c r="E43" s="122"/>
      <c r="F43" s="122"/>
      <c r="G43" s="122"/>
      <c r="H43" s="122"/>
      <c r="I43" s="122"/>
    </row>
    <row r="44" spans="1:10" ht="17.100000000000001" customHeight="1">
      <c r="A44" s="122" t="s">
        <v>881</v>
      </c>
      <c r="B44" s="122"/>
      <c r="C44" s="122"/>
      <c r="D44" s="122"/>
      <c r="E44" s="122"/>
      <c r="F44" s="122"/>
      <c r="G44" s="122"/>
      <c r="H44" s="122"/>
      <c r="I44" s="122"/>
    </row>
    <row r="45" spans="1:10" ht="12" customHeight="1"/>
    <row r="46" spans="1:10" ht="17.100000000000001" customHeight="1">
      <c r="A46" s="317" t="s">
        <v>882</v>
      </c>
    </row>
    <row r="47" spans="1:10" ht="12" customHeight="1"/>
    <row r="48" spans="1:10" ht="17.100000000000001" customHeight="1">
      <c r="A48" s="317" t="s">
        <v>978</v>
      </c>
    </row>
    <row r="49" spans="1:1" ht="17.100000000000001" customHeight="1">
      <c r="A49" s="317" t="s">
        <v>735</v>
      </c>
    </row>
    <row r="50" spans="1:1" ht="17.100000000000001" customHeight="1">
      <c r="A50" s="317" t="s">
        <v>490</v>
      </c>
    </row>
    <row r="51" spans="1:1" ht="12" customHeight="1"/>
    <row r="52" spans="1:1" ht="17.100000000000001" customHeight="1">
      <c r="A52" s="317" t="s">
        <v>7</v>
      </c>
    </row>
    <row r="53" spans="1:1" ht="10.5" customHeight="1"/>
    <row r="54" spans="1:1" ht="17.100000000000001" customHeight="1">
      <c r="A54" s="317" t="s">
        <v>523</v>
      </c>
    </row>
    <row r="55" spans="1:1" ht="17.100000000000001" customHeight="1">
      <c r="A55" s="317" t="s">
        <v>922</v>
      </c>
    </row>
    <row r="56" spans="1:1" ht="11.25" customHeight="1">
      <c r="A56" s="317" t="s">
        <v>688</v>
      </c>
    </row>
    <row r="57" spans="1:1" ht="17.100000000000001" customHeight="1">
      <c r="A57" s="317" t="s">
        <v>923</v>
      </c>
    </row>
    <row r="58" spans="1:1" ht="17.100000000000001" customHeight="1">
      <c r="A58" s="317" t="s">
        <v>924</v>
      </c>
    </row>
    <row r="59" spans="1:1" ht="17.100000000000001" customHeight="1">
      <c r="A59" s="317" t="s">
        <v>1031</v>
      </c>
    </row>
    <row r="60" spans="1:1" ht="17.100000000000001" customHeight="1">
      <c r="A60" s="317" t="s">
        <v>108</v>
      </c>
    </row>
    <row r="61" spans="1:1" ht="12" customHeight="1"/>
    <row r="62" spans="1:1" ht="17.100000000000001" customHeight="1">
      <c r="A62" s="317" t="s">
        <v>658</v>
      </c>
    </row>
    <row r="63" spans="1:1" ht="11.25" customHeight="1"/>
    <row r="64" spans="1:1" ht="17.100000000000001" customHeight="1">
      <c r="A64" s="317" t="s">
        <v>637</v>
      </c>
    </row>
    <row r="65" spans="1:10" ht="9" customHeight="1"/>
    <row r="66" spans="1:10" ht="17.100000000000001" customHeight="1">
      <c r="A66" s="317" t="s">
        <v>147</v>
      </c>
    </row>
    <row r="67" spans="1:10" ht="17.100000000000001" customHeight="1">
      <c r="A67" s="317" t="s">
        <v>627</v>
      </c>
    </row>
    <row r="68" spans="1:10" ht="12" customHeight="1"/>
    <row r="69" spans="1:10" ht="17.100000000000001" customHeight="1">
      <c r="A69" s="317" t="s">
        <v>479</v>
      </c>
    </row>
    <row r="70" spans="1:10" ht="17.100000000000001" customHeight="1">
      <c r="A70" s="317" t="s">
        <v>403</v>
      </c>
    </row>
    <row r="71" spans="1:10" ht="10.5" customHeight="1">
      <c r="A71" s="317"/>
    </row>
    <row r="72" spans="1:10" ht="20.100000000000001" customHeight="1">
      <c r="A72" s="317" t="s">
        <v>1733</v>
      </c>
      <c r="B72" s="317"/>
      <c r="C72" s="317"/>
      <c r="E72" s="337"/>
      <c r="F72" s="337"/>
      <c r="G72" s="337"/>
      <c r="H72" s="337"/>
      <c r="I72" s="337"/>
      <c r="J72" s="337"/>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Oktober 2021</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Keune, Thomas (B303)</cp:lastModifiedBy>
  <cp:lastPrinted>2022-01-13T06:41:31Z</cp:lastPrinted>
  <dcterms:created xsi:type="dcterms:W3CDTF">2009-04-02T10:19:36Z</dcterms:created>
  <dcterms:modified xsi:type="dcterms:W3CDTF">2022-01-14T06:34:30Z</dcterms:modified>
</cp:coreProperties>
</file>