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2" yWindow="9228" windowWidth="28236" windowHeight="4680" tabRatio="950"/>
  </bookViews>
  <sheets>
    <sheet name="Titelseite" sheetId="54" r:id="rId1"/>
    <sheet name="Inhalt" sheetId="49" r:id="rId2"/>
    <sheet name="Vorbemerkung" sheetId="50" r:id="rId3"/>
    <sheet name="Kurzanalyse" sheetId="58" r:id="rId4"/>
    <sheet name="1.1_Entw.Ri" sheetId="4" r:id="rId5"/>
    <sheet name="1.2_Entw.Schw" sheetId="5" r:id="rId6"/>
    <sheet name="1.3_Entw.Schafe" sheetId="69" r:id="rId7"/>
    <sheet name="2.1.1_Rinder" sheetId="68" r:id="rId8"/>
    <sheet name="2.1.2_Herde" sheetId="71" r:id="rId9"/>
    <sheet name="2.1.3_Rasse" sheetId="72" r:id="rId10"/>
    <sheet name="2.2.1_Schweine " sheetId="57" r:id="rId11"/>
    <sheet name="2.2.2_Schweine" sheetId="74" r:id="rId12"/>
    <sheet name="2.2.3_2.2.4_ Schweine" sheetId="73" r:id="rId13"/>
    <sheet name="2.3.1 Schafe" sheetId="70" r:id="rId14"/>
    <sheet name="Qualitätsberichte" sheetId="51" r:id="rId15"/>
  </sheets>
  <externalReferences>
    <externalReference r:id="rId16"/>
    <externalReference r:id="rId17"/>
    <externalReference r:id="rId18"/>
  </externalReferences>
  <definedNames>
    <definedName name="\a" localSheetId="6">#REF!</definedName>
    <definedName name="\a" localSheetId="8">#REF!</definedName>
    <definedName name="\a" localSheetId="9">#REF!</definedName>
    <definedName name="\a" localSheetId="12">#REF!</definedName>
    <definedName name="\a" localSheetId="13">#REF!</definedName>
    <definedName name="\a" localSheetId="1">#REF!</definedName>
    <definedName name="\a" localSheetId="0">#REF!</definedName>
    <definedName name="\a" localSheetId="2">#REF!</definedName>
    <definedName name="\a">#REF!</definedName>
    <definedName name="\b" localSheetId="6">#REF!</definedName>
    <definedName name="\b" localSheetId="8">#REF!</definedName>
    <definedName name="\b" localSheetId="9">#REF!</definedName>
    <definedName name="\b" localSheetId="12">#REF!</definedName>
    <definedName name="\b" localSheetId="13">#REF!</definedName>
    <definedName name="\b" localSheetId="1">#REF!</definedName>
    <definedName name="\b" localSheetId="0">#REF!</definedName>
    <definedName name="\b" localSheetId="2">#REF!</definedName>
    <definedName name="\b">#REF!</definedName>
    <definedName name="\g" localSheetId="6">#REF!</definedName>
    <definedName name="\g" localSheetId="8">#REF!</definedName>
    <definedName name="\g" localSheetId="9">#REF!</definedName>
    <definedName name="\g" localSheetId="12">#REF!</definedName>
    <definedName name="\g" localSheetId="13">#REF!</definedName>
    <definedName name="\g" localSheetId="0">#REF!</definedName>
    <definedName name="\g" localSheetId="2">#REF!</definedName>
    <definedName name="\g">#REF!</definedName>
    <definedName name="\t" localSheetId="6">#REF!</definedName>
    <definedName name="\t" localSheetId="8">#REF!</definedName>
    <definedName name="\t" localSheetId="9">#REF!</definedName>
    <definedName name="\t" localSheetId="12">#REF!</definedName>
    <definedName name="\t" localSheetId="13">#REF!</definedName>
    <definedName name="\t">#REF!</definedName>
    <definedName name="ar" localSheetId="6">#REF!</definedName>
    <definedName name="ar" localSheetId="8">#REF!</definedName>
    <definedName name="ar" localSheetId="9">#REF!</definedName>
    <definedName name="ar" localSheetId="12">#REF!</definedName>
    <definedName name="ar" localSheetId="13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'1.3_Entw.Schafe'!$A$1:$N$61</definedName>
    <definedName name="_xlnm.Print_Area" localSheetId="7">'2.1.1_Rinder'!$A$1:$Y$94</definedName>
    <definedName name="_xlnm.Print_Area" localSheetId="8">'2.1.2_Herde'!$A$1:$G$65</definedName>
    <definedName name="_xlnm.Print_Area" localSheetId="9">'2.1.3_Rasse'!$A$1:$K$84</definedName>
    <definedName name="_xlnm.Print_Area" localSheetId="10">'2.2.1_Schweine '!$A$1:$AR$97</definedName>
    <definedName name="_xlnm.Print_Area" localSheetId="11">'2.2.2_Schweine'!$A$1:$H$72</definedName>
    <definedName name="_xlnm.Print_Area" localSheetId="12">'2.2.3_2.2.4_ Schweine'!$A$1:$H$69</definedName>
    <definedName name="_xlnm.Print_Area" localSheetId="13">'2.3.1 Schafe'!$A$1:$S$113</definedName>
    <definedName name="_xlnm.Print_Area" localSheetId="1">Inhalt!$A$1:$K$61</definedName>
    <definedName name="_xlnm.Print_Area" localSheetId="3">Kurzanalyse!$A$1:$H$57</definedName>
    <definedName name="_xlnm.Print_Area" localSheetId="0">Titelseite!$A$1:$H$61</definedName>
    <definedName name="_xlnm.Print_Area" localSheetId="2">Vorbemerkung!$A$1:$I$64</definedName>
    <definedName name="fkgfl" localSheetId="6">#REF!</definedName>
    <definedName name="fkgfl" localSheetId="7">#REF!</definedName>
    <definedName name="fkgfl" localSheetId="8">#REF!</definedName>
    <definedName name="fkgfl" localSheetId="9">#REF!</definedName>
    <definedName name="fkgfl" localSheetId="11">#REF!</definedName>
    <definedName name="fkgfl" localSheetId="12">#REF!</definedName>
    <definedName name="fkgfl" localSheetId="13">#REF!</definedName>
    <definedName name="fkgfl">#REF!</definedName>
    <definedName name="jösldkfjöslfjöalsfj" localSheetId="6">#REF!</definedName>
    <definedName name="jösldkfjöslfjöalsfj" localSheetId="7">#REF!</definedName>
    <definedName name="jösldkfjöslfjöalsfj" localSheetId="8">#REF!</definedName>
    <definedName name="jösldkfjöslfjöalsfj" localSheetId="9">#REF!</definedName>
    <definedName name="jösldkfjöslfjöalsfj" localSheetId="11">#REF!</definedName>
    <definedName name="jösldkfjöslfjöalsfj" localSheetId="12">#REF!</definedName>
    <definedName name="jösldkfjöslfjöalsfj" localSheetId="13">#REF!</definedName>
    <definedName name="jösldkfjöslfjöalsfj">#REF!</definedName>
    <definedName name="l" localSheetId="7">#REF!</definedName>
    <definedName name="l" localSheetId="9">#REF!</definedName>
    <definedName name="l" localSheetId="12">#REF!</definedName>
    <definedName name="l" localSheetId="0">#REF!</definedName>
    <definedName name="l" localSheetId="2">#REF!</definedName>
    <definedName name="l">#REF!</definedName>
    <definedName name="lg" localSheetId="6">#REF!</definedName>
    <definedName name="lg" localSheetId="8">#REF!</definedName>
    <definedName name="lg" localSheetId="9">#REF!</definedName>
    <definedName name="lg" localSheetId="12">#REF!</definedName>
    <definedName name="lg" localSheetId="13">#REF!</definedName>
    <definedName name="lg" localSheetId="1">#REF!</definedName>
    <definedName name="lg" localSheetId="0">#REF!</definedName>
    <definedName name="lg" localSheetId="2">#REF!</definedName>
    <definedName name="lg">#REF!</definedName>
    <definedName name="libcouv" localSheetId="7">[1]Textes!$A$15:$M$33</definedName>
    <definedName name="libcouv" localSheetId="10">[1]Textes!$A$15:$M$33</definedName>
    <definedName name="libcouv" localSheetId="1">[2]Textes!$A$15:$M$33</definedName>
    <definedName name="libcouv" localSheetId="0">[1]Textes!$A$15:$M$33</definedName>
    <definedName name="libcouv" localSheetId="2">[3]Textes!$A$15:$M$33</definedName>
    <definedName name="libcouv">[3]Textes!$A$15:$M$33</definedName>
    <definedName name="libmens" localSheetId="6">#REF!</definedName>
    <definedName name="libmens" localSheetId="8">#REF!</definedName>
    <definedName name="libmens" localSheetId="9">#REF!</definedName>
    <definedName name="libmens" localSheetId="12">#REF!</definedName>
    <definedName name="libmens" localSheetId="13">#REF!</definedName>
    <definedName name="libmens" localSheetId="1">#REF!</definedName>
    <definedName name="libmens" localSheetId="0">#REF!</definedName>
    <definedName name="libmens" localSheetId="2">#REF!</definedName>
    <definedName name="libmens">#REF!</definedName>
    <definedName name="mois" localSheetId="6">#REF!</definedName>
    <definedName name="mois" localSheetId="8">#REF!</definedName>
    <definedName name="mois" localSheetId="9">#REF!</definedName>
    <definedName name="mois" localSheetId="12">#REF!</definedName>
    <definedName name="mois" localSheetId="13">#REF!</definedName>
    <definedName name="mois" localSheetId="1">#REF!</definedName>
    <definedName name="mois" localSheetId="0">#REF!</definedName>
    <definedName name="mois" localSheetId="2">#REF!</definedName>
    <definedName name="mois">#REF!</definedName>
    <definedName name="mr" localSheetId="6">#REF!</definedName>
    <definedName name="mr" localSheetId="8">#REF!</definedName>
    <definedName name="mr" localSheetId="9">#REF!</definedName>
    <definedName name="mr" localSheetId="12">#REF!</definedName>
    <definedName name="mr" localSheetId="13">#REF!</definedName>
    <definedName name="mr" localSheetId="1">#REF!</definedName>
    <definedName name="mr" localSheetId="0">#REF!</definedName>
    <definedName name="mr" localSheetId="2">#REF!</definedName>
    <definedName name="mr">#REF!</definedName>
    <definedName name="o" localSheetId="9">#REF!</definedName>
    <definedName name="o" localSheetId="12">#REF!</definedName>
    <definedName name="o">#REF!</definedName>
    <definedName name="pays" localSheetId="6">#REF!</definedName>
    <definedName name="pays" localSheetId="8">#REF!</definedName>
    <definedName name="pays" localSheetId="9">#REF!</definedName>
    <definedName name="pays" localSheetId="12">#REF!</definedName>
    <definedName name="pays" localSheetId="13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'2.1.1_Rinder'!$A$1:$Y$94</definedName>
    <definedName name="Print_Area" localSheetId="8">'2.1.2_Herde'!#REF!</definedName>
    <definedName name="Print_Area" localSheetId="9">'2.1.3_Rasse'!#REF!</definedName>
    <definedName name="Print_Area" localSheetId="10">'2.2.1_Schweine '!$A$1:$AR$97</definedName>
    <definedName name="Print_Area" localSheetId="11">'2.2.2_Schweine'!#REF!</definedName>
    <definedName name="Print_Area" localSheetId="12">'2.2.3_2.2.4_ Schweine'!#REF!</definedName>
    <definedName name="Print_Area" localSheetId="13">'2.3.1 Schafe'!#REF!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62913" fullPrecision="0"/>
</workbook>
</file>

<file path=xl/calcChain.xml><?xml version="1.0" encoding="utf-8"?>
<calcChain xmlns="http://schemas.openxmlformats.org/spreadsheetml/2006/main">
  <c r="F83" i="68" l="1"/>
  <c r="X83" i="68"/>
  <c r="W83" i="68"/>
  <c r="V83" i="68"/>
  <c r="U83" i="68"/>
  <c r="T83" i="68"/>
  <c r="S83" i="68"/>
  <c r="R83" i="68"/>
  <c r="Q83" i="68"/>
  <c r="P83" i="68"/>
  <c r="O83" i="68"/>
  <c r="N83" i="68"/>
  <c r="M83" i="68"/>
  <c r="L83" i="68"/>
  <c r="K83" i="68"/>
  <c r="J83" i="68"/>
  <c r="I83" i="68"/>
  <c r="H83" i="68"/>
  <c r="G83" i="68"/>
  <c r="X79" i="68"/>
  <c r="W79" i="68"/>
  <c r="V79" i="68"/>
  <c r="U79" i="68"/>
  <c r="T79" i="68"/>
  <c r="S79" i="68"/>
  <c r="R79" i="68"/>
  <c r="Q79" i="68"/>
  <c r="P79" i="68"/>
  <c r="O79" i="68"/>
  <c r="N79" i="68"/>
  <c r="M79" i="68"/>
  <c r="L79" i="68"/>
  <c r="K79" i="68"/>
  <c r="J79" i="68"/>
  <c r="I79" i="68"/>
  <c r="H79" i="68"/>
  <c r="G79" i="68"/>
  <c r="F79" i="68"/>
  <c r="X75" i="68"/>
  <c r="W75" i="68"/>
  <c r="V75" i="68"/>
  <c r="U75" i="68"/>
  <c r="T75" i="68"/>
  <c r="S75" i="68"/>
  <c r="R75" i="68"/>
  <c r="Q75" i="68"/>
  <c r="P75" i="68"/>
  <c r="O75" i="68"/>
  <c r="N75" i="68"/>
  <c r="M75" i="68"/>
  <c r="L75" i="68"/>
  <c r="K75" i="68"/>
  <c r="J75" i="68"/>
  <c r="I75" i="68"/>
  <c r="H75" i="68"/>
  <c r="G75" i="68"/>
  <c r="F75" i="68"/>
  <c r="X71" i="68"/>
  <c r="W71" i="68"/>
  <c r="V71" i="68"/>
  <c r="U71" i="68"/>
  <c r="T71" i="68"/>
  <c r="S71" i="68"/>
  <c r="R71" i="68"/>
  <c r="Q71" i="68"/>
  <c r="P71" i="68"/>
  <c r="O71" i="68"/>
  <c r="N71" i="68"/>
  <c r="M71" i="68"/>
  <c r="L71" i="68"/>
  <c r="K71" i="68"/>
  <c r="J71" i="68"/>
  <c r="I71" i="68"/>
  <c r="H71" i="68"/>
  <c r="G71" i="68"/>
  <c r="F71" i="68"/>
  <c r="X67" i="68"/>
  <c r="W67" i="68"/>
  <c r="V67" i="68"/>
  <c r="U67" i="68"/>
  <c r="T67" i="68"/>
  <c r="S67" i="68"/>
  <c r="R67" i="68"/>
  <c r="Q67" i="68"/>
  <c r="P67" i="68"/>
  <c r="O67" i="68"/>
  <c r="N67" i="68"/>
  <c r="M67" i="68"/>
  <c r="L67" i="68"/>
  <c r="K67" i="68"/>
  <c r="J67" i="68"/>
  <c r="I67" i="68"/>
  <c r="H67" i="68"/>
  <c r="G67" i="68"/>
  <c r="F67" i="68"/>
  <c r="X63" i="68"/>
  <c r="W63" i="68"/>
  <c r="V63" i="68"/>
  <c r="U63" i="68"/>
  <c r="T63" i="68"/>
  <c r="S63" i="68"/>
  <c r="R63" i="68"/>
  <c r="Q63" i="68"/>
  <c r="P63" i="68"/>
  <c r="O63" i="68"/>
  <c r="N63" i="68"/>
  <c r="M63" i="68"/>
  <c r="L63" i="68"/>
  <c r="K63" i="68"/>
  <c r="J63" i="68"/>
  <c r="I63" i="68"/>
  <c r="H63" i="68"/>
  <c r="G63" i="68"/>
  <c r="F63" i="68"/>
  <c r="X59" i="68"/>
  <c r="W59" i="68"/>
  <c r="V59" i="68"/>
  <c r="U59" i="68"/>
  <c r="T59" i="68"/>
  <c r="S59" i="68"/>
  <c r="R59" i="68"/>
  <c r="Q59" i="68"/>
  <c r="P59" i="68"/>
  <c r="O59" i="68"/>
  <c r="N59" i="68"/>
  <c r="M59" i="68"/>
  <c r="L59" i="68"/>
  <c r="K59" i="68"/>
  <c r="J59" i="68"/>
  <c r="I59" i="68"/>
  <c r="H59" i="68"/>
  <c r="G59" i="68"/>
  <c r="F59" i="68"/>
  <c r="X55" i="68"/>
  <c r="W55" i="68"/>
  <c r="V55" i="68"/>
  <c r="U55" i="68"/>
  <c r="T55" i="68"/>
  <c r="S55" i="68"/>
  <c r="R55" i="68"/>
  <c r="Q55" i="68"/>
  <c r="P55" i="68"/>
  <c r="O55" i="68"/>
  <c r="N55" i="68"/>
  <c r="M55" i="68"/>
  <c r="L55" i="68"/>
  <c r="K55" i="68"/>
  <c r="J55" i="68"/>
  <c r="I55" i="68"/>
  <c r="H55" i="68"/>
  <c r="G55" i="68"/>
  <c r="F55" i="68"/>
  <c r="X51" i="68"/>
  <c r="W51" i="68"/>
  <c r="V51" i="68"/>
  <c r="U51" i="68"/>
  <c r="T51" i="68"/>
  <c r="S51" i="68"/>
  <c r="R51" i="68"/>
  <c r="Q51" i="68"/>
  <c r="P51" i="68"/>
  <c r="O51" i="68"/>
  <c r="N51" i="68"/>
  <c r="M51" i="68"/>
  <c r="L51" i="68"/>
  <c r="K51" i="68"/>
  <c r="J51" i="68"/>
  <c r="I51" i="68"/>
  <c r="H51" i="68"/>
  <c r="G51" i="68"/>
  <c r="F51" i="68"/>
  <c r="X47" i="68"/>
  <c r="W47" i="68"/>
  <c r="V47" i="68"/>
  <c r="U47" i="68"/>
  <c r="T47" i="68"/>
  <c r="S47" i="68"/>
  <c r="R47" i="68"/>
  <c r="Q47" i="68"/>
  <c r="P47" i="68"/>
  <c r="O47" i="68"/>
  <c r="N47" i="68"/>
  <c r="M47" i="68"/>
  <c r="L47" i="68"/>
  <c r="K47" i="68"/>
  <c r="J47" i="68"/>
  <c r="I47" i="68"/>
  <c r="H47" i="68"/>
  <c r="G47" i="68"/>
  <c r="F47" i="68"/>
  <c r="X43" i="68"/>
  <c r="W43" i="68"/>
  <c r="V43" i="68"/>
  <c r="U43" i="68"/>
  <c r="T43" i="68"/>
  <c r="S43" i="68"/>
  <c r="R43" i="68"/>
  <c r="Q43" i="68"/>
  <c r="P43" i="68"/>
  <c r="O43" i="68"/>
  <c r="N43" i="68"/>
  <c r="M43" i="68"/>
  <c r="L43" i="68"/>
  <c r="K43" i="68"/>
  <c r="J43" i="68"/>
  <c r="I43" i="68"/>
  <c r="H43" i="68"/>
  <c r="G43" i="68"/>
  <c r="F43" i="68"/>
  <c r="X39" i="68"/>
  <c r="W39" i="68"/>
  <c r="V39" i="68"/>
  <c r="U39" i="68"/>
  <c r="T39" i="68"/>
  <c r="S39" i="68"/>
  <c r="R39" i="68"/>
  <c r="Q39" i="68"/>
  <c r="P39" i="68"/>
  <c r="O39" i="68"/>
  <c r="N39" i="68"/>
  <c r="M39" i="68"/>
  <c r="L39" i="68"/>
  <c r="K39" i="68"/>
  <c r="J39" i="68"/>
  <c r="I39" i="68"/>
  <c r="H39" i="68"/>
  <c r="G39" i="68"/>
  <c r="F39" i="68"/>
  <c r="X35" i="68" l="1"/>
  <c r="W35" i="68"/>
  <c r="V35" i="68"/>
  <c r="U35" i="68"/>
  <c r="T35" i="68"/>
  <c r="S35" i="68"/>
  <c r="R35" i="68"/>
  <c r="Q35" i="68"/>
  <c r="P35" i="68"/>
  <c r="O35" i="68"/>
  <c r="N35" i="68"/>
  <c r="M35" i="68"/>
  <c r="L35" i="68"/>
  <c r="K35" i="68"/>
  <c r="J35" i="68"/>
  <c r="I35" i="68"/>
  <c r="H35" i="68"/>
  <c r="G35" i="68"/>
  <c r="F35" i="68"/>
  <c r="X31" i="68"/>
  <c r="W31" i="68"/>
  <c r="V31" i="68"/>
  <c r="U31" i="68"/>
  <c r="T31" i="68"/>
  <c r="S31" i="68"/>
  <c r="R31" i="68"/>
  <c r="Q31" i="68"/>
  <c r="P31" i="68"/>
  <c r="O31" i="68"/>
  <c r="N31" i="68"/>
  <c r="M31" i="68"/>
  <c r="L31" i="68"/>
  <c r="K31" i="68"/>
  <c r="J31" i="68"/>
  <c r="I31" i="68"/>
  <c r="H31" i="68"/>
  <c r="G31" i="68"/>
  <c r="F31" i="68"/>
  <c r="X27" i="68"/>
  <c r="W27" i="68"/>
  <c r="V27" i="68"/>
  <c r="U27" i="68"/>
  <c r="T27" i="68"/>
  <c r="S27" i="68"/>
  <c r="R27" i="68"/>
  <c r="Q27" i="68"/>
  <c r="P27" i="68"/>
  <c r="O27" i="68"/>
  <c r="N27" i="68"/>
  <c r="M27" i="68"/>
  <c r="L27" i="68"/>
  <c r="K27" i="68"/>
  <c r="J27" i="68"/>
  <c r="I27" i="68"/>
  <c r="H27" i="68"/>
  <c r="G27" i="68"/>
  <c r="F27" i="68"/>
  <c r="X23" i="68"/>
  <c r="W23" i="68"/>
  <c r="V23" i="68"/>
  <c r="U23" i="68"/>
  <c r="T23" i="68"/>
  <c r="S23" i="68"/>
  <c r="R23" i="68"/>
  <c r="Q23" i="68"/>
  <c r="P23" i="68"/>
  <c r="O23" i="68"/>
  <c r="N23" i="68"/>
  <c r="M23" i="68"/>
  <c r="L23" i="68"/>
  <c r="K23" i="68"/>
  <c r="J23" i="68"/>
  <c r="I23" i="68"/>
  <c r="H23" i="68"/>
  <c r="G23" i="68"/>
  <c r="F23" i="68"/>
  <c r="G18" i="68"/>
  <c r="H18" i="68"/>
  <c r="I18" i="68"/>
  <c r="J18" i="68"/>
  <c r="K18" i="68"/>
  <c r="L18" i="68"/>
  <c r="M18" i="68"/>
  <c r="N18" i="68"/>
  <c r="O18" i="68"/>
  <c r="P18" i="68"/>
  <c r="Q18" i="68"/>
  <c r="R18" i="68"/>
  <c r="S18" i="68"/>
  <c r="T18" i="68"/>
  <c r="U18" i="68"/>
  <c r="V18" i="68"/>
  <c r="W18" i="68"/>
  <c r="X18" i="68"/>
  <c r="F18" i="68"/>
  <c r="L28" i="4" l="1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L27" i="4"/>
  <c r="K27" i="4"/>
  <c r="L14" i="4"/>
  <c r="L15" i="4"/>
  <c r="L16" i="4"/>
  <c r="L17" i="4"/>
  <c r="L18" i="4"/>
  <c r="L19" i="4"/>
  <c r="L20" i="4"/>
  <c r="L21" i="4"/>
  <c r="L22" i="4"/>
  <c r="L23" i="4"/>
  <c r="K14" i="4"/>
  <c r="K15" i="4"/>
  <c r="K16" i="4"/>
  <c r="K17" i="4"/>
  <c r="K18" i="4"/>
  <c r="K19" i="4"/>
  <c r="K20" i="4"/>
  <c r="K21" i="4"/>
  <c r="K22" i="4"/>
  <c r="K23" i="4"/>
  <c r="L13" i="4" l="1"/>
  <c r="K13" i="4"/>
  <c r="I43" i="4" l="1"/>
  <c r="I38" i="4"/>
  <c r="I33" i="4"/>
  <c r="I30" i="4"/>
</calcChain>
</file>

<file path=xl/sharedStrings.xml><?xml version="1.0" encoding="utf-8"?>
<sst xmlns="http://schemas.openxmlformats.org/spreadsheetml/2006/main" count="2284" uniqueCount="453">
  <si>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</si>
  <si>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</si>
  <si>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</si>
  <si>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</si>
  <si>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</si>
  <si>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</si>
  <si>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</si>
  <si>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</si>
  <si>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</si>
  <si>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</si>
  <si>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</si>
  <si>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</si>
  <si>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</si>
  <si>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</si>
  <si>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</si>
  <si>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</si>
  <si>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</si>
  <si>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</si>
  <si>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</si>
  <si>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</si>
  <si>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</si>
  <si>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</si>
  <si>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</si>
  <si>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</si>
  <si>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</si>
  <si>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</si>
  <si>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</si>
  <si>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</si>
  <si>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</si>
  <si>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</si>
  <si>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</si>
  <si>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</si>
  <si>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</si>
  <si>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</si>
  <si>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</si>
  <si>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</si>
  <si>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</si>
  <si>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</si>
  <si>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</si>
  <si>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</si>
  <si>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</si>
  <si>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</si>
  <si>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</si>
  <si>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</si>
  <si>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</si>
  <si>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</si>
  <si>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</si>
  <si>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</si>
  <si>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</si>
  <si>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</si>
  <si>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</si>
  <si>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</si>
  <si>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</si>
  <si>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</si>
  <si>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</si>
  <si>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</si>
  <si>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</si>
  <si>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</si>
  <si>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</si>
  <si>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</si>
  <si>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</si>
  <si>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</si>
  <si>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</si>
  <si>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</si>
  <si>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</si>
  <si>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</si>
  <si>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</si>
  <si>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</si>
  <si>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</si>
  <si>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</si>
  <si>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</si>
  <si>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</si>
  <si>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</si>
  <si>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</si>
  <si>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</si>
  <si>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</si>
  <si>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</si>
  <si>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</si>
  <si>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</si>
  <si>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</si>
  <si>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</si>
  <si>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</si>
  <si>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</si>
  <si>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</si>
  <si>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</si>
  <si>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</si>
  <si>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</si>
  <si>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</si>
  <si>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</si>
  <si>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</si>
  <si>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</si>
  <si>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</si>
  <si>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</si>
  <si>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</si>
  <si>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</si>
  <si>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</si>
  <si>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</si>
  <si>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</si>
  <si>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</si>
  <si>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</si>
  <si>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</si>
  <si>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</si>
  <si>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</si>
  <si>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</si>
  <si>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</si>
  <si>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</si>
  <si>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</si>
  <si>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</si>
  <si>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</si>
  <si>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</si>
  <si>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</si>
  <si>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</si>
  <si>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</si>
  <si>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</si>
  <si>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</si>
  <si>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</si>
  <si>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</si>
  <si>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</si>
  <si>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</si>
  <si>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</si>
  <si>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</si>
  <si>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</si>
  <si>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</si>
  <si>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</si>
  <si>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</si>
  <si>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</si>
  <si>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</si>
  <si>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</si>
  <si>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</si>
  <si>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</si>
  <si>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</si>
  <si>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</si>
  <si>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</si>
  <si>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</si>
  <si>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</si>
  <si>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</si>
  <si>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</si>
  <si>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</si>
  <si>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</si>
  <si>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</si>
  <si>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</si>
  <si>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</si>
  <si>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</si>
  <si>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</si>
  <si>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</si>
  <si>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</si>
  <si>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</si>
  <si>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</si>
  <si>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</si>
  <si>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</si>
  <si>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</si>
  <si>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</si>
  <si>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</si>
  <si>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</si>
  <si>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</si>
  <si>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</si>
  <si>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</si>
  <si>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</si>
  <si>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</si>
  <si>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</si>
  <si>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</si>
  <si>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</si>
  <si>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</si>
  <si>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</si>
  <si>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</si>
  <si>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</si>
  <si>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</si>
  <si>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</si>
  <si>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</si>
  <si>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</si>
  <si>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</si>
  <si>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</si>
  <si>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</si>
  <si>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</si>
  <si>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</si>
  <si>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</si>
  <si>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</si>
  <si>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</si>
  <si>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</si>
  <si>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</si>
  <si>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</si>
  <si>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</si>
  <si>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</si>
  <si>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</si>
  <si>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 xml:space="preserve">* Endgültige Ergebnisse, seit 2013 einschl. Büffel/Bisons. </t>
  </si>
  <si>
    <t>* Endgültige Ergebnisse, seit 2013 einschl. Büffel/Bisons.</t>
  </si>
  <si>
    <t>Jungrinder
von mehr als
8 Monaten
bis einschl. 1 Jahr</t>
  </si>
  <si>
    <t>Rinder mehr als 1 bis unter 2 Jahre</t>
  </si>
  <si>
    <t>Rinder 2 Jahre und älter</t>
  </si>
  <si>
    <t>A</t>
  </si>
  <si>
    <t>B</t>
  </si>
  <si>
    <t>C</t>
  </si>
  <si>
    <t>2019</t>
  </si>
  <si>
    <t>________________________________________</t>
  </si>
  <si>
    <t>D</t>
  </si>
  <si>
    <t>E</t>
  </si>
  <si>
    <t>/</t>
  </si>
  <si>
    <t>X</t>
  </si>
  <si>
    <t>Fachserie 3  Reihe  4.1</t>
  </si>
  <si>
    <t>Land und Forstwirtschaft, Fischerei</t>
  </si>
  <si>
    <t>Viehbestand</t>
  </si>
  <si>
    <t>Erscheinungsfolge: unregelmäßig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</si>
  <si>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</si>
  <si>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</si>
  <si>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</si>
  <si>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</si>
  <si>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</si>
  <si>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I.</t>
  </si>
  <si>
    <t>Vorbemerkungen</t>
  </si>
  <si>
    <t>II.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</si>
  <si>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</si>
  <si>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</si>
  <si>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</si>
  <si>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</si>
  <si>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</si>
  <si>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</si>
  <si>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</si>
  <si>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</si>
  <si>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</si>
  <si>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</si>
  <si>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</si>
  <si>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</si>
  <si>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</si>
  <si>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</si>
  <si>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</si>
  <si>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</si>
  <si>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</si>
  <si>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</si>
  <si>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</si>
  <si>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</si>
  <si>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</si>
  <si>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</si>
  <si>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</si>
  <si>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</si>
  <si>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</si>
  <si>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</si>
  <si>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</si>
  <si>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</si>
  <si>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</si>
  <si>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</si>
  <si>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</si>
  <si>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</si>
  <si>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</si>
  <si>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</si>
  <si>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</si>
  <si>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</si>
  <si>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</si>
  <si>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</si>
  <si>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</si>
  <si>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</si>
  <si>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</si>
  <si>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</si>
  <si>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</si>
  <si>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</si>
  <si>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</si>
  <si>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</si>
  <si>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</si>
  <si>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</si>
  <si>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</si>
  <si>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</si>
  <si>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</si>
  <si>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</si>
  <si>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</si>
  <si>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</si>
  <si>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</si>
  <si>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</si>
  <si>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</si>
  <si>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</si>
  <si>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</si>
  <si>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</si>
  <si>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</si>
  <si>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</si>
  <si>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</si>
  <si>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</si>
  <si>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</si>
  <si>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</si>
  <si>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</si>
  <si>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</si>
  <si>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</si>
  <si>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</si>
  <si>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</si>
  <si>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</si>
  <si>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</si>
  <si>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</si>
  <si>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</si>
  <si>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</si>
  <si>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</si>
  <si>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</si>
  <si>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</si>
  <si>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</si>
  <si>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</si>
  <si>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November 2020</t>
  </si>
  <si>
    <t>2020</t>
  </si>
  <si>
    <t>Mai 2021</t>
  </si>
  <si>
    <t>© Statistisches Bundesamt (Destatis), 2021</t>
  </si>
  <si>
    <t>Mai</t>
  </si>
  <si>
    <t>2021</t>
  </si>
  <si>
    <t>in 1 000</t>
  </si>
  <si>
    <t>2 Viehbestand am 3. November 2021</t>
  </si>
  <si>
    <t>1 Die Angaben stellen die Zu- () bzw. Abnahme (-) November 2021 gegen Mai 2021 dar.</t>
  </si>
  <si>
    <t>November 2021</t>
  </si>
  <si>
    <t>Zu- ( ) bzw. 
Abnahme (-) 
November gegen Mai</t>
  </si>
  <si>
    <t xml:space="preserve">Zu- ( ) bzw. 
Abnahme (-) 
November gegen Mai </t>
  </si>
  <si>
    <t>1.3  Schafe (ohne Stadtstaaten)</t>
  </si>
  <si>
    <t>Zu- ( ) bzw. 
Abnahme (-) 
November gegen November</t>
  </si>
  <si>
    <t>1 000</t>
  </si>
  <si>
    <t>Betriebe mit Schafen</t>
  </si>
  <si>
    <t>Schafe unter 1 Jahr</t>
  </si>
  <si>
    <t>weibliche Schafe zur Zucht einschl. gedeckter Jungschafe</t>
  </si>
  <si>
    <t>Milchschafe</t>
  </si>
  <si>
    <t>andere Mutterschafe</t>
  </si>
  <si>
    <t>Schafbestände</t>
  </si>
  <si>
    <t>andere Schafe</t>
  </si>
  <si>
    <t xml:space="preserve">                                                                             </t>
  </si>
  <si>
    <t>Statistisches Bundesamt, Fachserie 3, Reihe 4.1, November 2021 (Vorbericht)</t>
  </si>
  <si>
    <t>Betriebe
mit
Schafen
insgesamt</t>
  </si>
  <si>
    <t>Schafe
insgesamt</t>
  </si>
  <si>
    <t>Davon:</t>
  </si>
  <si>
    <t>Schafe
unter
1 Jahr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</si>
  <si>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</si>
  <si>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andere
Mutterschafe</t>
  </si>
  <si>
    <t>Nov. 2020</t>
  </si>
  <si>
    <t>_______________________________</t>
  </si>
  <si>
    <t>2 Schafböcke zur Zucht, Hammel und sonstige Schafe.</t>
  </si>
  <si>
    <t>1 Die Angaben stellen die Zu- () bzw. Abnahme (-) November 2021 gegen November 2020 dar.</t>
  </si>
  <si>
    <t>Nov. 2021</t>
  </si>
  <si>
    <t>3. November 2021</t>
  </si>
  <si>
    <t>Vorbericht</t>
  </si>
  <si>
    <t>Erschienen am 22. Dezember 2021</t>
  </si>
  <si>
    <t>2.1 Rinder *</t>
  </si>
  <si>
    <t>2.1.2 Landwirtschaftliche Haltungen mit Rindern und Rinderbestände nach Herdengröße in Deutschland</t>
  </si>
  <si>
    <t>Herdengröße
(Anzahl von ... bis ... )</t>
  </si>
  <si>
    <t xml:space="preserve">  Rinder insgesamt            </t>
  </si>
  <si>
    <t xml:space="preserve">  insgesamt          </t>
  </si>
  <si>
    <t xml:space="preserve">1     </t>
  </si>
  <si>
    <t>–</t>
  </si>
  <si>
    <t>9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</si>
  <si>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</si>
  <si>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</si>
  <si>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</si>
  <si>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</si>
  <si>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</si>
  <si>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</si>
  <si>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</si>
  <si>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r>
      <t xml:space="preserve">   Milchkühe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</t>
    </r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</si>
  <si>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</si>
  <si>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</si>
  <si>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</si>
  <si>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</si>
  <si>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</si>
  <si>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</si>
  <si>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</si>
  <si>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500 und mehr       </t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</si>
  <si>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</t>
    </r>
  </si>
  <si>
    <t xml:space="preserve">1        </t>
  </si>
  <si>
    <t xml:space="preserve">50      </t>
  </si>
  <si>
    <t xml:space="preserve">      100 und mehr       </t>
  </si>
  <si>
    <t xml:space="preserve">   Kälber und Jungrinder bis einschl. 1 Jahr       </t>
  </si>
  <si>
    <t xml:space="preserve">     insgesamt          </t>
  </si>
  <si>
    <t xml:space="preserve">1         </t>
  </si>
  <si>
    <t xml:space="preserve">10   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</si>
  <si>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</si>
  <si>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</si>
  <si>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</si>
  <si>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</si>
  <si>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 xml:space="preserve">50       </t>
  </si>
  <si>
    <t>_______________________</t>
  </si>
  <si>
    <t>1 Berechnet auf Basis der Produkionsrichtungen der Haltungen.</t>
  </si>
  <si>
    <t>2.1.3 Rinderbestände nach Nutzungsrichtungen und Rinderrassen in Deutschland</t>
  </si>
  <si>
    <t>Rinderrassen</t>
  </si>
  <si>
    <t>Kälber bis einschl.
8 Monate</t>
  </si>
  <si>
    <t>Jungrinder von mehr
als 8 Monaten bis
einschl. 1 Jahr</t>
  </si>
  <si>
    <t>Rinder von mehr
als 1 bis unter 2 Jahre</t>
  </si>
  <si>
    <t>Rinder
2 Jahre und älter</t>
  </si>
  <si>
    <r>
      <t>weiblich</t>
    </r>
    <r>
      <rPr>
        <vertAlign val="superscript"/>
        <sz val="10"/>
        <rFont val="MetaNormalLF-Roman"/>
        <family val="2"/>
      </rPr>
      <t>1</t>
    </r>
  </si>
  <si>
    <t>Milchnutzungsrassen</t>
  </si>
  <si>
    <t>Zusammen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</si>
  <si>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</si>
  <si>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</si>
  <si>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</si>
  <si>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</si>
  <si>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</si>
  <si>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</si>
  <si>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</si>
  <si>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</si>
  <si>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</si>
  <si>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</si>
  <si>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</si>
  <si>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</si>
  <si>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</si>
  <si>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</si>
  <si>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</si>
  <si>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</si>
  <si>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</si>
  <si>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</si>
  <si>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</si>
  <si>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</si>
  <si>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</si>
  <si>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</si>
  <si>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</si>
  <si>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1 Nicht abgekalbt.</t>
  </si>
  <si>
    <t>2.2.3 Betriebe mit Haltung von Zuchtsauen nach Größenklassen der gehaltenen Tiere in Deutschland (ohne Stadtstaaten)</t>
  </si>
  <si>
    <t>Betriebe mit
... bis ... Zuchtsauen</t>
  </si>
  <si>
    <t>Schweine insgesamt</t>
  </si>
  <si>
    <t xml:space="preserve">                    Insgesamt          </t>
  </si>
  <si>
    <t xml:space="preserve">                                        unter 50 </t>
  </si>
  <si>
    <t>249</t>
  </si>
  <si>
    <t>250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</si>
  <si>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</si>
  <si>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</si>
  <si>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</si>
  <si>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</si>
  <si>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</si>
  <si>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Insgesamt          </t>
  </si>
  <si>
    <t xml:space="preserve">                                      unter 100 </t>
  </si>
  <si>
    <t>399</t>
  </si>
  <si>
    <t>400</t>
  </si>
  <si>
    <t>999</t>
  </si>
  <si>
    <t>1000</t>
  </si>
  <si>
    <t>1999</t>
  </si>
  <si>
    <t>2000</t>
  </si>
  <si>
    <t>4999</t>
  </si>
  <si>
    <t xml:space="preserve">               5000 und mehr</t>
  </si>
  <si>
    <t>Statistisches Bundesamt, Fachserie 3, R 4.1, November 2021 (Vorbericht)</t>
  </si>
  <si>
    <t>2.2.2 Betriebe mit Haltung von Schweinen nach Größenklassen der gehaltenen Tiere in Deutschland (ohne Stadtstaaten)</t>
  </si>
  <si>
    <t>Betriebe mit
... bis ... Schweinen</t>
  </si>
  <si>
    <t>unter 100</t>
  </si>
  <si>
    <t>500</t>
  </si>
  <si>
    <t xml:space="preserve">   1000</t>
  </si>
  <si>
    <t>5000</t>
  </si>
  <si>
    <t>und mehr</t>
  </si>
  <si>
    <t>Mastschweine einschl. Jungtiere und Eber</t>
  </si>
  <si>
    <t>Rinderbestände nach Nutzungsrichtungen und Rinderrassen in Deutschland</t>
  </si>
  <si>
    <t>Landwirtschaftliche Haltungen mit Rindern und Rinderbestände nach Herdengröße in Deutschland</t>
  </si>
  <si>
    <t>Betriebe mit Haltung von Schweinen nach Größenklassen der gehaltenen Tiere in Deutschland (ohne Stadtstaaten)</t>
  </si>
  <si>
    <t>Betriebe mit Haltung von Zuchtsauen nach Größenklassen der gehaltenen Tiere in Deutschland (ohne Stadtstaaten)</t>
  </si>
  <si>
    <t>Betriebe mit Haltung von Mastschweinen nach Größenklassen der gehaltenen Tiere in Deutschland (ohne Stadtstaaten)</t>
  </si>
  <si>
    <t>1 Die Angaben stellen die Zu- () bzw. Abnahme (-) November 2021 gegen Mai 2021.</t>
  </si>
  <si>
    <t>Betriebe mit Haltung von Schafen und Schafbestände in Deutschland und den Bundesländern (ohne Stadtstaaten)</t>
  </si>
  <si>
    <t>2.3.1</t>
  </si>
  <si>
    <t>2.3 Schafe</t>
  </si>
  <si>
    <t xml:space="preserve"> Statistisches Bundesamt, Fachserie 3, Reihe 4.1, November 2021 (Vorbericht)</t>
  </si>
  <si>
    <t>1.3</t>
  </si>
  <si>
    <t>Schafe (ohne Stadtstaaten)</t>
  </si>
  <si>
    <t>Viehbestand am 3. November 2021</t>
  </si>
  <si>
    <t>Qualitätsbericht zur Erhebung über die Schafbestände</t>
  </si>
  <si>
    <t>2.3.1 Betriebe mit Haltung von Schafen und Schafbestände in Deutschland und den Bundesländern (ohne Stadtstaaten)</t>
  </si>
  <si>
    <t>zum Stichtag 3. November 2021.</t>
  </si>
  <si>
    <t>Kurzanalyse</t>
  </si>
  <si>
    <t>IV.</t>
  </si>
  <si>
    <t>Rinderbestände, sowie den vorläufigen Ergebnissen der Erhebung über die Schweine- und Schafbestände</t>
  </si>
  <si>
    <t>Artikelnummer: 2030410215325</t>
  </si>
  <si>
    <t xml:space="preserve">Die vorliegende Fachserie gibt einen Überblick zu den vorläufigen Ergebnissen der Erhebung über die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</si>
</sst>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0.0"/>
    <numFmt numFmtId="174" formatCode="0.0"/>
    <numFmt numFmtId="175" formatCode="General_)"/>
    <numFmt numFmtId="176" formatCode="####\ ###\ ###\ ###\ ##0.0"/>
    <numFmt numFmtId="177" formatCode="#\ ###\ ###\ ###\ ##.0"/>
    <numFmt numFmtId="178" formatCode="###\ ###\ ###"/>
    <numFmt numFmtId="179" formatCode="####\ ###\ ###\ ###\ ###.0"/>
    <numFmt numFmtId="180" formatCode="#\ ###\ ###\ ###\ ###.#"/>
    <numFmt numFmtId="181" formatCode="##\ ###\ ###\ ###\ ###.#"/>
    <numFmt numFmtId="182" formatCode="###\ ##0.0"/>
    <numFmt numFmtId="183" formatCode="###\ ###\ ###\ ##0.0"/>
  </numFmts>
  <fonts count="43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MetaNormalLF-Roman"/>
      <family val="2"/>
    </font>
    <font>
      <b/>
      <sz val="11"/>
      <color theme="1"/>
      <name val="MetaNormalLF-Roman"/>
      <family val="2"/>
    </font>
    <font>
      <b/>
      <sz val="10"/>
      <color indexed="10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</borders>
  <cellStyleXfs count="70">
    <xf numFmtId="0" fontId="0" fillId="0" borderId="0"/>
    <xf numFmtId="0" fontId="6" fillId="0" borderId="0"/>
    <xf numFmtId="14" fontId="18" fillId="0" borderId="0" applyProtection="0"/>
    <xf numFmtId="0" fontId="5" fillId="0" borderId="0"/>
    <xf numFmtId="0" fontId="5" fillId="0" borderId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1" fillId="8" borderId="0" applyNumberFormat="0" applyBorder="0" applyAlignment="0" applyProtection="0"/>
    <xf numFmtId="0" fontId="21" fillId="5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0" borderId="0" applyNumberFormat="0" applyBorder="0" applyAlignment="0" applyProtection="0"/>
    <xf numFmtId="0" fontId="22" fillId="8" borderId="0" applyNumberFormat="0" applyBorder="0" applyAlignment="0" applyProtection="0"/>
    <xf numFmtId="0" fontId="22" fillId="5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0" borderId="0"/>
    <xf numFmtId="0" fontId="4" fillId="0" borderId="0"/>
    <xf numFmtId="0" fontId="4" fillId="0" borderId="0"/>
    <xf numFmtId="0" fontId="18" fillId="0" borderId="0"/>
    <xf numFmtId="0" fontId="18" fillId="0" borderId="0"/>
    <xf numFmtId="0" fontId="4" fillId="0" borderId="0"/>
    <xf numFmtId="175" fontId="26" fillId="0" borderId="0"/>
    <xf numFmtId="0" fontId="18" fillId="0" borderId="0"/>
    <xf numFmtId="0" fontId="4" fillId="0" borderId="0"/>
    <xf numFmtId="0" fontId="27" fillId="0" borderId="0"/>
    <xf numFmtId="0" fontId="18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5" fillId="0" borderId="0"/>
    <xf numFmtId="0" fontId="18" fillId="0" borderId="0"/>
    <xf numFmtId="0" fontId="18" fillId="0" borderId="0"/>
    <xf numFmtId="0" fontId="5" fillId="0" borderId="0"/>
    <xf numFmtId="0" fontId="18" fillId="0" borderId="0"/>
    <xf numFmtId="0" fontId="2" fillId="0" borderId="0"/>
    <xf numFmtId="0" fontId="40" fillId="0" borderId="0" applyNumberFormat="0" applyFill="0" applyBorder="0" applyAlignment="0" applyProtection="0"/>
    <xf numFmtId="0" fontId="1" fillId="0" borderId="0"/>
  </cellStyleXfs>
  <cellXfs count="645">
    <xf numFmtId="0" fontId="0" fillId="0" borderId="0" xfId="0"/>
    <xf numFmtId="0" fontId="5" fillId="0" borderId="0" xfId="0" applyFont="1" applyAlignment="1">
      <alignment horizontal="left"/>
    </xf>
    <xf numFmtId="0" fontId="5" fillId="0" borderId="0" xfId="0" applyFont="1"/>
    <xf numFmtId="0" fontId="8" fillId="0" borderId="0" xfId="0" applyFont="1"/>
    <xf numFmtId="0" fontId="8" fillId="0" borderId="0" xfId="0" applyFont="1" applyAlignment="1"/>
    <xf numFmtId="166" fontId="5" fillId="0" borderId="13" xfId="0" applyNumberFormat="1" applyFont="1" applyBorder="1" applyAlignment="1">
      <alignment horizontal="center"/>
    </xf>
    <xf numFmtId="0" fontId="10" fillId="0" borderId="0" xfId="0" applyFont="1"/>
    <xf numFmtId="0" fontId="5" fillId="0" borderId="0" xfId="0" applyNumberFormat="1" applyFont="1" applyAlignment="1">
      <alignment horizontal="left"/>
    </xf>
    <xf numFmtId="0" fontId="5" fillId="0" borderId="0" xfId="0" applyFont="1" applyAlignment="1">
      <alignment horizontal="centerContinuous"/>
    </xf>
    <xf numFmtId="0" fontId="11" fillId="0" borderId="0" xfId="0" applyNumberFormat="1" applyFont="1" applyAlignment="1">
      <alignment horizontal="left"/>
    </xf>
    <xf numFmtId="3" fontId="5" fillId="0" borderId="0" xfId="0" applyNumberFormat="1" applyFont="1" applyBorder="1" applyProtection="1"/>
    <xf numFmtId="167" fontId="5" fillId="0" borderId="0" xfId="0" applyNumberFormat="1" applyFont="1" applyAlignment="1" applyProtection="1">
      <alignment horizontal="right"/>
    </xf>
    <xf numFmtId="167" fontId="5" fillId="0" borderId="0" xfId="0" applyNumberFormat="1" applyFont="1" applyBorder="1" applyProtection="1"/>
    <xf numFmtId="168" fontId="5" fillId="0" borderId="0" xfId="0" applyNumberFormat="1" applyFont="1"/>
    <xf numFmtId="168" fontId="5" fillId="0" borderId="0" xfId="0" applyNumberFormat="1" applyFont="1" applyBorder="1" applyProtection="1"/>
    <xf numFmtId="167" fontId="12" fillId="0" borderId="0" xfId="0" applyNumberFormat="1" applyFont="1" applyAlignment="1" applyProtection="1">
      <alignment horizontal="right"/>
    </xf>
    <xf numFmtId="0" fontId="5" fillId="0" borderId="0" xfId="0" applyFont="1" applyFill="1"/>
    <xf numFmtId="0" fontId="5" fillId="0" borderId="0" xfId="0" applyNumberFormat="1" applyFont="1" applyFill="1" applyAlignment="1">
      <alignment horizontal="left"/>
    </xf>
    <xf numFmtId="0" fontId="11" fillId="0" borderId="0" xfId="0" applyFont="1"/>
    <xf numFmtId="0" fontId="5" fillId="0" borderId="0" xfId="0" applyNumberFormat="1" applyFont="1" applyAlignment="1"/>
    <xf numFmtId="0" fontId="5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/>
    <xf numFmtId="169" fontId="5" fillId="0" borderId="0" xfId="0" applyNumberFormat="1" applyFont="1" applyBorder="1" applyProtection="1"/>
    <xf numFmtId="167" fontId="5" fillId="0" borderId="0" xfId="0" applyNumberFormat="1" applyFont="1"/>
    <xf numFmtId="0" fontId="5" fillId="0" borderId="0" xfId="0" applyFont="1" applyBorder="1"/>
    <xf numFmtId="0" fontId="5" fillId="0" borderId="0" xfId="0" applyFont="1" applyFill="1" applyBorder="1" applyAlignment="1">
      <alignment horizontal="left"/>
    </xf>
    <xf numFmtId="170" fontId="5" fillId="0" borderId="0" xfId="0" applyNumberFormat="1" applyFont="1" applyBorder="1" applyProtection="1"/>
    <xf numFmtId="170" fontId="5" fillId="0" borderId="0" xfId="0" applyNumberFormat="1" applyFont="1" applyProtection="1"/>
    <xf numFmtId="165" fontId="5" fillId="0" borderId="0" xfId="0" applyNumberFormat="1" applyFont="1" applyAlignment="1" applyProtection="1">
      <alignment horizontal="right"/>
    </xf>
    <xf numFmtId="0" fontId="14" fillId="0" borderId="0" xfId="0" applyFont="1"/>
    <xf numFmtId="164" fontId="8" fillId="0" borderId="0" xfId="0" applyNumberFormat="1" applyFont="1"/>
    <xf numFmtId="165" fontId="8" fillId="0" borderId="0" xfId="0" applyNumberFormat="1" applyFont="1"/>
    <xf numFmtId="0" fontId="11" fillId="0" borderId="0" xfId="0" applyFont="1" applyAlignment="1">
      <alignment horizontal="left"/>
    </xf>
    <xf numFmtId="0" fontId="11" fillId="0" borderId="0" xfId="0" applyNumberFormat="1" applyFont="1" applyAlignment="1"/>
    <xf numFmtId="169" fontId="15" fillId="0" borderId="0" xfId="0" applyNumberFormat="1" applyFont="1" applyFill="1" applyBorder="1" applyAlignment="1" applyProtection="1">
      <alignment horizontal="center"/>
    </xf>
    <xf numFmtId="3" fontId="5" fillId="0" borderId="0" xfId="0" applyNumberFormat="1" applyFont="1" applyProtection="1"/>
    <xf numFmtId="3" fontId="15" fillId="0" borderId="0" xfId="0" applyNumberFormat="1" applyFont="1" applyBorder="1" applyProtection="1"/>
    <xf numFmtId="0" fontId="8" fillId="0" borderId="0" xfId="0" applyFont="1" applyBorder="1"/>
    <xf numFmtId="0" fontId="17" fillId="2" borderId="0" xfId="0" applyFont="1" applyFill="1" applyAlignment="1"/>
    <xf numFmtId="167" fontId="11" fillId="2" borderId="0" xfId="2" applyNumberFormat="1" applyFont="1" applyFill="1" applyBorder="1" applyAlignment="1"/>
    <xf numFmtId="14" fontId="5" fillId="0" borderId="0" xfId="2" applyFont="1" applyBorder="1"/>
    <xf numFmtId="167" fontId="5" fillId="2" borderId="0" xfId="2" applyNumberFormat="1" applyFont="1" applyFill="1" applyBorder="1" applyAlignment="1"/>
    <xf numFmtId="14" fontId="5" fillId="2" borderId="0" xfId="2" applyFont="1" applyFill="1" applyBorder="1"/>
    <xf numFmtId="14" fontId="5" fillId="2" borderId="0" xfId="2" applyFont="1" applyFill="1" applyBorder="1" applyAlignment="1">
      <alignment horizontal="center"/>
    </xf>
    <xf numFmtId="0" fontId="5" fillId="2" borderId="0" xfId="0" applyFont="1" applyFill="1"/>
    <xf numFmtId="14" fontId="5" fillId="2" borderId="1" xfId="2" applyFont="1" applyFill="1" applyBorder="1"/>
    <xf numFmtId="0" fontId="11" fillId="2" borderId="0" xfId="0" applyFont="1" applyFill="1" applyBorder="1" applyAlignment="1">
      <alignment horizontal="right"/>
    </xf>
    <xf numFmtId="168" fontId="11" fillId="2" borderId="0" xfId="0" applyNumberFormat="1" applyFont="1" applyFill="1" applyBorder="1" applyAlignment="1">
      <alignment horizontal="left"/>
    </xf>
    <xf numFmtId="14" fontId="5" fillId="2" borderId="0" xfId="2" applyFont="1" applyFill="1" applyBorder="1" applyAlignment="1">
      <alignment horizontal="center" vertical="center"/>
    </xf>
    <xf numFmtId="14" fontId="15" fillId="2" borderId="0" xfId="2" applyFont="1" applyFill="1" applyBorder="1" applyAlignment="1">
      <alignment horizontal="center" vertical="center"/>
    </xf>
    <xf numFmtId="14" fontId="15" fillId="2" borderId="0" xfId="2" applyFont="1" applyFill="1" applyBorder="1" applyAlignment="1">
      <alignment horizontal="center" vertical="center" wrapText="1"/>
    </xf>
    <xf numFmtId="0" fontId="5" fillId="2" borderId="0" xfId="0" applyFont="1" applyFill="1" applyBorder="1"/>
    <xf numFmtId="14" fontId="5" fillId="2" borderId="6" xfId="2" applyFont="1" applyFill="1" applyBorder="1" applyAlignment="1">
      <alignment horizontal="center"/>
    </xf>
    <xf numFmtId="49" fontId="5" fillId="2" borderId="0" xfId="0" applyNumberFormat="1" applyFont="1" applyFill="1" applyBorder="1" applyAlignment="1">
      <alignment horizontal="center"/>
    </xf>
    <xf numFmtId="0" fontId="5" fillId="2" borderId="0" xfId="2" applyNumberFormat="1" applyFont="1" applyFill="1" applyBorder="1"/>
    <xf numFmtId="49" fontId="5" fillId="2" borderId="0" xfId="2" applyNumberFormat="1" applyFont="1" applyFill="1" applyBorder="1" applyAlignment="1">
      <alignment horizontal="right"/>
    </xf>
    <xf numFmtId="49" fontId="5" fillId="2" borderId="5" xfId="0" applyNumberFormat="1" applyFont="1" applyFill="1" applyBorder="1" applyAlignment="1">
      <alignment horizontal="center"/>
    </xf>
    <xf numFmtId="49" fontId="13" fillId="2" borderId="6" xfId="2" applyNumberFormat="1" applyFont="1" applyFill="1" applyBorder="1" applyAlignment="1">
      <alignment horizontal="center"/>
    </xf>
    <xf numFmtId="49" fontId="5" fillId="0" borderId="0" xfId="0" applyNumberFormat="1" applyFont="1" applyFill="1" applyBorder="1" applyAlignment="1">
      <alignment horizontal="center"/>
    </xf>
    <xf numFmtId="14" fontId="5" fillId="2" borderId="0" xfId="2" applyFont="1" applyFill="1" applyBorder="1" applyAlignment="1">
      <alignment horizontal="right"/>
    </xf>
    <xf numFmtId="167" fontId="16" fillId="2" borderId="0" xfId="0" applyNumberFormat="1" applyFont="1" applyFill="1" applyBorder="1" applyAlignment="1">
      <alignment horizontal="right"/>
    </xf>
    <xf numFmtId="167" fontId="15" fillId="2" borderId="0" xfId="0" applyNumberFormat="1" applyFont="1" applyFill="1" applyBorder="1" applyAlignment="1">
      <alignment horizontal="right"/>
    </xf>
    <xf numFmtId="167" fontId="5" fillId="2" borderId="0" xfId="2" applyNumberFormat="1" applyFont="1" applyFill="1" applyBorder="1" applyAlignment="1">
      <alignment horizontal="right"/>
    </xf>
    <xf numFmtId="49" fontId="5" fillId="2" borderId="6" xfId="2" quotePrefix="1" applyNumberFormat="1" applyFont="1" applyFill="1" applyBorder="1" applyAlignment="1">
      <alignment horizontal="center"/>
    </xf>
    <xf numFmtId="3" fontId="15" fillId="2" borderId="0" xfId="0" applyNumberFormat="1" applyFont="1" applyFill="1" applyBorder="1" applyAlignment="1">
      <alignment horizontal="right"/>
    </xf>
    <xf numFmtId="3" fontId="5" fillId="0" borderId="0" xfId="2" applyNumberFormat="1" applyFont="1" applyBorder="1"/>
    <xf numFmtId="0" fontId="5" fillId="2" borderId="0" xfId="0" applyNumberFormat="1" applyFont="1" applyFill="1" applyBorder="1" applyAlignment="1">
      <alignment horizontal="center"/>
    </xf>
    <xf numFmtId="0" fontId="5" fillId="2" borderId="5" xfId="0" applyNumberFormat="1" applyFont="1" applyFill="1" applyBorder="1" applyAlignment="1">
      <alignment horizontal="center"/>
    </xf>
    <xf numFmtId="0" fontId="5" fillId="2" borderId="6" xfId="0" quotePrefix="1" applyFont="1" applyFill="1" applyBorder="1" applyAlignment="1">
      <alignment horizontal="center"/>
    </xf>
    <xf numFmtId="0" fontId="5" fillId="2" borderId="0" xfId="0" applyFont="1" applyFill="1" applyBorder="1" applyAlignment="1">
      <alignment horizontal="right"/>
    </xf>
    <xf numFmtId="0" fontId="5" fillId="2" borderId="6" xfId="0" applyFont="1" applyFill="1" applyBorder="1" applyAlignment="1">
      <alignment horizontal="center"/>
    </xf>
    <xf numFmtId="49" fontId="5" fillId="2" borderId="6" xfId="2" applyNumberFormat="1" applyFont="1" applyFill="1" applyBorder="1" applyAlignment="1">
      <alignment horizontal="left"/>
    </xf>
    <xf numFmtId="14" fontId="5" fillId="0" borderId="0" xfId="2" applyFont="1"/>
    <xf numFmtId="3" fontId="5" fillId="2" borderId="0" xfId="0" applyNumberFormat="1" applyFont="1" applyFill="1" applyBorder="1" applyAlignment="1">
      <alignment horizontal="right"/>
    </xf>
    <xf numFmtId="172" fontId="5" fillId="2" borderId="0" xfId="2" applyNumberFormat="1" applyFont="1" applyFill="1" applyBorder="1"/>
    <xf numFmtId="169" fontId="15" fillId="2" borderId="0" xfId="0" applyNumberFormat="1" applyFont="1" applyFill="1" applyBorder="1" applyAlignment="1">
      <alignment horizontal="right"/>
    </xf>
    <xf numFmtId="0" fontId="5" fillId="2" borderId="0" xfId="0" applyFont="1" applyFill="1" applyAlignment="1"/>
    <xf numFmtId="14" fontId="5" fillId="0" borderId="0" xfId="2" applyFont="1" applyBorder="1" applyAlignment="1">
      <alignment horizontal="center"/>
    </xf>
    <xf numFmtId="0" fontId="5" fillId="0" borderId="0" xfId="0" applyFont="1"/>
    <xf numFmtId="168" fontId="5" fillId="3" borderId="0" xfId="0" applyNumberFormat="1" applyFont="1" applyFill="1" applyBorder="1" applyAlignment="1">
      <alignment vertical="center" wrapText="1"/>
    </xf>
    <xf numFmtId="3" fontId="5" fillId="0" borderId="0" xfId="0" applyNumberFormat="1" applyFont="1"/>
    <xf numFmtId="169" fontId="5" fillId="2" borderId="0" xfId="0" applyNumberFormat="1" applyFont="1" applyFill="1" applyAlignment="1">
      <alignment horizontal="right" vertical="center" wrapText="1"/>
    </xf>
    <xf numFmtId="171" fontId="5" fillId="2" borderId="0" xfId="0" applyNumberFormat="1" applyFont="1" applyFill="1" applyAlignment="1">
      <alignment horizontal="right" vertical="center" wrapText="1"/>
    </xf>
    <xf numFmtId="169" fontId="5" fillId="2" borderId="0" xfId="0" applyNumberFormat="1" applyFont="1" applyFill="1" applyBorder="1" applyAlignment="1">
      <alignment horizontal="right" vertical="center" wrapText="1"/>
    </xf>
    <xf numFmtId="169" fontId="5" fillId="0" borderId="0" xfId="0" applyNumberFormat="1" applyFont="1" applyFill="1" applyAlignment="1">
      <alignment horizontal="right" vertical="center" wrapText="1"/>
    </xf>
    <xf numFmtId="171" fontId="5" fillId="0" borderId="0" xfId="0" applyNumberFormat="1" applyFont="1" applyFill="1" applyBorder="1" applyAlignment="1">
      <alignment horizontal="right" vertical="center" wrapText="1"/>
    </xf>
    <xf numFmtId="0" fontId="5" fillId="0" borderId="6" xfId="0" applyFont="1" applyBorder="1"/>
    <xf numFmtId="168" fontId="5" fillId="0" borderId="0" xfId="0" applyNumberFormat="1" applyFont="1" applyBorder="1"/>
    <xf numFmtId="171" fontId="5" fillId="0" borderId="0" xfId="0" applyNumberFormat="1" applyFont="1" applyFill="1" applyAlignment="1">
      <alignment horizontal="right" vertical="center" wrapText="1"/>
    </xf>
    <xf numFmtId="169" fontId="5" fillId="0" borderId="26" xfId="0" applyNumberFormat="1" applyFont="1" applyFill="1" applyBorder="1" applyAlignment="1">
      <alignment horizontal="right" vertical="center" wrapText="1"/>
    </xf>
    <xf numFmtId="0" fontId="5" fillId="0" borderId="0" xfId="4" applyFont="1"/>
    <xf numFmtId="0" fontId="5" fillId="0" borderId="0" xfId="4" applyFont="1" applyBorder="1"/>
    <xf numFmtId="0" fontId="5" fillId="0" borderId="28" xfId="4" applyFont="1" applyBorder="1" applyAlignment="1">
      <alignment horizontal="right"/>
    </xf>
    <xf numFmtId="0" fontId="5" fillId="0" borderId="22" xfId="4" applyFont="1" applyBorder="1" applyAlignment="1">
      <alignment horizontal="left"/>
    </xf>
    <xf numFmtId="0" fontId="5" fillId="0" borderId="29" xfId="4" applyFont="1" applyBorder="1" applyAlignment="1"/>
    <xf numFmtId="0" fontId="5" fillId="0" borderId="0" xfId="4" applyFont="1" applyAlignment="1">
      <alignment horizontal="center"/>
    </xf>
    <xf numFmtId="49" fontId="5" fillId="3" borderId="19" xfId="4" applyNumberFormat="1" applyFont="1" applyFill="1" applyBorder="1" applyAlignment="1">
      <alignment horizontal="left" vertical="center" wrapText="1"/>
    </xf>
    <xf numFmtId="49" fontId="5" fillId="3" borderId="25" xfId="4" applyNumberFormat="1" applyFont="1" applyFill="1" applyBorder="1" applyAlignment="1">
      <alignment horizontal="left" vertical="center" wrapText="1"/>
    </xf>
    <xf numFmtId="49" fontId="5" fillId="3" borderId="39" xfId="4" applyNumberFormat="1" applyFont="1" applyFill="1" applyBorder="1" applyAlignment="1">
      <alignment horizontal="center" vertical="center" wrapText="1"/>
    </xf>
    <xf numFmtId="49" fontId="5" fillId="3" borderId="45" xfId="4" applyNumberFormat="1" applyFont="1" applyFill="1" applyBorder="1" applyAlignment="1">
      <alignment horizontal="left" vertical="center" wrapText="1"/>
    </xf>
    <xf numFmtId="49" fontId="5" fillId="3" borderId="0" xfId="4" applyNumberFormat="1" applyFont="1" applyFill="1" applyBorder="1" applyAlignment="1">
      <alignment horizontal="right" vertical="center" wrapText="1"/>
    </xf>
    <xf numFmtId="49" fontId="5" fillId="0" borderId="0" xfId="4" applyNumberFormat="1" applyFont="1" applyFill="1" applyAlignment="1">
      <alignment horizontal="center" vertical="center" wrapText="1"/>
    </xf>
    <xf numFmtId="49" fontId="5" fillId="3" borderId="0" xfId="4" quotePrefix="1" applyNumberFormat="1" applyFont="1" applyFill="1" applyBorder="1" applyAlignment="1">
      <alignment horizontal="left" vertical="center" wrapText="1"/>
    </xf>
    <xf numFmtId="167" fontId="12" fillId="3" borderId="0" xfId="4" applyNumberFormat="1" applyFont="1" applyFill="1" applyBorder="1" applyAlignment="1">
      <alignment horizontal="right" vertical="center" wrapText="1"/>
    </xf>
    <xf numFmtId="3" fontId="5" fillId="3" borderId="0" xfId="4" applyNumberFormat="1" applyFont="1" applyFill="1" applyBorder="1" applyAlignment="1">
      <alignment horizontal="right" vertical="center" wrapText="1"/>
    </xf>
    <xf numFmtId="3" fontId="5" fillId="3" borderId="6" xfId="4" applyNumberFormat="1" applyFont="1" applyFill="1" applyBorder="1" applyAlignment="1">
      <alignment horizontal="right" vertical="center" wrapText="1"/>
    </xf>
    <xf numFmtId="168" fontId="5" fillId="3" borderId="0" xfId="4" applyNumberFormat="1" applyFont="1" applyFill="1" applyBorder="1" applyAlignment="1">
      <alignment horizontal="right" vertical="center" wrapText="1"/>
    </xf>
    <xf numFmtId="168" fontId="5" fillId="3" borderId="5" xfId="4" applyNumberFormat="1" applyFont="1" applyFill="1" applyBorder="1" applyAlignment="1">
      <alignment horizontal="right" vertical="center" wrapText="1"/>
    </xf>
    <xf numFmtId="171" fontId="5" fillId="3" borderId="0" xfId="4" applyNumberFormat="1" applyFont="1" applyFill="1" applyBorder="1" applyAlignment="1">
      <alignment horizontal="right" vertical="center" wrapText="1"/>
    </xf>
    <xf numFmtId="169" fontId="5" fillId="3" borderId="0" xfId="4" applyNumberFormat="1" applyFont="1" applyFill="1" applyBorder="1" applyAlignment="1">
      <alignment horizontal="right" vertical="center" wrapText="1"/>
    </xf>
    <xf numFmtId="0" fontId="17" fillId="0" borderId="0" xfId="4" applyFont="1"/>
    <xf numFmtId="167" fontId="28" fillId="2" borderId="0" xfId="2" applyNumberFormat="1" applyFont="1" applyFill="1" applyBorder="1" applyAlignment="1"/>
    <xf numFmtId="14" fontId="29" fillId="0" borderId="0" xfId="2" applyFont="1" applyBorder="1"/>
    <xf numFmtId="14" fontId="29" fillId="2" borderId="0" xfId="2" applyFont="1" applyFill="1" applyBorder="1"/>
    <xf numFmtId="14" fontId="29" fillId="2" borderId="0" xfId="2" applyFont="1" applyFill="1" applyBorder="1" applyAlignment="1">
      <alignment horizontal="center"/>
    </xf>
    <xf numFmtId="14" fontId="29" fillId="0" borderId="0" xfId="2" applyFont="1" applyFill="1" applyBorder="1"/>
    <xf numFmtId="49" fontId="30" fillId="2" borderId="6" xfId="2" applyNumberFormat="1" applyFont="1" applyFill="1" applyBorder="1" applyAlignment="1">
      <alignment horizontal="center"/>
    </xf>
    <xf numFmtId="3" fontId="5" fillId="2" borderId="0" xfId="2" applyNumberFormat="1" applyFont="1" applyFill="1" applyBorder="1" applyAlignment="1">
      <alignment horizontal="center"/>
    </xf>
    <xf numFmtId="3" fontId="5" fillId="2" borderId="0" xfId="2" applyNumberFormat="1" applyFont="1" applyFill="1" applyBorder="1"/>
    <xf numFmtId="0" fontId="5" fillId="2" borderId="1" xfId="0" applyFont="1" applyFill="1" applyBorder="1"/>
    <xf numFmtId="14" fontId="5" fillId="2" borderId="1" xfId="2" applyFont="1" applyFill="1" applyBorder="1" applyAlignment="1">
      <alignment horizontal="center"/>
    </xf>
    <xf numFmtId="169" fontId="5" fillId="2" borderId="26" xfId="0" applyNumberFormat="1" applyFont="1" applyFill="1" applyBorder="1" applyAlignment="1">
      <alignment horizontal="right" vertical="center" wrapText="1"/>
    </xf>
    <xf numFmtId="0" fontId="5" fillId="2" borderId="0" xfId="0" applyFont="1" applyFill="1" applyBorder="1" applyAlignment="1">
      <alignment horizontal="center" vertical="center"/>
    </xf>
    <xf numFmtId="173" fontId="5" fillId="0" borderId="0" xfId="0" applyNumberFormat="1" applyFont="1" applyFill="1" applyBorder="1"/>
    <xf numFmtId="0" fontId="9" fillId="0" borderId="0" xfId="0" applyFont="1" applyFill="1" applyAlignment="1"/>
    <xf numFmtId="0" fontId="9" fillId="0" borderId="0" xfId="0" applyFont="1" applyFill="1"/>
    <xf numFmtId="0" fontId="18" fillId="0" borderId="1" xfId="40" applyBorder="1"/>
    <xf numFmtId="0" fontId="18" fillId="0" borderId="0" xfId="40"/>
    <xf numFmtId="0" fontId="5" fillId="0" borderId="0" xfId="40" applyFont="1"/>
    <xf numFmtId="0" fontId="5" fillId="0" borderId="0" xfId="40" applyFont="1" applyProtection="1">
      <protection locked="0"/>
    </xf>
    <xf numFmtId="0" fontId="34" fillId="0" borderId="0" xfId="40" applyFont="1" applyProtection="1">
      <protection locked="0"/>
    </xf>
    <xf numFmtId="0" fontId="18" fillId="0" borderId="0" xfId="40" applyProtection="1">
      <protection locked="0"/>
    </xf>
    <xf numFmtId="0" fontId="35" fillId="0" borderId="0" xfId="40" applyFont="1" applyProtection="1">
      <protection locked="0"/>
    </xf>
    <xf numFmtId="0" fontId="36" fillId="0" borderId="0" xfId="40" applyFont="1" applyProtection="1">
      <protection locked="0"/>
    </xf>
    <xf numFmtId="49" fontId="35" fillId="0" borderId="0" xfId="40" applyNumberFormat="1" applyFont="1" applyProtection="1">
      <protection locked="0"/>
    </xf>
    <xf numFmtId="0" fontId="5" fillId="0" borderId="0" xfId="40" applyFont="1" applyAlignment="1" applyProtection="1">
      <alignment horizontal="left" indent="1"/>
      <protection locked="0"/>
    </xf>
    <xf numFmtId="0" fontId="5" fillId="0" borderId="0" xfId="40" applyFont="1" applyAlignment="1">
      <alignment horizontal="left" indent="1"/>
    </xf>
    <xf numFmtId="0" fontId="5" fillId="0" borderId="0" xfId="40" applyFont="1" applyAlignment="1" applyProtection="1">
      <alignment horizontal="left"/>
      <protection locked="0"/>
    </xf>
    <xf numFmtId="0" fontId="38" fillId="0" borderId="0" xfId="24" applyFont="1" applyAlignment="1" applyProtection="1"/>
    <xf numFmtId="0" fontId="39" fillId="0" borderId="0" xfId="40" applyFont="1" applyAlignment="1">
      <alignment horizontal="left"/>
    </xf>
    <xf numFmtId="0" fontId="5" fillId="0" borderId="0" xfId="40" applyFont="1" applyAlignment="1">
      <alignment horizontal="left"/>
    </xf>
    <xf numFmtId="0" fontId="5" fillId="0" borderId="0" xfId="62" applyFont="1"/>
    <xf numFmtId="0" fontId="5" fillId="0" borderId="0" xfId="63" applyFont="1"/>
    <xf numFmtId="0" fontId="5" fillId="0" borderId="0" xfId="64" applyFont="1"/>
    <xf numFmtId="0" fontId="5" fillId="0" borderId="0" xfId="64" applyFont="1" applyAlignment="1">
      <alignment horizontal="left" indent="3"/>
    </xf>
    <xf numFmtId="0" fontId="5" fillId="0" borderId="0" xfId="62" applyFont="1" applyAlignment="1">
      <alignment horizontal="center"/>
    </xf>
    <xf numFmtId="0" fontId="5" fillId="0" borderId="0" xfId="3" applyFont="1"/>
    <xf numFmtId="0" fontId="5" fillId="0" borderId="0" xfId="64" applyFont="1" applyAlignment="1">
      <alignment horizontal="center"/>
    </xf>
    <xf numFmtId="0" fontId="5" fillId="0" borderId="0" xfId="64" applyFont="1" applyFill="1" applyAlignment="1">
      <alignment horizontal="center"/>
    </xf>
    <xf numFmtId="0" fontId="0" fillId="0" borderId="0" xfId="0" quotePrefix="1"/>
    <xf numFmtId="0" fontId="5" fillId="0" borderId="0" xfId="64" applyFont="1" applyFill="1"/>
    <xf numFmtId="0" fontId="5" fillId="0" borderId="0" xfId="65" applyFont="1" applyFill="1"/>
    <xf numFmtId="0" fontId="5" fillId="0" borderId="0" xfId="64" applyFont="1" applyFill="1" applyAlignment="1">
      <alignment horizontal="left"/>
    </xf>
    <xf numFmtId="16" fontId="5" fillId="0" borderId="0" xfId="3" applyNumberFormat="1" applyFont="1"/>
    <xf numFmtId="0" fontId="5" fillId="0" borderId="0" xfId="30" quotePrefix="1" applyFont="1" applyAlignment="1" applyProtection="1"/>
    <xf numFmtId="0" fontId="5" fillId="0" borderId="0" xfId="30" applyFont="1" applyAlignment="1" applyProtection="1"/>
    <xf numFmtId="0" fontId="5" fillId="13" borderId="0" xfId="30" applyFont="1" applyFill="1" applyAlignment="1" applyProtection="1"/>
    <xf numFmtId="0" fontId="5" fillId="0" borderId="0" xfId="23" applyFont="1" applyFill="1" applyAlignment="1" applyProtection="1"/>
    <xf numFmtId="0" fontId="5" fillId="0" borderId="0" xfId="62" applyFont="1" applyFill="1"/>
    <xf numFmtId="0" fontId="5" fillId="0" borderId="0" xfId="23" applyFont="1" applyAlignment="1" applyProtection="1"/>
    <xf numFmtId="0" fontId="5" fillId="0" borderId="0" xfId="64" applyFont="1" applyAlignment="1">
      <alignment horizontal="left"/>
    </xf>
    <xf numFmtId="49" fontId="5" fillId="0" borderId="0" xfId="64" applyNumberFormat="1" applyFont="1" applyAlignment="1">
      <alignment horizontal="center"/>
    </xf>
    <xf numFmtId="0" fontId="5" fillId="0" borderId="0" xfId="64" applyFont="1" applyAlignment="1">
      <alignment horizontal="left" indent="1"/>
    </xf>
    <xf numFmtId="49" fontId="5" fillId="0" borderId="0" xfId="30" applyNumberFormat="1" applyFont="1" applyAlignment="1" applyProtection="1"/>
    <xf numFmtId="49" fontId="5" fillId="0" borderId="0" xfId="30" applyNumberFormat="1" applyFont="1" applyAlignment="1" applyProtection="1">
      <alignment horizontal="left" indent="1"/>
    </xf>
    <xf numFmtId="0" fontId="18" fillId="0" borderId="0" xfId="66" applyFont="1"/>
    <xf numFmtId="0" fontId="11" fillId="0" borderId="0" xfId="66" applyFont="1" applyAlignment="1"/>
    <xf numFmtId="0" fontId="11" fillId="0" borderId="0" xfId="66" applyFont="1"/>
    <xf numFmtId="0" fontId="5" fillId="0" borderId="0" xfId="66" applyFont="1"/>
    <xf numFmtId="0" fontId="11" fillId="0" borderId="0" xfId="66" applyFont="1" applyAlignment="1">
      <alignment horizontal="left" indent="2"/>
    </xf>
    <xf numFmtId="0" fontId="5" fillId="0" borderId="0" xfId="66" applyFont="1" applyAlignment="1">
      <alignment horizontal="left" indent="2"/>
    </xf>
    <xf numFmtId="0" fontId="5" fillId="0" borderId="0" xfId="62" applyFont="1" applyAlignment="1">
      <alignment horizontal="left" indent="2"/>
    </xf>
    <xf numFmtId="0" fontId="5" fillId="0" borderId="0" xfId="66" applyFont="1" applyBorder="1" applyAlignment="1">
      <alignment horizontal="center"/>
    </xf>
    <xf numFmtId="0" fontId="5" fillId="0" borderId="0" xfId="66" applyFont="1" applyBorder="1" applyAlignment="1">
      <alignment horizontal="left" indent="3"/>
    </xf>
    <xf numFmtId="0" fontId="5" fillId="0" borderId="0" xfId="66" quotePrefix="1" applyFont="1" applyAlignment="1">
      <alignment horizontal="left" indent="8"/>
    </xf>
    <xf numFmtId="0" fontId="5" fillId="0" borderId="0" xfId="66" quotePrefix="1" applyFont="1" applyAlignment="1">
      <alignment horizontal="center"/>
    </xf>
    <xf numFmtId="0" fontId="5" fillId="0" borderId="0" xfId="66" applyFont="1" applyAlignment="1">
      <alignment horizontal="left" indent="8"/>
    </xf>
    <xf numFmtId="0" fontId="5" fillId="0" borderId="0" xfId="66" applyFont="1" applyAlignment="1">
      <alignment horizontal="center"/>
    </xf>
    <xf numFmtId="0" fontId="11" fillId="0" borderId="0" xfId="66" applyFont="1" applyAlignment="1">
      <alignment horizontal="left" indent="8"/>
    </xf>
    <xf numFmtId="0" fontId="5" fillId="0" borderId="0" xfId="66" applyFont="1" applyAlignment="1">
      <alignment horizontal="left" indent="3"/>
    </xf>
    <xf numFmtId="0" fontId="18" fillId="0" borderId="0" xfId="66" applyFont="1" applyAlignment="1">
      <alignment horizontal="left" indent="2"/>
    </xf>
    <xf numFmtId="0" fontId="5" fillId="13" borderId="0" xfId="62" applyFont="1" applyFill="1"/>
    <xf numFmtId="0" fontId="5" fillId="0" borderId="0" xfId="66" applyFont="1" applyAlignment="1">
      <alignment horizontal="left"/>
    </xf>
    <xf numFmtId="0" fontId="5" fillId="13" borderId="0" xfId="3" applyFill="1"/>
    <xf numFmtId="0" fontId="2" fillId="0" borderId="0" xfId="67"/>
    <xf numFmtId="0" fontId="24" fillId="0" borderId="0" xfId="28"/>
    <xf numFmtId="0" fontId="40" fillId="0" borderId="0" xfId="68"/>
    <xf numFmtId="0" fontId="40" fillId="0" borderId="0" xfId="68" applyAlignment="1" applyProtection="1"/>
    <xf numFmtId="0" fontId="5" fillId="0" borderId="0" xfId="40" applyFont="1" applyAlignment="1"/>
    <xf numFmtId="0" fontId="18" fillId="0" borderId="0" xfId="40" applyAlignment="1"/>
    <xf numFmtId="167" fontId="9" fillId="2" borderId="0" xfId="2" applyNumberFormat="1" applyFont="1" applyFill="1" applyBorder="1" applyAlignment="1">
      <alignment horizontal="left"/>
    </xf>
    <xf numFmtId="0" fontId="5" fillId="2" borderId="6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14" fontId="5" fillId="2" borderId="0" xfId="2" applyFont="1" applyFill="1" applyBorder="1" applyAlignment="1">
      <alignment horizontal="center" vertical="center" wrapText="1"/>
    </xf>
    <xf numFmtId="167" fontId="11" fillId="2" borderId="0" xfId="2" applyNumberFormat="1" applyFont="1" applyFill="1" applyBorder="1" applyAlignment="1">
      <alignment horizontal="left"/>
    </xf>
    <xf numFmtId="49" fontId="35" fillId="0" borderId="0" xfId="69" applyNumberFormat="1" applyFont="1" applyProtection="1">
      <protection locked="0"/>
    </xf>
    <xf numFmtId="49" fontId="37" fillId="0" borderId="0" xfId="69" applyNumberFormat="1" applyFont="1" applyAlignment="1" applyProtection="1">
      <alignment horizontal="left"/>
      <protection locked="0"/>
    </xf>
    <xf numFmtId="0" fontId="5" fillId="0" borderId="0" xfId="69" applyFont="1" applyAlignment="1" applyProtection="1">
      <alignment horizontal="left"/>
      <protection locked="0"/>
    </xf>
    <xf numFmtId="0" fontId="5" fillId="0" borderId="6" xfId="4" applyFont="1" applyBorder="1"/>
    <xf numFmtId="169" fontId="5" fillId="0" borderId="0" xfId="4" applyNumberFormat="1" applyFont="1"/>
    <xf numFmtId="169" fontId="12" fillId="3" borderId="0" xfId="4" applyNumberFormat="1" applyFont="1" applyFill="1" applyBorder="1" applyAlignment="1">
      <alignment horizontal="right" vertical="center" wrapText="1"/>
    </xf>
    <xf numFmtId="169" fontId="5" fillId="3" borderId="6" xfId="4" applyNumberFormat="1" applyFont="1" applyFill="1" applyBorder="1" applyAlignment="1">
      <alignment horizontal="right" vertical="center" wrapText="1"/>
    </xf>
    <xf numFmtId="174" fontId="5" fillId="3" borderId="0" xfId="4" applyNumberFormat="1" applyFont="1" applyFill="1" applyBorder="1" applyAlignment="1">
      <alignment horizontal="right" vertical="center" wrapText="1"/>
    </xf>
    <xf numFmtId="0" fontId="40" fillId="0" borderId="0" xfId="68"/>
    <xf numFmtId="0" fontId="0" fillId="0" borderId="0" xfId="0" applyAlignment="1">
      <alignment horizontal="left"/>
    </xf>
    <xf numFmtId="171" fontId="5" fillId="0" borderId="26" xfId="0" applyNumberFormat="1" applyFont="1" applyFill="1" applyBorder="1" applyAlignment="1">
      <alignment horizontal="right" vertical="center" wrapText="1"/>
    </xf>
    <xf numFmtId="0" fontId="5" fillId="0" borderId="0" xfId="0" applyFont="1" applyBorder="1" applyAlignment="1">
      <alignment horizontal="left"/>
    </xf>
    <xf numFmtId="0" fontId="5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centerContinuous"/>
    </xf>
    <xf numFmtId="0" fontId="5" fillId="0" borderId="6" xfId="0" applyFont="1" applyBorder="1" applyAlignment="1">
      <alignment horizontal="centerContinuous"/>
    </xf>
    <xf numFmtId="0" fontId="5" fillId="0" borderId="0" xfId="0" applyNumberFormat="1" applyFont="1" applyBorder="1" applyAlignment="1"/>
    <xf numFmtId="0" fontId="5" fillId="0" borderId="6" xfId="0" applyNumberFormat="1" applyFont="1" applyBorder="1" applyAlignment="1"/>
    <xf numFmtId="169" fontId="5" fillId="0" borderId="0" xfId="0" applyNumberFormat="1" applyFont="1" applyFill="1" applyBorder="1" applyAlignment="1">
      <alignment horizontal="right" vertical="center" wrapText="1"/>
    </xf>
    <xf numFmtId="49" fontId="5" fillId="3" borderId="6" xfId="4" applyNumberFormat="1" applyFont="1" applyFill="1" applyBorder="1" applyAlignment="1">
      <alignment horizontal="right" vertical="center" wrapText="1"/>
    </xf>
    <xf numFmtId="0" fontId="5" fillId="0" borderId="6" xfId="0" applyNumberFormat="1" applyFont="1" applyBorder="1" applyAlignment="1">
      <alignment horizontal="left"/>
    </xf>
    <xf numFmtId="0" fontId="0" fillId="13" borderId="0" xfId="0" applyFill="1"/>
    <xf numFmtId="49" fontId="5" fillId="3" borderId="0" xfId="4" applyNumberFormat="1" applyFont="1" applyFill="1" applyBorder="1" applyAlignment="1">
      <alignment horizontal="left" vertical="center" wrapText="1"/>
    </xf>
    <xf numFmtId="49" fontId="5" fillId="0" borderId="0" xfId="4" applyNumberFormat="1" applyFont="1" applyFill="1" applyBorder="1" applyAlignment="1">
      <alignment horizontal="center" vertical="center" wrapText="1"/>
    </xf>
    <xf numFmtId="49" fontId="5" fillId="3" borderId="25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Alignment="1">
      <alignment horizontal="center" vertical="center" wrapText="1"/>
    </xf>
    <xf numFmtId="49" fontId="5" fillId="3" borderId="1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Border="1" applyAlignment="1">
      <alignment horizontal="center" vertical="center" wrapText="1"/>
    </xf>
    <xf numFmtId="49" fontId="5" fillId="3" borderId="5" xfId="4" applyNumberFormat="1" applyFont="1" applyFill="1" applyBorder="1" applyAlignment="1">
      <alignment horizontal="center" vertical="center" wrapText="1"/>
    </xf>
    <xf numFmtId="169" fontId="5" fillId="0" borderId="0" xfId="0" applyNumberFormat="1" applyFont="1" applyFill="1" applyBorder="1"/>
    <xf numFmtId="171" fontId="5" fillId="0" borderId="27" xfId="0" applyNumberFormat="1" applyFont="1" applyFill="1" applyBorder="1" applyAlignment="1">
      <alignment horizontal="right" vertical="center" wrapText="1"/>
    </xf>
    <xf numFmtId="171" fontId="5" fillId="2" borderId="26" xfId="0" applyNumberFormat="1" applyFont="1" applyFill="1" applyBorder="1" applyAlignment="1">
      <alignment horizontal="right" vertical="center" wrapText="1"/>
    </xf>
    <xf numFmtId="169" fontId="5" fillId="0" borderId="0" xfId="0" applyNumberFormat="1" applyFont="1" applyFill="1" applyBorder="1" applyAlignment="1">
      <alignment horizontal="right"/>
    </xf>
    <xf numFmtId="0" fontId="5" fillId="0" borderId="0" xfId="0" applyFont="1" applyAlignment="1">
      <alignment horizontal="left"/>
    </xf>
    <xf numFmtId="14" fontId="5" fillId="2" borderId="0" xfId="2" applyFont="1" applyFill="1" applyBorder="1" applyAlignment="1">
      <alignment horizontal="center" vertical="center" wrapText="1"/>
    </xf>
    <xf numFmtId="176" fontId="5" fillId="0" borderId="0" xfId="0" applyNumberFormat="1" applyFont="1" applyBorder="1"/>
    <xf numFmtId="167" fontId="16" fillId="0" borderId="0" xfId="0" applyNumberFormat="1" applyFont="1" applyBorder="1" applyProtection="1"/>
    <xf numFmtId="0" fontId="5" fillId="0" borderId="0" xfId="0" applyFont="1" applyAlignment="1">
      <alignment horizontal="right"/>
    </xf>
    <xf numFmtId="177" fontId="15" fillId="0" borderId="0" xfId="0" applyNumberFormat="1" applyFont="1" applyBorder="1" applyProtection="1"/>
    <xf numFmtId="178" fontId="5" fillId="0" borderId="0" xfId="0" applyNumberFormat="1" applyFont="1" applyBorder="1"/>
    <xf numFmtId="167" fontId="5" fillId="0" borderId="0" xfId="0" applyNumberFormat="1" applyFont="1" applyBorder="1"/>
    <xf numFmtId="179" fontId="5" fillId="0" borderId="0" xfId="0" applyNumberFormat="1" applyFont="1" applyBorder="1"/>
    <xf numFmtId="174" fontId="15" fillId="0" borderId="0" xfId="0" applyNumberFormat="1" applyFont="1" applyBorder="1" applyProtection="1"/>
    <xf numFmtId="180" fontId="15" fillId="0" borderId="0" xfId="0" applyNumberFormat="1" applyFont="1" applyBorder="1" applyProtection="1"/>
    <xf numFmtId="181" fontId="15" fillId="0" borderId="0" xfId="0" applyNumberFormat="1" applyFont="1" applyBorder="1" applyProtection="1"/>
    <xf numFmtId="0" fontId="11" fillId="0" borderId="0" xfId="0" applyNumberFormat="1" applyFont="1" applyBorder="1" applyAlignment="1"/>
    <xf numFmtId="14" fontId="7" fillId="2" borderId="0" xfId="2" applyFont="1" applyFill="1" applyBorder="1" applyAlignment="1"/>
    <xf numFmtId="14" fontId="10" fillId="2" borderId="0" xfId="2" applyFont="1" applyFill="1" applyBorder="1" applyAlignment="1"/>
    <xf numFmtId="168" fontId="5" fillId="2" borderId="0" xfId="4" applyNumberFormat="1" applyFont="1" applyFill="1" applyBorder="1" applyAlignment="1"/>
    <xf numFmtId="0" fontId="5" fillId="2" borderId="5" xfId="4" applyFont="1" applyFill="1" applyBorder="1" applyAlignment="1">
      <alignment horizontal="center" vertical="center" wrapText="1"/>
    </xf>
    <xf numFmtId="0" fontId="5" fillId="2" borderId="0" xfId="4" applyFont="1" applyFill="1" applyBorder="1" applyAlignment="1">
      <alignment horizontal="center" vertical="center" wrapText="1"/>
    </xf>
    <xf numFmtId="3" fontId="5" fillId="2" borderId="0" xfId="4" applyNumberFormat="1" applyFont="1" applyFill="1" applyBorder="1" applyAlignment="1">
      <alignment horizontal="center" vertical="center" wrapText="1"/>
    </xf>
    <xf numFmtId="14" fontId="5" fillId="0" borderId="0" xfId="2" quotePrefix="1" applyFont="1" applyBorder="1" applyAlignment="1">
      <alignment horizontal="center"/>
    </xf>
    <xf numFmtId="0" fontId="5" fillId="0" borderId="0" xfId="2" applyNumberFormat="1" applyFont="1" applyFill="1" applyBorder="1"/>
    <xf numFmtId="14" fontId="5" fillId="0" borderId="0" xfId="2" quotePrefix="1" applyFont="1" applyBorder="1" applyAlignment="1">
      <alignment horizontal="right"/>
    </xf>
    <xf numFmtId="174" fontId="12" fillId="2" borderId="5" xfId="4" applyNumberFormat="1" applyFont="1" applyFill="1" applyBorder="1" applyAlignment="1">
      <alignment horizontal="right" vertical="center" wrapText="1"/>
    </xf>
    <xf numFmtId="174" fontId="12" fillId="2" borderId="0" xfId="4" applyNumberFormat="1" applyFont="1" applyFill="1" applyBorder="1" applyAlignment="1">
      <alignment horizontal="right" vertical="center" wrapText="1"/>
    </xf>
    <xf numFmtId="173" fontId="15" fillId="2" borderId="5" xfId="4" applyNumberFormat="1" applyFont="1" applyFill="1" applyBorder="1" applyAlignment="1">
      <alignment horizontal="right"/>
    </xf>
    <xf numFmtId="173" fontId="15" fillId="2" borderId="0" xfId="4" applyNumberFormat="1" applyFont="1" applyFill="1" applyBorder="1" applyAlignment="1">
      <alignment horizontal="right"/>
    </xf>
    <xf numFmtId="167" fontId="15" fillId="2" borderId="0" xfId="4" applyNumberFormat="1" applyFont="1" applyFill="1" applyBorder="1" applyAlignment="1">
      <alignment horizontal="right"/>
    </xf>
    <xf numFmtId="167" fontId="5" fillId="2" borderId="0" xfId="4" applyNumberFormat="1" applyFont="1" applyFill="1" applyBorder="1" applyAlignment="1">
      <alignment horizontal="right"/>
    </xf>
    <xf numFmtId="49" fontId="5" fillId="2" borderId="0" xfId="4" applyNumberFormat="1" applyFont="1" applyFill="1" applyBorder="1" applyAlignment="1">
      <alignment horizontal="center"/>
    </xf>
    <xf numFmtId="0" fontId="5" fillId="2" borderId="0" xfId="4" applyFont="1" applyFill="1"/>
    <xf numFmtId="0" fontId="5" fillId="2" borderId="0" xfId="4" applyNumberFormat="1" applyFont="1" applyFill="1" applyBorder="1" applyAlignment="1">
      <alignment horizontal="center"/>
    </xf>
    <xf numFmtId="0" fontId="5" fillId="2" borderId="0" xfId="4" applyFont="1" applyFill="1" applyBorder="1"/>
    <xf numFmtId="3" fontId="5" fillId="2" borderId="0" xfId="4" applyNumberFormat="1" applyFont="1" applyFill="1" applyBorder="1" applyAlignment="1">
      <alignment horizontal="right"/>
    </xf>
    <xf numFmtId="0" fontId="5" fillId="2" borderId="0" xfId="4" applyFont="1" applyFill="1" applyBorder="1" applyAlignment="1">
      <alignment horizontal="left"/>
    </xf>
    <xf numFmtId="0" fontId="1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49" fontId="5" fillId="3" borderId="0" xfId="4" applyNumberFormat="1" applyFont="1" applyFill="1" applyBorder="1" applyAlignment="1">
      <alignment horizontal="left" vertical="center" wrapText="1"/>
    </xf>
    <xf numFmtId="167" fontId="9" fillId="2" borderId="0" xfId="2" applyNumberFormat="1" applyFont="1" applyFill="1" applyBorder="1" applyAlignment="1">
      <alignment horizontal="left"/>
    </xf>
    <xf numFmtId="0" fontId="40" fillId="0" borderId="0" xfId="68"/>
    <xf numFmtId="0" fontId="5" fillId="0" borderId="0" xfId="0" applyFont="1" applyAlignment="1">
      <alignment horizontal="left"/>
    </xf>
    <xf numFmtId="167" fontId="9" fillId="2" borderId="0" xfId="2" applyNumberFormat="1" applyFont="1" applyFill="1" applyBorder="1" applyAlignment="1">
      <alignment horizontal="left"/>
    </xf>
    <xf numFmtId="169" fontId="5" fillId="2" borderId="27" xfId="0" applyNumberFormat="1" applyFont="1" applyFill="1" applyBorder="1" applyAlignment="1">
      <alignment horizontal="right" vertical="center" wrapText="1"/>
    </xf>
    <xf numFmtId="171" fontId="5" fillId="2" borderId="27" xfId="0" applyNumberFormat="1" applyFont="1" applyFill="1" applyBorder="1" applyAlignment="1">
      <alignment horizontal="right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5" fillId="3" borderId="1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Alignment="1">
      <alignment horizontal="left" vertical="center" wrapText="1"/>
    </xf>
    <xf numFmtId="49" fontId="5" fillId="3" borderId="41" xfId="0" applyNumberFormat="1" applyFont="1" applyFill="1" applyBorder="1" applyAlignment="1">
      <alignment horizontal="left" vertical="center" wrapText="1"/>
    </xf>
    <xf numFmtId="49" fontId="5" fillId="3" borderId="25" xfId="0" applyNumberFormat="1" applyFont="1" applyFill="1" applyBorder="1" applyAlignment="1">
      <alignment horizontal="left" vertical="center" wrapText="1"/>
    </xf>
    <xf numFmtId="49" fontId="5" fillId="3" borderId="27" xfId="0" applyNumberFormat="1" applyFont="1" applyFill="1" applyBorder="1" applyAlignment="1">
      <alignment horizontal="left" vertical="center" wrapText="1"/>
    </xf>
    <xf numFmtId="49" fontId="5" fillId="3" borderId="2" xfId="0" applyNumberFormat="1" applyFont="1" applyFill="1" applyBorder="1" applyAlignment="1">
      <alignment horizontal="left" vertical="center" wrapText="1"/>
    </xf>
    <xf numFmtId="49" fontId="5" fillId="3" borderId="6" xfId="0" applyNumberFormat="1" applyFont="1" applyFill="1" applyBorder="1" applyAlignment="1">
      <alignment horizontal="left" vertical="center" wrapText="1"/>
    </xf>
    <xf numFmtId="49" fontId="5" fillId="3" borderId="6" xfId="0" applyNumberFormat="1" applyFont="1" applyFill="1" applyBorder="1" applyAlignment="1">
      <alignment horizontal="center" vertical="center" wrapText="1"/>
    </xf>
    <xf numFmtId="49" fontId="5" fillId="3" borderId="25" xfId="0" applyNumberFormat="1" applyFont="1" applyFill="1" applyBorder="1" applyAlignment="1">
      <alignment horizontal="center" vertical="center" wrapText="1"/>
    </xf>
    <xf numFmtId="49" fontId="5" fillId="3" borderId="27" xfId="0" applyNumberFormat="1" applyFont="1" applyFill="1" applyBorder="1" applyAlignment="1">
      <alignment horizontal="center" vertical="center" wrapText="1"/>
    </xf>
    <xf numFmtId="49" fontId="5" fillId="3" borderId="17" xfId="0" applyNumberFormat="1" applyFont="1" applyFill="1" applyBorder="1" applyAlignment="1">
      <alignment horizontal="left" vertical="center" wrapText="1"/>
    </xf>
    <xf numFmtId="169" fontId="5" fillId="3" borderId="0" xfId="0" applyNumberFormat="1" applyFont="1" applyFill="1" applyAlignment="1">
      <alignment horizontal="right" vertical="center" wrapText="1"/>
    </xf>
    <xf numFmtId="49" fontId="5" fillId="3" borderId="0" xfId="0" applyNumberFormat="1" applyFont="1" applyFill="1" applyBorder="1" applyAlignment="1">
      <alignment horizontal="right" vertical="center" wrapText="1"/>
    </xf>
    <xf numFmtId="49" fontId="20" fillId="3" borderId="0" xfId="0" applyNumberFormat="1" applyFont="1" applyFill="1" applyBorder="1" applyAlignment="1">
      <alignment horizontal="right" vertical="center" wrapText="1"/>
    </xf>
    <xf numFmtId="171" fontId="5" fillId="3" borderId="0" xfId="0" applyNumberFormat="1" applyFont="1" applyFill="1" applyAlignment="1">
      <alignment horizontal="right" vertical="center" wrapText="1"/>
    </xf>
    <xf numFmtId="171" fontId="5" fillId="3" borderId="0" xfId="0" applyNumberFormat="1" applyFont="1" applyFill="1" applyBorder="1" applyAlignment="1">
      <alignment horizontal="right" vertical="center" wrapText="1"/>
    </xf>
    <xf numFmtId="168" fontId="5" fillId="3" borderId="0" xfId="0" applyNumberFormat="1" applyFont="1" applyFill="1" applyAlignment="1">
      <alignment horizontal="right" vertical="center" wrapText="1"/>
    </xf>
    <xf numFmtId="49" fontId="5" fillId="3" borderId="0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Alignment="1">
      <alignment horizontal="center" vertical="center" wrapText="1"/>
    </xf>
    <xf numFmtId="49" fontId="5" fillId="3" borderId="0" xfId="0" applyNumberFormat="1" applyFont="1" applyFill="1" applyAlignment="1">
      <alignment horizontal="left" vertical="center" wrapText="1"/>
    </xf>
    <xf numFmtId="49" fontId="5" fillId="3" borderId="26" xfId="0" applyNumberFormat="1" applyFont="1" applyFill="1" applyBorder="1" applyAlignment="1">
      <alignment horizontal="left" vertical="center" wrapText="1"/>
    </xf>
    <xf numFmtId="169" fontId="11" fillId="0" borderId="0" xfId="0" applyNumberFormat="1" applyFont="1" applyBorder="1"/>
    <xf numFmtId="0" fontId="17" fillId="0" borderId="0" xfId="0" applyFont="1" applyAlignment="1"/>
    <xf numFmtId="0" fontId="5" fillId="0" borderId="0" xfId="0" applyFont="1" applyAlignment="1"/>
    <xf numFmtId="49" fontId="5" fillId="2" borderId="0" xfId="0" applyNumberFormat="1" applyFont="1" applyFill="1" applyAlignment="1">
      <alignment horizontal="left" vertical="center" wrapText="1"/>
    </xf>
    <xf numFmtId="49" fontId="5" fillId="2" borderId="27" xfId="0" applyNumberFormat="1" applyFont="1" applyFill="1" applyBorder="1" applyAlignment="1">
      <alignment horizontal="left" vertical="center" wrapText="1"/>
    </xf>
    <xf numFmtId="167" fontId="7" fillId="2" borderId="0" xfId="2" applyNumberFormat="1" applyFont="1" applyFill="1" applyBorder="1" applyAlignment="1"/>
    <xf numFmtId="167" fontId="9" fillId="2" borderId="0" xfId="2" applyNumberFormat="1" applyFont="1" applyFill="1" applyBorder="1" applyAlignment="1"/>
    <xf numFmtId="0" fontId="5" fillId="0" borderId="1" xfId="4" applyFont="1" applyBorder="1"/>
    <xf numFmtId="49" fontId="5" fillId="3" borderId="0" xfId="4" applyNumberFormat="1" applyFont="1" applyFill="1" applyBorder="1" applyAlignment="1">
      <alignment vertical="center" wrapText="1"/>
    </xf>
    <xf numFmtId="49" fontId="11" fillId="3" borderId="0" xfId="4" applyNumberFormat="1" applyFont="1" applyFill="1" applyBorder="1" applyAlignment="1">
      <alignment vertical="center" wrapText="1"/>
    </xf>
    <xf numFmtId="165" fontId="5" fillId="2" borderId="0" xfId="4" applyNumberFormat="1" applyFont="1" applyFill="1" applyAlignment="1">
      <alignment horizontal="right" vertical="center" wrapText="1"/>
    </xf>
    <xf numFmtId="49" fontId="5" fillId="2" borderId="0" xfId="4" applyNumberFormat="1" applyFont="1" applyFill="1" applyAlignment="1">
      <alignment horizontal="left" vertical="center" wrapText="1"/>
    </xf>
    <xf numFmtId="165" fontId="5" fillId="2" borderId="27" xfId="4" applyNumberFormat="1" applyFont="1" applyFill="1" applyBorder="1" applyAlignment="1">
      <alignment horizontal="right" vertical="center" wrapText="1"/>
    </xf>
    <xf numFmtId="165" fontId="20" fillId="2" borderId="0" xfId="4" applyNumberFormat="1" applyFont="1" applyFill="1" applyAlignment="1">
      <alignment horizontal="right" vertical="center" wrapText="1"/>
    </xf>
    <xf numFmtId="165" fontId="5" fillId="2" borderId="0" xfId="4" applyNumberFormat="1" applyFont="1" applyFill="1" applyBorder="1" applyAlignment="1">
      <alignment horizontal="right" vertical="center" wrapText="1"/>
    </xf>
    <xf numFmtId="49" fontId="5" fillId="3" borderId="0" xfId="4" applyNumberFormat="1" applyFont="1" applyFill="1" applyAlignment="1">
      <alignment horizontal="left" vertical="center" wrapText="1"/>
    </xf>
    <xf numFmtId="49" fontId="11" fillId="3" borderId="0" xfId="4" applyNumberFormat="1" applyFont="1" applyFill="1" applyAlignment="1">
      <alignment horizontal="left" vertical="center" wrapText="1"/>
    </xf>
    <xf numFmtId="0" fontId="5" fillId="0" borderId="0" xfId="4" applyFont="1" applyAlignment="1">
      <alignment horizontal="left"/>
    </xf>
    <xf numFmtId="167" fontId="5" fillId="3" borderId="0" xfId="4" applyNumberFormat="1" applyFont="1" applyFill="1" applyBorder="1" applyAlignment="1">
      <alignment horizontal="right" vertical="center" wrapText="1"/>
    </xf>
    <xf numFmtId="165" fontId="5" fillId="3" borderId="0" xfId="4" applyNumberFormat="1" applyFont="1" applyFill="1" applyAlignment="1">
      <alignment horizontal="right" vertical="center" wrapText="1"/>
    </xf>
    <xf numFmtId="0" fontId="17" fillId="2" borderId="0" xfId="4" applyFont="1" applyFill="1" applyAlignment="1"/>
    <xf numFmtId="0" fontId="5" fillId="2" borderId="0" xfId="4" applyFont="1" applyFill="1" applyAlignment="1"/>
    <xf numFmtId="167" fontId="42" fillId="2" borderId="0" xfId="2" applyNumberFormat="1" applyFont="1" applyFill="1" applyBorder="1" applyAlignment="1"/>
    <xf numFmtId="167" fontId="9" fillId="0" borderId="0" xfId="2" applyNumberFormat="1" applyFont="1" applyFill="1" applyBorder="1" applyAlignment="1"/>
    <xf numFmtId="167" fontId="5" fillId="0" borderId="0" xfId="2" applyNumberFormat="1" applyFont="1" applyFill="1" applyBorder="1" applyAlignment="1"/>
    <xf numFmtId="165" fontId="5" fillId="0" borderId="0" xfId="0" applyNumberFormat="1" applyFont="1" applyAlignment="1">
      <alignment horizontal="right" vertical="center"/>
    </xf>
    <xf numFmtId="165" fontId="5" fillId="2" borderId="0" xfId="0" applyNumberFormat="1" applyFont="1" applyFill="1" applyAlignment="1">
      <alignment horizontal="left" vertical="center" wrapText="1"/>
    </xf>
    <xf numFmtId="165" fontId="5" fillId="2" borderId="0" xfId="0" applyNumberFormat="1" applyFont="1" applyFill="1" applyAlignment="1">
      <alignment horizontal="right" vertical="center" wrapText="1"/>
    </xf>
    <xf numFmtId="165" fontId="5" fillId="0" borderId="0" xfId="0" applyNumberFormat="1" applyFont="1"/>
    <xf numFmtId="165" fontId="5" fillId="2" borderId="27" xfId="0" applyNumberFormat="1" applyFont="1" applyFill="1" applyBorder="1" applyAlignment="1">
      <alignment horizontal="right" vertical="center" wrapText="1"/>
    </xf>
    <xf numFmtId="165" fontId="20" fillId="2" borderId="0" xfId="0" applyNumberFormat="1" applyFont="1" applyFill="1" applyAlignment="1">
      <alignment horizontal="right" vertical="center" wrapText="1"/>
    </xf>
    <xf numFmtId="167" fontId="5" fillId="3" borderId="0" xfId="0" applyNumberFormat="1" applyFont="1" applyFill="1" applyBorder="1" applyAlignment="1">
      <alignment horizontal="right" vertical="center" wrapText="1"/>
    </xf>
    <xf numFmtId="182" fontId="5" fillId="3" borderId="0" xfId="0" applyNumberFormat="1" applyFont="1" applyFill="1" applyBorder="1" applyAlignment="1">
      <alignment horizontal="right" vertical="center" wrapText="1"/>
    </xf>
    <xf numFmtId="165" fontId="5" fillId="3" borderId="0" xfId="0" applyNumberFormat="1" applyFont="1" applyFill="1" applyBorder="1" applyAlignment="1">
      <alignment horizontal="right" vertical="center" wrapText="1"/>
    </xf>
    <xf numFmtId="165" fontId="5" fillId="3" borderId="0" xfId="0" applyNumberFormat="1" applyFont="1" applyFill="1" applyAlignment="1">
      <alignment horizontal="left" vertical="center" wrapText="1"/>
    </xf>
    <xf numFmtId="49" fontId="5" fillId="3" borderId="6" xfId="0" applyNumberFormat="1" applyFont="1" applyFill="1" applyBorder="1" applyAlignment="1">
      <alignment horizontal="right" vertical="center" wrapText="1"/>
    </xf>
    <xf numFmtId="167" fontId="5" fillId="3" borderId="0" xfId="0" applyNumberFormat="1" applyFont="1" applyFill="1" applyBorder="1" applyAlignment="1">
      <alignment horizontal="left" vertical="center" wrapText="1"/>
    </xf>
    <xf numFmtId="165" fontId="5" fillId="0" borderId="0" xfId="0" applyNumberFormat="1" applyFont="1" applyAlignment="1">
      <alignment horizontal="left"/>
    </xf>
    <xf numFmtId="165" fontId="5" fillId="2" borderId="0" xfId="0" applyNumberFormat="1" applyFont="1" applyFill="1" applyAlignment="1">
      <alignment vertical="center" wrapText="1"/>
    </xf>
    <xf numFmtId="165" fontId="5" fillId="3" borderId="0" xfId="0" applyNumberFormat="1" applyFont="1" applyFill="1" applyAlignment="1">
      <alignment horizontal="right" vertical="center" wrapText="1"/>
    </xf>
    <xf numFmtId="167" fontId="11" fillId="2" borderId="0" xfId="2" applyNumberFormat="1" applyFont="1" applyFill="1" applyBorder="1" applyAlignment="1">
      <alignment horizontal="left"/>
    </xf>
    <xf numFmtId="0" fontId="5" fillId="0" borderId="0" xfId="64" applyFont="1"/>
    <xf numFmtId="168" fontId="9" fillId="2" borderId="0" xfId="4" applyNumberFormat="1" applyFont="1" applyFill="1" applyBorder="1" applyAlignment="1">
      <alignment horizontal="left"/>
    </xf>
    <xf numFmtId="14" fontId="5" fillId="0" borderId="0" xfId="23" quotePrefix="1" applyNumberFormat="1" applyFont="1" applyAlignment="1" applyProtection="1"/>
    <xf numFmtId="0" fontId="0" fillId="0" borderId="0" xfId="0"/>
    <xf numFmtId="0" fontId="5" fillId="0" borderId="0" xfId="64" applyFont="1"/>
    <xf numFmtId="0" fontId="17" fillId="0" borderId="0" xfId="4" applyFont="1" applyAlignment="1">
      <alignment horizontal="left"/>
    </xf>
    <xf numFmtId="0" fontId="14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167" fontId="41" fillId="2" borderId="0" xfId="2" applyNumberFormat="1" applyFont="1" applyFill="1" applyBorder="1" applyAlignment="1">
      <alignment horizontal="left"/>
    </xf>
    <xf numFmtId="167" fontId="9" fillId="2" borderId="0" xfId="2" applyNumberFormat="1" applyFont="1" applyFill="1" applyBorder="1" applyAlignment="1">
      <alignment horizontal="left"/>
    </xf>
    <xf numFmtId="0" fontId="5" fillId="2" borderId="0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/>
    </xf>
    <xf numFmtId="14" fontId="5" fillId="2" borderId="0" xfId="2" applyFont="1" applyFill="1" applyBorder="1" applyAlignment="1">
      <alignment horizontal="center" vertical="center" wrapText="1"/>
    </xf>
    <xf numFmtId="167" fontId="11" fillId="2" borderId="0" xfId="2" applyNumberFormat="1" applyFont="1" applyFill="1" applyBorder="1" applyAlignment="1">
      <alignment horizontal="left"/>
    </xf>
    <xf numFmtId="0" fontId="5" fillId="2" borderId="0" xfId="4" applyFont="1" applyFill="1" applyAlignment="1">
      <alignment horizontal="left"/>
    </xf>
    <xf numFmtId="168" fontId="9" fillId="2" borderId="0" xfId="4" applyNumberFormat="1" applyFont="1" applyFill="1" applyBorder="1" applyAlignment="1">
      <alignment horizontal="left"/>
    </xf>
    <xf numFmtId="3" fontId="8" fillId="2" borderId="0" xfId="4" applyNumberFormat="1" applyFont="1" applyFill="1" applyBorder="1" applyAlignment="1">
      <alignment horizontal="center"/>
    </xf>
    <xf numFmtId="176" fontId="5" fillId="0" borderId="5" xfId="0" applyNumberFormat="1" applyFont="1" applyBorder="1"/>
    <xf numFmtId="0" fontId="11" fillId="0" borderId="0" xfId="0" applyNumberFormat="1" applyFont="1" applyBorder="1" applyAlignment="1">
      <alignment horizontal="left"/>
    </xf>
    <xf numFmtId="164" fontId="8" fillId="0" borderId="0" xfId="0" applyNumberFormat="1" applyFont="1" applyBorder="1"/>
    <xf numFmtId="183" fontId="5" fillId="0" borderId="27" xfId="0" applyNumberFormat="1" applyFont="1" applyFill="1" applyBorder="1" applyAlignment="1">
      <alignment horizontal="right" vertical="center" wrapText="1"/>
    </xf>
    <xf numFmtId="183" fontId="5" fillId="0" borderId="0" xfId="0" applyNumberFormat="1" applyFont="1" applyFill="1" applyBorder="1" applyAlignment="1">
      <alignment horizontal="right" vertical="center" wrapText="1"/>
    </xf>
    <xf numFmtId="171" fontId="5" fillId="2" borderId="0" xfId="0" applyNumberFormat="1" applyFont="1" applyFill="1" applyBorder="1" applyAlignment="1">
      <alignment horizontal="right" vertical="center" wrapText="1"/>
    </xf>
    <xf numFmtId="173" fontId="15" fillId="2" borderId="0" xfId="4" quotePrefix="1" applyNumberFormat="1" applyFont="1" applyFill="1" applyBorder="1" applyAlignment="1">
      <alignment horizontal="right"/>
    </xf>
    <xf numFmtId="183" fontId="5" fillId="0" borderId="0" xfId="0" quotePrefix="1" applyNumberFormat="1" applyFont="1" applyFill="1" applyBorder="1" applyAlignment="1">
      <alignment horizontal="right" vertical="center" wrapText="1"/>
    </xf>
    <xf numFmtId="176" fontId="5" fillId="0" borderId="0" xfId="4" applyNumberFormat="1" applyFont="1" applyBorder="1"/>
    <xf numFmtId="179" fontId="5" fillId="0" borderId="0" xfId="4" applyNumberFormat="1" applyFont="1" applyBorder="1"/>
    <xf numFmtId="183" fontId="20" fillId="0" borderId="0" xfId="0" applyNumberFormat="1" applyFont="1" applyFill="1" applyBorder="1" applyAlignment="1">
      <alignment horizontal="right" vertical="center" wrapText="1"/>
    </xf>
    <xf numFmtId="167" fontId="16" fillId="0" borderId="0" xfId="0" applyNumberFormat="1" applyFont="1" applyFill="1" applyBorder="1" applyAlignment="1">
      <alignment horizontal="right"/>
    </xf>
    <xf numFmtId="0" fontId="40" fillId="0" borderId="0" xfId="68"/>
    <xf numFmtId="0" fontId="5" fillId="0" borderId="0" xfId="64" applyFont="1" applyAlignment="1">
      <alignment horizontal="left" indent="3"/>
    </xf>
    <xf numFmtId="0" fontId="40" fillId="0" borderId="0" xfId="68"/>
    <xf numFmtId="0" fontId="5" fillId="0" borderId="0" xfId="64" applyFont="1"/>
    <xf numFmtId="0" fontId="31" fillId="0" borderId="1" xfId="40" applyFont="1" applyBorder="1" applyAlignment="1">
      <alignment horizontal="left"/>
    </xf>
    <xf numFmtId="0" fontId="32" fillId="0" borderId="1" xfId="40" applyFont="1" applyBorder="1" applyAlignment="1">
      <alignment horizontal="left"/>
    </xf>
    <xf numFmtId="0" fontId="33" fillId="0" borderId="0" xfId="69" applyFont="1" applyAlignment="1" applyProtection="1">
      <alignment vertical="center"/>
      <protection locked="0"/>
    </xf>
    <xf numFmtId="0" fontId="5" fillId="0" borderId="0" xfId="69" applyFont="1" applyAlignment="1" applyProtection="1">
      <alignment vertical="center"/>
      <protection locked="0"/>
    </xf>
    <xf numFmtId="0" fontId="5" fillId="0" borderId="0" xfId="40" applyFont="1" applyAlignment="1"/>
    <xf numFmtId="0" fontId="18" fillId="0" borderId="0" xfId="40" applyAlignment="1"/>
    <xf numFmtId="0" fontId="0" fillId="0" borderId="0" xfId="0"/>
    <xf numFmtId="0" fontId="5" fillId="0" borderId="0" xfId="64" applyFont="1" applyAlignment="1">
      <alignment horizontal="left" indent="3"/>
    </xf>
    <xf numFmtId="0" fontId="40" fillId="0" borderId="0" xfId="68"/>
    <xf numFmtId="0" fontId="5" fillId="0" borderId="0" xfId="64" applyFont="1"/>
    <xf numFmtId="0" fontId="5" fillId="0" borderId="0" xfId="66" applyFont="1" applyBorder="1"/>
    <xf numFmtId="0" fontId="17" fillId="0" borderId="0" xfId="0" applyFont="1" applyAlignment="1">
      <alignment horizontal="left"/>
    </xf>
    <xf numFmtId="0" fontId="5" fillId="0" borderId="5" xfId="66" applyFont="1" applyBorder="1" applyAlignment="1">
      <alignment horizontal="center"/>
    </xf>
    <xf numFmtId="0" fontId="5" fillId="0" borderId="0" xfId="66" applyFont="1" applyBorder="1" applyAlignment="1">
      <alignment horizontal="center"/>
    </xf>
    <xf numFmtId="0" fontId="5" fillId="0" borderId="5" xfId="66" applyFont="1" applyBorder="1" applyAlignment="1">
      <alignment horizontal="left" indent="3"/>
    </xf>
    <xf numFmtId="0" fontId="5" fillId="0" borderId="6" xfId="66" applyFont="1" applyBorder="1" applyAlignment="1">
      <alignment horizontal="left" indent="3"/>
    </xf>
    <xf numFmtId="0" fontId="5" fillId="0" borderId="16" xfId="66" applyFont="1" applyBorder="1" applyAlignment="1">
      <alignment horizontal="center"/>
    </xf>
    <xf numFmtId="0" fontId="5" fillId="0" borderId="1" xfId="66" applyFont="1" applyBorder="1" applyAlignment="1">
      <alignment horizontal="center"/>
    </xf>
    <xf numFmtId="0" fontId="5" fillId="0" borderId="16" xfId="66" applyFont="1" applyBorder="1" applyAlignment="1">
      <alignment horizontal="left" indent="3"/>
    </xf>
    <xf numFmtId="0" fontId="5" fillId="0" borderId="17" xfId="66" applyFont="1" applyBorder="1" applyAlignment="1">
      <alignment horizontal="left" indent="3"/>
    </xf>
    <xf numFmtId="0" fontId="11" fillId="0" borderId="0" xfId="66" applyFont="1" applyAlignment="1">
      <alignment horizontal="center"/>
    </xf>
    <xf numFmtId="0" fontId="5" fillId="0" borderId="46" xfId="66" applyFont="1" applyBorder="1" applyAlignment="1">
      <alignment horizontal="center" vertical="center"/>
    </xf>
    <xf numFmtId="0" fontId="5" fillId="0" borderId="44" xfId="66" applyFont="1" applyBorder="1" applyAlignment="1">
      <alignment horizontal="center"/>
    </xf>
    <xf numFmtId="0" fontId="5" fillId="0" borderId="43" xfId="66" applyFont="1" applyBorder="1" applyAlignment="1">
      <alignment horizontal="center"/>
    </xf>
    <xf numFmtId="0" fontId="5" fillId="0" borderId="44" xfId="66" applyFont="1" applyBorder="1" applyAlignment="1">
      <alignment horizontal="left" indent="3"/>
    </xf>
    <xf numFmtId="0" fontId="18" fillId="0" borderId="41" xfId="66" applyFont="1" applyBorder="1"/>
    <xf numFmtId="0" fontId="5" fillId="0" borderId="0" xfId="0" applyFont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5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5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5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5" fillId="0" borderId="13" xfId="0" applyNumberFormat="1" applyFont="1" applyFill="1" applyBorder="1" applyAlignment="1">
      <alignment horizontal="center"/>
    </xf>
    <xf numFmtId="166" fontId="5" fillId="0" borderId="14" xfId="0" quotePrefix="1" applyNumberFormat="1" applyFont="1" applyFill="1" applyBorder="1" applyAlignment="1">
      <alignment horizontal="center"/>
    </xf>
    <xf numFmtId="166" fontId="5" fillId="0" borderId="15" xfId="0" quotePrefix="1" applyNumberFormat="1" applyFont="1" applyFill="1" applyBorder="1" applyAlignment="1">
      <alignment horizontal="center"/>
    </xf>
    <xf numFmtId="0" fontId="5" fillId="0" borderId="0" xfId="0" applyNumberFormat="1" applyFont="1" applyBorder="1" applyAlignment="1">
      <alignment horizontal="left"/>
    </xf>
    <xf numFmtId="0" fontId="1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64" fontId="5" fillId="0" borderId="2" xfId="0" applyNumberFormat="1" applyFont="1" applyBorder="1" applyAlignment="1">
      <alignment horizontal="center" vertical="center" wrapText="1"/>
    </xf>
    <xf numFmtId="164" fontId="5" fillId="0" borderId="4" xfId="0" applyNumberFormat="1" applyFont="1" applyBorder="1" applyAlignment="1">
      <alignment horizontal="center" vertical="center" wrapText="1"/>
    </xf>
    <xf numFmtId="164" fontId="5" fillId="0" borderId="5" xfId="0" applyNumberFormat="1" applyFont="1" applyBorder="1" applyAlignment="1">
      <alignment horizontal="center" vertical="center" wrapText="1"/>
    </xf>
    <xf numFmtId="164" fontId="5" fillId="0" borderId="0" xfId="0" applyNumberFormat="1" applyFont="1" applyBorder="1" applyAlignment="1">
      <alignment horizontal="center" vertical="center" wrapText="1"/>
    </xf>
    <xf numFmtId="164" fontId="5" fillId="0" borderId="6" xfId="0" applyNumberFormat="1" applyFont="1" applyBorder="1" applyAlignment="1">
      <alignment horizontal="center" vertical="center" wrapText="1"/>
    </xf>
    <xf numFmtId="164" fontId="5" fillId="0" borderId="16" xfId="0" applyNumberFormat="1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164" fontId="5" fillId="0" borderId="17" xfId="0" applyNumberFormat="1" applyFont="1" applyBorder="1" applyAlignment="1">
      <alignment horizontal="center" vertical="center" wrapText="1"/>
    </xf>
    <xf numFmtId="164" fontId="5" fillId="0" borderId="5" xfId="0" quotePrefix="1" applyNumberFormat="1" applyFont="1" applyBorder="1" applyAlignment="1">
      <alignment horizontal="center" vertical="center" wrapText="1"/>
    </xf>
    <xf numFmtId="164" fontId="5" fillId="0" borderId="6" xfId="0" quotePrefix="1" applyNumberFormat="1" applyFont="1" applyBorder="1" applyAlignment="1">
      <alignment horizontal="center" vertical="center" wrapText="1"/>
    </xf>
    <xf numFmtId="164" fontId="5" fillId="0" borderId="7" xfId="0" quotePrefix="1" applyNumberFormat="1" applyFont="1" applyBorder="1" applyAlignment="1">
      <alignment horizontal="center" vertical="center" wrapText="1"/>
    </xf>
    <xf numFmtId="164" fontId="5" fillId="0" borderId="8" xfId="0" quotePrefix="1" applyNumberFormat="1" applyFont="1" applyBorder="1" applyAlignment="1">
      <alignment horizontal="center" vertical="center" wrapText="1"/>
    </xf>
    <xf numFmtId="166" fontId="5" fillId="0" borderId="13" xfId="0" quotePrefix="1" applyNumberFormat="1" applyFont="1" applyFill="1" applyBorder="1" applyAlignment="1">
      <alignment horizontal="center"/>
    </xf>
    <xf numFmtId="166" fontId="5" fillId="0" borderId="14" xfId="0" applyNumberFormat="1" applyFont="1" applyFill="1" applyBorder="1" applyAlignment="1">
      <alignment horizontal="center"/>
    </xf>
    <xf numFmtId="0" fontId="5" fillId="0" borderId="0" xfId="0" applyNumberFormat="1" applyFont="1" applyAlignment="1">
      <alignment horizontal="left"/>
    </xf>
    <xf numFmtId="0" fontId="5" fillId="0" borderId="0" xfId="0" applyFont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164" fontId="5" fillId="0" borderId="0" xfId="0" quotePrefix="1" applyNumberFormat="1" applyFont="1" applyBorder="1" applyAlignment="1">
      <alignment horizontal="center" vertical="center" wrapText="1"/>
    </xf>
    <xf numFmtId="164" fontId="5" fillId="0" borderId="12" xfId="0" quotePrefix="1" applyNumberFormat="1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49" fontId="5" fillId="0" borderId="13" xfId="0" applyNumberFormat="1" applyFont="1" applyFill="1" applyBorder="1" applyAlignment="1">
      <alignment horizontal="center"/>
    </xf>
    <xf numFmtId="49" fontId="5" fillId="0" borderId="14" xfId="0" applyNumberFormat="1" applyFont="1" applyFill="1" applyBorder="1" applyAlignment="1">
      <alignment horizontal="center"/>
    </xf>
    <xf numFmtId="49" fontId="5" fillId="0" borderId="14" xfId="0" quotePrefix="1" applyNumberFormat="1" applyFont="1" applyFill="1" applyBorder="1" applyAlignment="1">
      <alignment horizontal="center"/>
    </xf>
    <xf numFmtId="49" fontId="7" fillId="3" borderId="0" xfId="4" applyNumberFormat="1" applyFont="1" applyFill="1" applyBorder="1" applyAlignment="1">
      <alignment horizontal="left" vertical="center" wrapText="1"/>
    </xf>
    <xf numFmtId="49" fontId="5" fillId="3" borderId="0" xfId="4" applyNumberFormat="1" applyFont="1" applyFill="1" applyAlignment="1">
      <alignment horizontal="right" vertical="center" wrapText="1"/>
    </xf>
    <xf numFmtId="49" fontId="9" fillId="3" borderId="0" xfId="4" applyNumberFormat="1" applyFont="1" applyFill="1" applyBorder="1" applyAlignment="1">
      <alignment horizontal="left" vertical="center" wrapText="1"/>
    </xf>
    <xf numFmtId="49" fontId="5" fillId="3" borderId="0" xfId="4" applyNumberFormat="1" applyFont="1" applyFill="1" applyAlignment="1">
      <alignment horizontal="center" vertical="center" wrapText="1"/>
    </xf>
    <xf numFmtId="49" fontId="5" fillId="3" borderId="1" xfId="4" applyNumberFormat="1" applyFont="1" applyFill="1" applyBorder="1" applyAlignment="1">
      <alignment horizontal="center" vertical="center" wrapText="1"/>
    </xf>
    <xf numFmtId="49" fontId="5" fillId="3" borderId="18" xfId="4" applyNumberFormat="1" applyFont="1" applyFill="1" applyBorder="1" applyAlignment="1">
      <alignment horizontal="center" vertical="center" wrapText="1"/>
    </xf>
    <xf numFmtId="49" fontId="5" fillId="3" borderId="26" xfId="4" applyNumberFormat="1" applyFont="1" applyFill="1" applyBorder="1" applyAlignment="1">
      <alignment horizontal="center" vertical="center" wrapText="1"/>
    </xf>
    <xf numFmtId="49" fontId="5" fillId="3" borderId="34" xfId="4" applyNumberFormat="1" applyFont="1" applyFill="1" applyBorder="1" applyAlignment="1">
      <alignment horizontal="center" vertical="center" wrapText="1"/>
    </xf>
    <xf numFmtId="49" fontId="5" fillId="3" borderId="19" xfId="4" applyNumberFormat="1" applyFont="1" applyFill="1" applyBorder="1" applyAlignment="1">
      <alignment horizontal="center" vertical="center" wrapText="1"/>
    </xf>
    <xf numFmtId="49" fontId="5" fillId="3" borderId="25" xfId="4" applyNumberFormat="1" applyFont="1" applyFill="1" applyBorder="1" applyAlignment="1">
      <alignment horizontal="center" vertical="center" wrapText="1"/>
    </xf>
    <xf numFmtId="49" fontId="5" fillId="3" borderId="38" xfId="4" applyNumberFormat="1" applyFont="1" applyFill="1" applyBorder="1" applyAlignment="1">
      <alignment horizontal="center" vertical="center" wrapText="1"/>
    </xf>
    <xf numFmtId="49" fontId="5" fillId="3" borderId="20" xfId="4" applyNumberFormat="1" applyFont="1" applyFill="1" applyBorder="1" applyAlignment="1">
      <alignment horizontal="center" vertical="center" wrapText="1"/>
    </xf>
    <xf numFmtId="49" fontId="5" fillId="3" borderId="2" xfId="4" applyNumberFormat="1" applyFont="1" applyFill="1" applyBorder="1" applyAlignment="1">
      <alignment horizontal="center" vertical="center" wrapText="1"/>
    </xf>
    <xf numFmtId="49" fontId="5" fillId="3" borderId="27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Border="1" applyAlignment="1">
      <alignment horizontal="center" vertical="center" wrapText="1"/>
    </xf>
    <xf numFmtId="49" fontId="5" fillId="3" borderId="33" xfId="4" applyNumberFormat="1" applyFont="1" applyFill="1" applyBorder="1" applyAlignment="1">
      <alignment horizontal="center" vertical="center" wrapText="1"/>
    </xf>
    <xf numFmtId="49" fontId="5" fillId="3" borderId="12" xfId="4" applyNumberFormat="1" applyFont="1" applyFill="1" applyBorder="1" applyAlignment="1">
      <alignment horizontal="center" vertical="center" wrapText="1"/>
    </xf>
    <xf numFmtId="49" fontId="5" fillId="3" borderId="13" xfId="4" applyNumberFormat="1" applyFont="1" applyFill="1" applyBorder="1" applyAlignment="1">
      <alignment horizontal="center" vertical="center" wrapText="1"/>
    </xf>
    <xf numFmtId="49" fontId="5" fillId="3" borderId="14" xfId="4" applyNumberFormat="1" applyFont="1" applyFill="1" applyBorder="1" applyAlignment="1">
      <alignment horizontal="center" vertical="center" wrapText="1"/>
    </xf>
    <xf numFmtId="49" fontId="5" fillId="3" borderId="36" xfId="4" applyNumberFormat="1" applyFont="1" applyFill="1" applyBorder="1" applyAlignment="1">
      <alignment horizontal="center" vertical="center" wrapText="1"/>
    </xf>
    <xf numFmtId="49" fontId="5" fillId="3" borderId="21" xfId="4" applyNumberFormat="1" applyFont="1" applyFill="1" applyBorder="1" applyAlignment="1">
      <alignment horizontal="right" vertical="center" wrapText="1"/>
    </xf>
    <xf numFmtId="49" fontId="5" fillId="3" borderId="14" xfId="4" applyNumberFormat="1" applyFont="1" applyFill="1" applyBorder="1" applyAlignment="1">
      <alignment horizontal="right" vertical="center" wrapText="1"/>
    </xf>
    <xf numFmtId="49" fontId="5" fillId="3" borderId="5" xfId="4" applyNumberFormat="1" applyFont="1" applyFill="1" applyBorder="1" applyAlignment="1">
      <alignment horizontal="center" vertical="center" wrapText="1"/>
    </xf>
    <xf numFmtId="49" fontId="5" fillId="3" borderId="16" xfId="4" applyNumberFormat="1" applyFont="1" applyFill="1" applyBorder="1" applyAlignment="1">
      <alignment horizontal="center" vertical="center" wrapText="1"/>
    </xf>
    <xf numFmtId="49" fontId="5" fillId="3" borderId="30" xfId="4" applyNumberFormat="1" applyFont="1" applyFill="1" applyBorder="1" applyAlignment="1">
      <alignment horizontal="center" vertical="center" wrapText="1"/>
    </xf>
    <xf numFmtId="49" fontId="5" fillId="0" borderId="31" xfId="4" applyNumberFormat="1" applyFont="1" applyFill="1" applyBorder="1" applyAlignment="1">
      <alignment horizontal="center" vertical="center" wrapText="1"/>
    </xf>
    <xf numFmtId="49" fontId="5" fillId="0" borderId="27" xfId="4" applyNumberFormat="1" applyFont="1" applyFill="1" applyBorder="1" applyAlignment="1">
      <alignment horizontal="center" vertical="center" wrapText="1"/>
    </xf>
    <xf numFmtId="49" fontId="5" fillId="0" borderId="33" xfId="4" applyNumberFormat="1" applyFont="1" applyFill="1" applyBorder="1" applyAlignment="1">
      <alignment horizontal="center" vertical="center" wrapText="1"/>
    </xf>
    <xf numFmtId="49" fontId="5" fillId="0" borderId="0" xfId="4" applyNumberFormat="1" applyFont="1" applyFill="1" applyBorder="1" applyAlignment="1">
      <alignment horizontal="center" vertical="center" wrapText="1"/>
    </xf>
    <xf numFmtId="49" fontId="5" fillId="0" borderId="6" xfId="4" applyNumberFormat="1" applyFont="1" applyFill="1" applyBorder="1" applyAlignment="1">
      <alignment horizontal="center" vertical="center" wrapText="1"/>
    </xf>
    <xf numFmtId="49" fontId="5" fillId="0" borderId="1" xfId="4" applyNumberFormat="1" applyFont="1" applyFill="1" applyBorder="1" applyAlignment="1">
      <alignment horizontal="center" vertical="center" wrapText="1"/>
    </xf>
    <xf numFmtId="49" fontId="5" fillId="0" borderId="17" xfId="4" applyNumberFormat="1" applyFont="1" applyFill="1" applyBorder="1" applyAlignment="1">
      <alignment horizontal="center" vertical="center" wrapText="1"/>
    </xf>
    <xf numFmtId="49" fontId="5" fillId="3" borderId="22" xfId="4" applyNumberFormat="1" applyFont="1" applyFill="1" applyBorder="1" applyAlignment="1">
      <alignment horizontal="left" vertical="center" wrapText="1"/>
    </xf>
    <xf numFmtId="49" fontId="5" fillId="3" borderId="23" xfId="4" applyNumberFormat="1" applyFont="1" applyFill="1" applyBorder="1" applyAlignment="1">
      <alignment horizontal="center" vertical="center" wrapText="1"/>
    </xf>
    <xf numFmtId="49" fontId="5" fillId="3" borderId="24" xfId="4" applyNumberFormat="1" applyFont="1" applyFill="1" applyBorder="1" applyAlignment="1">
      <alignment horizontal="center" vertical="center" wrapText="1"/>
    </xf>
    <xf numFmtId="49" fontId="5" fillId="3" borderId="21" xfId="4" applyNumberFormat="1" applyFont="1" applyFill="1" applyBorder="1" applyAlignment="1">
      <alignment horizontal="center" vertical="center" wrapText="1"/>
    </xf>
    <xf numFmtId="49" fontId="5" fillId="3" borderId="37" xfId="4" applyNumberFormat="1" applyFont="1" applyFill="1" applyBorder="1" applyAlignment="1">
      <alignment horizontal="center" vertical="center" wrapText="1"/>
    </xf>
    <xf numFmtId="49" fontId="5" fillId="3" borderId="45" xfId="4" applyNumberFormat="1" applyFont="1" applyFill="1" applyBorder="1" applyAlignment="1">
      <alignment horizontal="center" vertical="center" wrapText="1"/>
    </xf>
    <xf numFmtId="49" fontId="5" fillId="0" borderId="32" xfId="4" applyNumberFormat="1" applyFont="1" applyFill="1" applyBorder="1" applyAlignment="1">
      <alignment horizontal="center" vertical="center" wrapText="1"/>
    </xf>
    <xf numFmtId="49" fontId="5" fillId="0" borderId="35" xfId="4" applyNumberFormat="1" applyFont="1" applyFill="1" applyBorder="1" applyAlignment="1">
      <alignment horizontal="center" vertical="center" wrapText="1"/>
    </xf>
    <xf numFmtId="49" fontId="5" fillId="0" borderId="40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Border="1" applyAlignment="1">
      <alignment horizontal="left" vertical="center" wrapText="1"/>
    </xf>
    <xf numFmtId="0" fontId="5" fillId="0" borderId="0" xfId="4" applyFont="1" applyAlignment="1">
      <alignment vertical="center" wrapText="1"/>
    </xf>
    <xf numFmtId="49" fontId="5" fillId="0" borderId="0" xfId="4" applyNumberFormat="1" applyFont="1" applyFill="1" applyBorder="1" applyAlignment="1">
      <alignment horizontal="left" vertical="center" wrapText="1"/>
    </xf>
    <xf numFmtId="0" fontId="17" fillId="0" borderId="0" xfId="4" applyFont="1" applyAlignment="1">
      <alignment horizontal="left"/>
    </xf>
    <xf numFmtId="49" fontId="5" fillId="3" borderId="0" xfId="0" applyNumberFormat="1" applyFont="1" applyFill="1" applyBorder="1" applyAlignment="1">
      <alignment horizontal="center" vertical="center" wrapText="1"/>
    </xf>
    <xf numFmtId="49" fontId="7" fillId="3" borderId="0" xfId="0" applyNumberFormat="1" applyFont="1" applyFill="1" applyBorder="1" applyAlignment="1">
      <alignment horizontal="left" vertical="center" wrapText="1"/>
    </xf>
    <xf numFmtId="49" fontId="9" fillId="3" borderId="0" xfId="0" applyNumberFormat="1" applyFont="1" applyFill="1" applyBorder="1" applyAlignment="1">
      <alignment horizontal="left" vertical="center" wrapText="1"/>
    </xf>
    <xf numFmtId="49" fontId="5" fillId="3" borderId="43" xfId="0" applyNumberFormat="1" applyFont="1" applyFill="1" applyBorder="1" applyAlignment="1">
      <alignment horizontal="center" vertical="center" wrapText="1"/>
    </xf>
    <xf numFmtId="49" fontId="5" fillId="3" borderId="47" xfId="0" applyNumberFormat="1" applyFont="1" applyFill="1" applyBorder="1" applyAlignment="1">
      <alignment horizontal="center" vertical="center" wrapText="1"/>
    </xf>
    <xf numFmtId="49" fontId="5" fillId="3" borderId="26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5" fillId="3" borderId="30" xfId="0" applyNumberFormat="1" applyFont="1" applyFill="1" applyBorder="1" applyAlignment="1">
      <alignment horizontal="center" vertical="center" wrapText="1"/>
    </xf>
    <xf numFmtId="49" fontId="5" fillId="3" borderId="2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Alignment="1">
      <alignment horizontal="center" vertical="center" wrapText="1"/>
    </xf>
    <xf numFmtId="49" fontId="5" fillId="3" borderId="6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Alignment="1">
      <alignment horizontal="left" wrapText="1"/>
    </xf>
    <xf numFmtId="49" fontId="5" fillId="3" borderId="0" xfId="0" applyNumberFormat="1" applyFont="1" applyFill="1" applyBorder="1" applyAlignment="1">
      <alignment horizontal="left" wrapText="1"/>
    </xf>
    <xf numFmtId="49" fontId="5" fillId="3" borderId="48" xfId="0" applyNumberFormat="1" applyFont="1" applyFill="1" applyBorder="1" applyAlignment="1">
      <alignment horizontal="center" vertical="center" wrapText="1"/>
    </xf>
    <xf numFmtId="49" fontId="5" fillId="3" borderId="35" xfId="0" applyNumberFormat="1" applyFont="1" applyFill="1" applyBorder="1" applyAlignment="1">
      <alignment horizontal="center" vertical="center" wrapText="1"/>
    </xf>
    <xf numFmtId="49" fontId="5" fillId="3" borderId="40" xfId="0" applyNumberFormat="1" applyFont="1" applyFill="1" applyBorder="1" applyAlignment="1">
      <alignment horizontal="center" vertical="center" wrapText="1"/>
    </xf>
    <xf numFmtId="49" fontId="5" fillId="3" borderId="31" xfId="0" applyNumberFormat="1" applyFont="1" applyFill="1" applyBorder="1" applyAlignment="1">
      <alignment horizontal="center" vertical="center" wrapText="1"/>
    </xf>
    <xf numFmtId="49" fontId="5" fillId="3" borderId="41" xfId="0" applyNumberFormat="1" applyFont="1" applyFill="1" applyBorder="1" applyAlignment="1">
      <alignment horizontal="center" vertical="center" wrapText="1"/>
    </xf>
    <xf numFmtId="49" fontId="5" fillId="3" borderId="27" xfId="0" applyNumberFormat="1" applyFont="1" applyFill="1" applyBorder="1" applyAlignment="1">
      <alignment horizontal="center" vertical="center" wrapText="1"/>
    </xf>
    <xf numFmtId="49" fontId="5" fillId="3" borderId="49" xfId="0" applyNumberFormat="1" applyFont="1" applyFill="1" applyBorder="1" applyAlignment="1">
      <alignment horizontal="center" vertical="center" wrapText="1"/>
    </xf>
    <xf numFmtId="49" fontId="5" fillId="3" borderId="17" xfId="0" applyNumberFormat="1" applyFont="1" applyFill="1" applyBorder="1" applyAlignment="1">
      <alignment horizontal="center" vertical="center" wrapText="1"/>
    </xf>
    <xf numFmtId="49" fontId="5" fillId="3" borderId="3" xfId="0" applyNumberFormat="1" applyFont="1" applyFill="1" applyBorder="1" applyAlignment="1">
      <alignment horizontal="center" vertical="center" wrapText="1"/>
    </xf>
    <xf numFmtId="49" fontId="5" fillId="3" borderId="18" xfId="0" applyNumberFormat="1" applyFont="1" applyFill="1" applyBorder="1" applyAlignment="1">
      <alignment horizontal="center" vertical="center" wrapText="1"/>
    </xf>
    <xf numFmtId="49" fontId="5" fillId="3" borderId="5" xfId="0" applyNumberFormat="1" applyFont="1" applyFill="1" applyBorder="1" applyAlignment="1">
      <alignment horizontal="center" vertical="center" wrapText="1"/>
    </xf>
    <xf numFmtId="49" fontId="5" fillId="3" borderId="7" xfId="0" applyNumberFormat="1" applyFont="1" applyFill="1" applyBorder="1" applyAlignment="1">
      <alignment horizontal="center" vertical="center" wrapText="1"/>
    </xf>
    <xf numFmtId="49" fontId="5" fillId="3" borderId="34" xfId="0" applyNumberFormat="1" applyFont="1" applyFill="1" applyBorder="1" applyAlignment="1">
      <alignment horizontal="center" vertical="center" wrapText="1"/>
    </xf>
    <xf numFmtId="49" fontId="5" fillId="3" borderId="20" xfId="0" applyNumberFormat="1" applyFont="1" applyFill="1" applyBorder="1" applyAlignment="1">
      <alignment horizontal="center" vertical="center" wrapText="1"/>
    </xf>
    <xf numFmtId="49" fontId="5" fillId="3" borderId="33" xfId="0" applyNumberFormat="1" applyFont="1" applyFill="1" applyBorder="1" applyAlignment="1">
      <alignment horizontal="center" vertical="center" wrapText="1"/>
    </xf>
    <xf numFmtId="49" fontId="11" fillId="3" borderId="0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Alignment="1">
      <alignment horizontal="left" vertical="center" wrapText="1"/>
    </xf>
    <xf numFmtId="167" fontId="41" fillId="2" borderId="0" xfId="2" applyNumberFormat="1" applyFont="1" applyFill="1" applyBorder="1" applyAlignment="1">
      <alignment horizontal="left"/>
    </xf>
    <xf numFmtId="167" fontId="9" fillId="2" borderId="0" xfId="2" applyNumberFormat="1" applyFont="1" applyFill="1" applyBorder="1" applyAlignment="1">
      <alignment horizontal="left"/>
    </xf>
    <xf numFmtId="0" fontId="5" fillId="2" borderId="41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44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44" xfId="0" applyFont="1" applyFill="1" applyBorder="1" applyAlignment="1">
      <alignment horizontal="center" vertical="center" wrapText="1"/>
    </xf>
    <xf numFmtId="0" fontId="5" fillId="2" borderId="43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41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14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14" fontId="5" fillId="2" borderId="0" xfId="2" applyFont="1" applyFill="1" applyBorder="1" applyAlignment="1">
      <alignment horizontal="center" vertical="center" wrapText="1"/>
    </xf>
    <xf numFmtId="14" fontId="5" fillId="2" borderId="6" xfId="2" applyFont="1" applyFill="1" applyBorder="1" applyAlignment="1">
      <alignment horizontal="center" vertical="center" wrapText="1"/>
    </xf>
    <xf numFmtId="14" fontId="5" fillId="2" borderId="1" xfId="2" applyFont="1" applyFill="1" applyBorder="1" applyAlignment="1">
      <alignment horizontal="center" vertical="center" wrapText="1"/>
    </xf>
    <xf numFmtId="14" fontId="5" fillId="2" borderId="17" xfId="2" applyFont="1" applyFill="1" applyBorder="1" applyAlignment="1">
      <alignment horizontal="center" vertical="center" wrapText="1"/>
    </xf>
    <xf numFmtId="14" fontId="5" fillId="2" borderId="43" xfId="2" applyFont="1" applyFill="1" applyBorder="1" applyAlignment="1">
      <alignment horizontal="center" vertical="center" wrapText="1"/>
    </xf>
    <xf numFmtId="14" fontId="5" fillId="2" borderId="41" xfId="2" applyFont="1" applyFill="1" applyBorder="1" applyAlignment="1">
      <alignment horizontal="center" vertical="center" wrapText="1"/>
    </xf>
    <xf numFmtId="49" fontId="5" fillId="2" borderId="43" xfId="2" applyNumberFormat="1" applyFont="1" applyFill="1" applyBorder="1" applyAlignment="1">
      <alignment horizontal="center" vertical="center" wrapText="1"/>
    </xf>
    <xf numFmtId="49" fontId="5" fillId="2" borderId="41" xfId="2" applyNumberFormat="1" applyFont="1" applyFill="1" applyBorder="1" applyAlignment="1">
      <alignment horizontal="center" vertical="center" wrapText="1"/>
    </xf>
    <xf numFmtId="49" fontId="5" fillId="2" borderId="0" xfId="2" applyNumberFormat="1" applyFont="1" applyFill="1" applyBorder="1" applyAlignment="1">
      <alignment horizontal="center" vertical="center" wrapText="1"/>
    </xf>
    <xf numFmtId="49" fontId="5" fillId="2" borderId="6" xfId="2" applyNumberFormat="1" applyFont="1" applyFill="1" applyBorder="1" applyAlignment="1">
      <alignment horizontal="center" vertical="center" wrapText="1"/>
    </xf>
    <xf numFmtId="49" fontId="5" fillId="2" borderId="1" xfId="2" applyNumberFormat="1" applyFont="1" applyFill="1" applyBorder="1" applyAlignment="1">
      <alignment horizontal="center" vertical="center" wrapText="1"/>
    </xf>
    <xf numFmtId="49" fontId="5" fillId="2" borderId="17" xfId="2" applyNumberFormat="1" applyFont="1" applyFill="1" applyBorder="1" applyAlignment="1">
      <alignment horizontal="center" vertical="center" wrapText="1"/>
    </xf>
    <xf numFmtId="49" fontId="5" fillId="2" borderId="44" xfId="2" applyNumberFormat="1" applyFont="1" applyFill="1" applyBorder="1" applyAlignment="1">
      <alignment horizontal="center" vertical="center" wrapText="1"/>
    </xf>
    <xf numFmtId="49" fontId="5" fillId="2" borderId="5" xfId="2" applyNumberFormat="1" applyFont="1" applyFill="1" applyBorder="1" applyAlignment="1">
      <alignment horizontal="center" vertical="center" wrapText="1"/>
    </xf>
    <xf numFmtId="49" fontId="5" fillId="2" borderId="16" xfId="2" applyNumberFormat="1" applyFont="1" applyFill="1" applyBorder="1" applyAlignment="1">
      <alignment horizontal="center" vertical="center" wrapText="1"/>
    </xf>
    <xf numFmtId="14" fontId="5" fillId="0" borderId="5" xfId="2" applyFont="1" applyFill="1" applyBorder="1" applyAlignment="1">
      <alignment horizontal="center" vertical="center"/>
    </xf>
    <xf numFmtId="14" fontId="5" fillId="0" borderId="6" xfId="2" applyFont="1" applyFill="1" applyBorder="1" applyAlignment="1">
      <alignment horizontal="center" vertical="center"/>
    </xf>
    <xf numFmtId="14" fontId="5" fillId="0" borderId="16" xfId="2" applyFont="1" applyFill="1" applyBorder="1" applyAlignment="1">
      <alignment horizontal="center" vertical="center"/>
    </xf>
    <xf numFmtId="14" fontId="5" fillId="0" borderId="17" xfId="2" applyFont="1" applyFill="1" applyBorder="1" applyAlignment="1">
      <alignment horizontal="center" vertical="center"/>
    </xf>
    <xf numFmtId="14" fontId="5" fillId="2" borderId="44" xfId="2" applyFont="1" applyFill="1" applyBorder="1" applyAlignment="1">
      <alignment horizontal="center" vertical="center"/>
    </xf>
    <xf numFmtId="14" fontId="5" fillId="2" borderId="41" xfId="2" applyFont="1" applyFill="1" applyBorder="1" applyAlignment="1">
      <alignment horizontal="center" vertical="center"/>
    </xf>
    <xf numFmtId="14" fontId="5" fillId="2" borderId="5" xfId="2" applyFont="1" applyFill="1" applyBorder="1" applyAlignment="1">
      <alignment horizontal="center" vertical="center"/>
    </xf>
    <xf numFmtId="14" fontId="5" fillId="2" borderId="6" xfId="2" applyFont="1" applyFill="1" applyBorder="1" applyAlignment="1">
      <alignment horizontal="center" vertical="center"/>
    </xf>
    <xf numFmtId="14" fontId="5" fillId="2" borderId="16" xfId="2" applyFont="1" applyFill="1" applyBorder="1" applyAlignment="1">
      <alignment horizontal="center" vertical="center"/>
    </xf>
    <xf numFmtId="14" fontId="5" fillId="2" borderId="17" xfId="2" applyFont="1" applyFill="1" applyBorder="1" applyAlignment="1">
      <alignment horizontal="center" vertical="center"/>
    </xf>
    <xf numFmtId="14" fontId="5" fillId="2" borderId="44" xfId="2" applyFont="1" applyFill="1" applyBorder="1" applyAlignment="1">
      <alignment horizontal="center" vertical="center" wrapText="1"/>
    </xf>
    <xf numFmtId="14" fontId="5" fillId="2" borderId="5" xfId="2" applyFont="1" applyFill="1" applyBorder="1" applyAlignment="1">
      <alignment horizontal="center" vertical="center" wrapText="1"/>
    </xf>
    <xf numFmtId="14" fontId="5" fillId="2" borderId="16" xfId="2" applyFont="1" applyFill="1" applyBorder="1" applyAlignment="1">
      <alignment horizontal="center" vertical="center" wrapText="1"/>
    </xf>
    <xf numFmtId="14" fontId="5" fillId="0" borderId="42" xfId="2" applyFont="1" applyFill="1" applyBorder="1" applyAlignment="1">
      <alignment horizontal="center"/>
    </xf>
    <xf numFmtId="14" fontId="5" fillId="0" borderId="22" xfId="2" applyFont="1" applyFill="1" applyBorder="1" applyAlignment="1">
      <alignment horizontal="center"/>
    </xf>
    <xf numFmtId="14" fontId="5" fillId="0" borderId="29" xfId="2" applyFont="1" applyFill="1" applyBorder="1" applyAlignment="1">
      <alignment horizontal="center"/>
    </xf>
    <xf numFmtId="14" fontId="5" fillId="0" borderId="44" xfId="2" applyFont="1" applyFill="1" applyBorder="1" applyAlignment="1">
      <alignment horizontal="center" vertical="center"/>
    </xf>
    <xf numFmtId="14" fontId="5" fillId="0" borderId="41" xfId="2" applyFont="1" applyFill="1" applyBorder="1" applyAlignment="1">
      <alignment horizontal="center" vertical="center"/>
    </xf>
    <xf numFmtId="14" fontId="5" fillId="0" borderId="44" xfId="2" applyFont="1" applyBorder="1" applyAlignment="1">
      <alignment horizontal="center" vertical="center"/>
    </xf>
    <xf numFmtId="14" fontId="5" fillId="0" borderId="41" xfId="2" applyFont="1" applyBorder="1" applyAlignment="1">
      <alignment horizontal="center" vertical="center"/>
    </xf>
    <xf numFmtId="14" fontId="5" fillId="0" borderId="5" xfId="2" applyFont="1" applyBorder="1" applyAlignment="1">
      <alignment horizontal="center" vertical="center"/>
    </xf>
    <xf numFmtId="14" fontId="5" fillId="0" borderId="6" xfId="2" applyFont="1" applyBorder="1" applyAlignment="1">
      <alignment horizontal="center" vertical="center"/>
    </xf>
    <xf numFmtId="14" fontId="5" fillId="0" borderId="16" xfId="2" applyFont="1" applyBorder="1" applyAlignment="1">
      <alignment horizontal="center" vertical="center"/>
    </xf>
    <xf numFmtId="14" fontId="5" fillId="0" borderId="17" xfId="2" applyFont="1" applyBorder="1" applyAlignment="1">
      <alignment horizontal="center" vertical="center"/>
    </xf>
    <xf numFmtId="14" fontId="5" fillId="0" borderId="5" xfId="2" applyFont="1" applyFill="1" applyBorder="1" applyAlignment="1">
      <alignment horizontal="center" vertical="center" wrapText="1"/>
    </xf>
    <xf numFmtId="14" fontId="5" fillId="0" borderId="6" xfId="2" applyFont="1" applyFill="1" applyBorder="1" applyAlignment="1">
      <alignment horizontal="center" vertical="center" wrapText="1"/>
    </xf>
    <xf numFmtId="14" fontId="5" fillId="0" borderId="16" xfId="2" applyFont="1" applyFill="1" applyBorder="1" applyAlignment="1">
      <alignment horizontal="center" vertical="center" wrapText="1"/>
    </xf>
    <xf numFmtId="14" fontId="5" fillId="0" borderId="17" xfId="2" applyFont="1" applyFill="1" applyBorder="1" applyAlignment="1">
      <alignment horizontal="center" vertical="center" wrapText="1"/>
    </xf>
    <xf numFmtId="14" fontId="15" fillId="0" borderId="5" xfId="2" applyFont="1" applyFill="1" applyBorder="1" applyAlignment="1">
      <alignment horizontal="center" vertical="center" wrapText="1"/>
    </xf>
    <xf numFmtId="14" fontId="15" fillId="0" borderId="6" xfId="2" applyFont="1" applyFill="1" applyBorder="1" applyAlignment="1">
      <alignment horizontal="center" vertical="center" wrapText="1"/>
    </xf>
    <xf numFmtId="14" fontId="15" fillId="0" borderId="16" xfId="2" applyFont="1" applyFill="1" applyBorder="1" applyAlignment="1">
      <alignment horizontal="center" vertical="center" wrapText="1"/>
    </xf>
    <xf numFmtId="14" fontId="15" fillId="0" borderId="17" xfId="2" applyFont="1" applyFill="1" applyBorder="1" applyAlignment="1">
      <alignment horizontal="center" vertical="center" wrapText="1"/>
    </xf>
    <xf numFmtId="14" fontId="15" fillId="0" borderId="44" xfId="2" applyFont="1" applyFill="1" applyBorder="1" applyAlignment="1">
      <alignment horizontal="center" vertical="center" wrapText="1"/>
    </xf>
    <xf numFmtId="14" fontId="15" fillId="0" borderId="41" xfId="2" applyFont="1" applyFill="1" applyBorder="1" applyAlignment="1">
      <alignment horizontal="center" vertical="center" wrapText="1"/>
    </xf>
    <xf numFmtId="14" fontId="5" fillId="0" borderId="16" xfId="2" applyFont="1" applyBorder="1" applyAlignment="1">
      <alignment horizontal="center"/>
    </xf>
    <xf numFmtId="14" fontId="5" fillId="0" borderId="1" xfId="2" applyFont="1" applyBorder="1" applyAlignment="1">
      <alignment horizontal="center"/>
    </xf>
    <xf numFmtId="14" fontId="5" fillId="0" borderId="17" xfId="2" applyFont="1" applyBorder="1" applyAlignment="1">
      <alignment horizontal="center"/>
    </xf>
    <xf numFmtId="14" fontId="5" fillId="0" borderId="16" xfId="2" applyFont="1" applyFill="1" applyBorder="1" applyAlignment="1">
      <alignment horizontal="center"/>
    </xf>
    <xf numFmtId="14" fontId="5" fillId="0" borderId="1" xfId="2" applyFont="1" applyFill="1" applyBorder="1" applyAlignment="1">
      <alignment horizontal="center"/>
    </xf>
    <xf numFmtId="14" fontId="5" fillId="0" borderId="17" xfId="2" applyFont="1" applyFill="1" applyBorder="1" applyAlignment="1">
      <alignment horizontal="center"/>
    </xf>
    <xf numFmtId="49" fontId="5" fillId="3" borderId="0" xfId="0" applyNumberFormat="1" applyFont="1" applyFill="1" applyBorder="1" applyAlignment="1">
      <alignment horizontal="left" vertical="center" wrapText="1"/>
    </xf>
    <xf numFmtId="49" fontId="5" fillId="3" borderId="6" xfId="0" applyNumberFormat="1" applyFont="1" applyFill="1" applyBorder="1" applyAlignment="1">
      <alignment horizontal="left" vertical="center" wrapText="1"/>
    </xf>
    <xf numFmtId="165" fontId="5" fillId="3" borderId="0" xfId="0" applyNumberFormat="1" applyFont="1" applyFill="1" applyBorder="1" applyAlignment="1">
      <alignment horizontal="left" vertical="center" wrapText="1"/>
    </xf>
    <xf numFmtId="167" fontId="11" fillId="2" borderId="0" xfId="2" applyNumberFormat="1" applyFont="1" applyFill="1" applyBorder="1" applyAlignment="1">
      <alignment horizontal="left"/>
    </xf>
    <xf numFmtId="167" fontId="5" fillId="3" borderId="0" xfId="0" applyNumberFormat="1" applyFont="1" applyFill="1" applyBorder="1" applyAlignment="1">
      <alignment horizontal="left" vertical="center" wrapText="1"/>
    </xf>
    <xf numFmtId="49" fontId="5" fillId="3" borderId="26" xfId="0" applyNumberFormat="1" applyFont="1" applyFill="1" applyBorder="1" applyAlignment="1">
      <alignment horizontal="left" vertical="center" wrapText="1"/>
    </xf>
    <xf numFmtId="49" fontId="5" fillId="3" borderId="12" xfId="0" applyNumberFormat="1" applyFont="1" applyFill="1" applyBorder="1" applyAlignment="1">
      <alignment horizontal="center" vertical="center" wrapText="1"/>
    </xf>
    <xf numFmtId="49" fontId="5" fillId="3" borderId="31" xfId="4" applyNumberFormat="1" applyFont="1" applyFill="1" applyBorder="1" applyAlignment="1">
      <alignment horizontal="center" vertical="center" wrapText="1"/>
    </xf>
    <xf numFmtId="49" fontId="5" fillId="3" borderId="43" xfId="4" applyNumberFormat="1" applyFont="1" applyFill="1" applyBorder="1" applyAlignment="1">
      <alignment horizontal="center" vertical="center" wrapText="1"/>
    </xf>
    <xf numFmtId="49" fontId="5" fillId="3" borderId="49" xfId="4" applyNumberFormat="1" applyFont="1" applyFill="1" applyBorder="1" applyAlignment="1">
      <alignment horizontal="center" vertical="center" wrapText="1"/>
    </xf>
    <xf numFmtId="49" fontId="5" fillId="3" borderId="26" xfId="4" applyNumberFormat="1" applyFont="1" applyFill="1" applyBorder="1" applyAlignment="1">
      <alignment horizontal="left" vertical="center" wrapText="1"/>
    </xf>
    <xf numFmtId="49" fontId="5" fillId="3" borderId="44" xfId="4" applyNumberFormat="1" applyFont="1" applyFill="1" applyBorder="1" applyAlignment="1">
      <alignment horizontal="center" vertical="center" wrapText="1"/>
    </xf>
    <xf numFmtId="49" fontId="5" fillId="3" borderId="47" xfId="4" applyNumberFormat="1" applyFont="1" applyFill="1" applyBorder="1" applyAlignment="1">
      <alignment horizontal="center" vertical="center" wrapText="1"/>
    </xf>
    <xf numFmtId="49" fontId="5" fillId="3" borderId="7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Border="1" applyAlignment="1">
      <alignment horizontal="right" vertical="center" wrapText="1"/>
    </xf>
    <xf numFmtId="49" fontId="5" fillId="3" borderId="6" xfId="4" applyNumberFormat="1" applyFont="1" applyFill="1" applyBorder="1" applyAlignment="1">
      <alignment horizontal="left" vertical="center" wrapText="1"/>
    </xf>
    <xf numFmtId="0" fontId="5" fillId="0" borderId="0" xfId="4" applyFont="1" applyAlignment="1">
      <alignment horizontal="left"/>
    </xf>
    <xf numFmtId="168" fontId="9" fillId="2" borderId="0" xfId="4" applyNumberFormat="1" applyFont="1" applyFill="1" applyBorder="1" applyAlignment="1">
      <alignment horizontal="left"/>
    </xf>
    <xf numFmtId="168" fontId="9" fillId="0" borderId="0" xfId="4" applyNumberFormat="1" applyFont="1" applyFill="1" applyBorder="1" applyAlignment="1">
      <alignment horizontal="left"/>
    </xf>
    <xf numFmtId="3" fontId="8" fillId="2" borderId="1" xfId="4" applyNumberFormat="1" applyFont="1" applyFill="1" applyBorder="1" applyAlignment="1">
      <alignment horizontal="center"/>
    </xf>
    <xf numFmtId="3" fontId="8" fillId="2" borderId="0" xfId="4" applyNumberFormat="1" applyFont="1" applyFill="1" applyBorder="1" applyAlignment="1">
      <alignment horizontal="center"/>
    </xf>
    <xf numFmtId="49" fontId="5" fillId="0" borderId="43" xfId="2" applyNumberFormat="1" applyFont="1" applyBorder="1" applyAlignment="1">
      <alignment horizontal="center" vertical="center" wrapText="1"/>
    </xf>
    <xf numFmtId="49" fontId="5" fillId="0" borderId="0" xfId="2" applyNumberFormat="1" applyFont="1" applyBorder="1" applyAlignment="1">
      <alignment horizontal="center" vertical="center" wrapText="1"/>
    </xf>
    <xf numFmtId="49" fontId="5" fillId="0" borderId="1" xfId="2" applyNumberFormat="1" applyFont="1" applyBorder="1" applyAlignment="1">
      <alignment horizontal="center" vertical="center" wrapText="1"/>
    </xf>
    <xf numFmtId="49" fontId="5" fillId="0" borderId="46" xfId="2" applyNumberFormat="1" applyFont="1" applyBorder="1" applyAlignment="1">
      <alignment horizontal="center" vertical="center" wrapText="1"/>
    </xf>
    <xf numFmtId="0" fontId="5" fillId="2" borderId="0" xfId="4" applyFont="1" applyFill="1" applyAlignment="1">
      <alignment horizontal="left"/>
    </xf>
    <xf numFmtId="0" fontId="5" fillId="2" borderId="44" xfId="4" applyFont="1" applyFill="1" applyBorder="1" applyAlignment="1">
      <alignment horizontal="center" vertical="center" wrapText="1"/>
    </xf>
    <xf numFmtId="0" fontId="5" fillId="2" borderId="41" xfId="4" applyFont="1" applyFill="1" applyBorder="1" applyAlignment="1">
      <alignment horizontal="center" vertical="center" wrapText="1"/>
    </xf>
    <xf numFmtId="0" fontId="5" fillId="2" borderId="5" xfId="4" applyFont="1" applyFill="1" applyBorder="1" applyAlignment="1">
      <alignment horizontal="center" vertical="center" wrapText="1"/>
    </xf>
    <xf numFmtId="0" fontId="5" fillId="2" borderId="6" xfId="4" applyFont="1" applyFill="1" applyBorder="1" applyAlignment="1">
      <alignment horizontal="center" vertical="center" wrapText="1"/>
    </xf>
    <xf numFmtId="0" fontId="5" fillId="2" borderId="16" xfId="4" applyFont="1" applyFill="1" applyBorder="1" applyAlignment="1">
      <alignment horizontal="center" vertical="center" wrapText="1"/>
    </xf>
    <xf numFmtId="0" fontId="5" fillId="2" borderId="17" xfId="4" applyFont="1" applyFill="1" applyBorder="1" applyAlignment="1">
      <alignment horizontal="center" vertical="center" wrapText="1"/>
    </xf>
    <xf numFmtId="3" fontId="5" fillId="2" borderId="44" xfId="4" applyNumberFormat="1" applyFont="1" applyFill="1" applyBorder="1" applyAlignment="1">
      <alignment horizontal="center" vertical="center" wrapText="1"/>
    </xf>
    <xf numFmtId="3" fontId="5" fillId="2" borderId="41" xfId="4" applyNumberFormat="1" applyFont="1" applyFill="1" applyBorder="1" applyAlignment="1">
      <alignment horizontal="center" vertical="center" wrapText="1"/>
    </xf>
    <xf numFmtId="3" fontId="5" fillId="2" borderId="5" xfId="4" applyNumberFormat="1" applyFont="1" applyFill="1" applyBorder="1" applyAlignment="1">
      <alignment horizontal="center" vertical="center" wrapText="1"/>
    </xf>
    <xf numFmtId="3" fontId="5" fillId="2" borderId="6" xfId="4" applyNumberFormat="1" applyFont="1" applyFill="1" applyBorder="1" applyAlignment="1">
      <alignment horizontal="center" vertical="center" wrapText="1"/>
    </xf>
    <xf numFmtId="3" fontId="5" fillId="2" borderId="16" xfId="4" applyNumberFormat="1" applyFont="1" applyFill="1" applyBorder="1" applyAlignment="1">
      <alignment horizontal="center" vertical="center" wrapText="1"/>
    </xf>
    <xf numFmtId="3" fontId="5" fillId="2" borderId="17" xfId="4" applyNumberFormat="1" applyFont="1" applyFill="1" applyBorder="1" applyAlignment="1">
      <alignment horizontal="center" vertical="center" wrapText="1"/>
    </xf>
    <xf numFmtId="0" fontId="5" fillId="2" borderId="42" xfId="4" applyFont="1" applyFill="1" applyBorder="1" applyAlignment="1">
      <alignment horizontal="center" vertical="center"/>
    </xf>
    <xf numFmtId="0" fontId="5" fillId="2" borderId="22" xfId="4" applyFont="1" applyFill="1" applyBorder="1" applyAlignment="1">
      <alignment horizontal="center" vertical="center"/>
    </xf>
    <xf numFmtId="0" fontId="5" fillId="2" borderId="29" xfId="4" applyFont="1" applyFill="1" applyBorder="1" applyAlignment="1">
      <alignment horizontal="center" vertical="center"/>
    </xf>
    <xf numFmtId="0" fontId="5" fillId="2" borderId="42" xfId="4" quotePrefix="1" applyFont="1" applyFill="1" applyBorder="1" applyAlignment="1">
      <alignment horizontal="center" vertical="center"/>
    </xf>
    <xf numFmtId="0" fontId="5" fillId="2" borderId="22" xfId="4" quotePrefix="1" applyFont="1" applyFill="1" applyBorder="1" applyAlignment="1">
      <alignment horizontal="center" vertical="center"/>
    </xf>
  </cellXfs>
  <cellStyles count="70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3" xfId="25"/>
    <cellStyle name="Hyperlink 4" xfId="26"/>
    <cellStyle name="Hyperlink 4 2" xfId="27"/>
    <cellStyle name="Hyperlink 4 3" xfId="28"/>
    <cellStyle name="Hyperlink 5" xfId="29"/>
    <cellStyle name="Hyperlink_Inhalt" xfId="30"/>
    <cellStyle name="Link" xfId="68" builtinId="8"/>
    <cellStyle name="Normal_Textes" xfId="1"/>
    <cellStyle name="Standard" xfId="0" builtinId="0"/>
    <cellStyle name="Standard 10" xfId="4"/>
    <cellStyle name="Standard 10 2" xfId="31"/>
    <cellStyle name="Standard 11" xfId="32"/>
    <cellStyle name="Standard 11 2" xfId="33"/>
    <cellStyle name="Standard 11 2 2" xfId="34"/>
    <cellStyle name="Standard 12" xfId="35"/>
    <cellStyle name="Standard 12 2" xfId="36"/>
    <cellStyle name="Standard 13" xfId="37"/>
    <cellStyle name="Standard 14" xfId="38"/>
    <cellStyle name="Standard 15" xfId="39"/>
    <cellStyle name="Standard 16" xfId="40"/>
    <cellStyle name="Standard 16 2" xfId="41"/>
    <cellStyle name="Standard 17" xfId="42"/>
    <cellStyle name="Standard 18" xfId="43"/>
    <cellStyle name="Standard 19" xfId="67"/>
    <cellStyle name="Standard 2" xfId="3"/>
    <cellStyle name="Standard 2 2" xfId="44"/>
    <cellStyle name="Standard 2 2 2" xfId="45"/>
    <cellStyle name="Standard 2 3" xfId="46"/>
    <cellStyle name="Standard 3" xfId="47"/>
    <cellStyle name="Standard 3 2" xfId="48"/>
    <cellStyle name="Standard 3 3" xfId="49"/>
    <cellStyle name="Standard 3 4" xfId="50"/>
    <cellStyle name="Standard 3 5" xfId="61"/>
    <cellStyle name="Standard 3 6" xfId="69"/>
    <cellStyle name="Standard 4" xfId="51"/>
    <cellStyle name="Standard 4 2" xfId="52"/>
    <cellStyle name="Standard 4 2 2" xfId="53"/>
    <cellStyle name="Standard 4 3" xfId="54"/>
    <cellStyle name="Standard 4 3 2" xfId="55"/>
    <cellStyle name="Standard 5" xfId="56"/>
    <cellStyle name="Standard 6" xfId="57"/>
    <cellStyle name="Standard 7" xfId="58"/>
    <cellStyle name="Standard 8" xfId="59"/>
    <cellStyle name="Standard 9" xfId="60"/>
    <cellStyle name="Standard_FS3_R4.1_Mai2007r" xfId="64"/>
    <cellStyle name="Standard_Inhalt" xfId="63"/>
    <cellStyle name="Standard_Inhalt_1" xfId="65"/>
    <cellStyle name="Standard_SCHW911" xfId="2"/>
    <cellStyle name="Standard_Tabelle1" xfId="62"/>
    <cellStyle name="Standard_Vorbemerkungen" xfId="66"/>
  </cellStyles>
  <dxfs count="22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spect="1" noChangeArrowheads="1"/>
        </xdr:cNvSpPr>
      </xdr:nvSpPr>
      <xdr:spPr bwMode="auto">
        <a:xfrm>
          <a:off x="504825" y="44767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9346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53341</xdr:rowOff>
    </xdr:from>
    <xdr:to>
      <xdr:col>7</xdr:col>
      <xdr:colOff>2259401</xdr:colOff>
      <xdr:row>0</xdr:row>
      <xdr:rowOff>601708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7" name="Grafik 6"/>
        <xdr:cNvPicPr preferRelativeResize="0"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7675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419100</xdr:colOff>
          <xdr:row>1</xdr:row>
          <xdr:rowOff>83820</xdr:rowOff>
        </xdr:from>
        <xdr:to>
          <xdr:col>8</xdr:col>
          <xdr:colOff>83820</xdr:colOff>
          <xdr:row>57</xdr:row>
          <xdr:rowOff>83820</xdr:rowOff>
        </xdr:to>
        <xdr:sp macro="" textlink="">
          <xdr:nvSpPr>
            <xdr:cNvPr id="15367" name="Object 7" hidden="1">
              <a:extLst>
                <a:ext uri="{63B3BB69-23CF-44E3-9099-C40C66FF867C}">
                  <a14:compatExt spid="_x0000_s15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266700</xdr:colOff>
          <xdr:row>6</xdr:row>
          <xdr:rowOff>0</xdr:rowOff>
        </xdr:from>
        <xdr:to>
          <xdr:col>2</xdr:col>
          <xdr:colOff>83820</xdr:colOff>
          <xdr:row>13</xdr:row>
          <xdr:rowOff>0</xdr:rowOff>
        </xdr:to>
        <xdr:sp macro="" textlink="">
          <xdr:nvSpPr>
            <xdr:cNvPr id="4107" name="Object 11" hidden="1">
              <a:extLst>
                <a:ext uri="{63B3BB69-23CF-44E3-9099-C40C66FF867C}">
                  <a14:compatExt spid="_x0000_s4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426720</xdr:colOff>
          <xdr:row>6</xdr:row>
          <xdr:rowOff>15240</xdr:rowOff>
        </xdr:from>
        <xdr:to>
          <xdr:col>4</xdr:col>
          <xdr:colOff>304800</xdr:colOff>
          <xdr:row>13</xdr:row>
          <xdr:rowOff>15240</xdr:rowOff>
        </xdr:to>
        <xdr:sp macro="" textlink="">
          <xdr:nvSpPr>
            <xdr:cNvPr id="4108" name="Object 12" hidden="1">
              <a:extLst>
                <a:ext uri="{63B3BB69-23CF-44E3-9099-C40C66FF867C}">
                  <a14:compatExt spid="_x0000_s4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594360</xdr:colOff>
          <xdr:row>6</xdr:row>
          <xdr:rowOff>7620</xdr:rowOff>
        </xdr:from>
        <xdr:to>
          <xdr:col>6</xdr:col>
          <xdr:colOff>457200</xdr:colOff>
          <xdr:row>13</xdr:row>
          <xdr:rowOff>38100</xdr:rowOff>
        </xdr:to>
        <xdr:sp macro="" textlink="">
          <xdr:nvSpPr>
            <xdr:cNvPr id="4109" name="Object 13" hidden="1">
              <a:extLst>
                <a:ext uri="{63B3BB69-23CF-44E3-9099-C40C66FF867C}">
                  <a14:compatExt spid="_x0000_s41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3984375" defaultRowHeight="13.2"/>
  <cols>
    <col min="1" max="1" width="6.69921875" style="128" customWidth="1"/>
    <col min="2" max="6" width="11.3984375" style="128"/>
    <col min="7" max="7" width="9.8984375" style="128" customWidth="1"/>
    <col min="8" max="8" width="38" style="128" customWidth="1"/>
    <col min="9" max="16384" width="11.3984375" style="128"/>
  </cols>
  <sheetData>
    <row r="1" spans="1:8" ht="49.95" customHeight="1">
      <c r="A1" s="127"/>
      <c r="B1" s="372"/>
      <c r="C1" s="373"/>
      <c r="D1" s="373"/>
      <c r="E1" s="373"/>
      <c r="F1" s="373"/>
      <c r="G1" s="373"/>
      <c r="H1" s="373"/>
    </row>
    <row r="2" spans="1:8" ht="14.25" customHeight="1">
      <c r="A2" s="129"/>
      <c r="B2" s="129"/>
      <c r="C2" s="129"/>
      <c r="D2" s="129"/>
      <c r="E2" s="129"/>
      <c r="F2" s="129"/>
      <c r="G2" s="129"/>
      <c r="H2" s="129"/>
    </row>
    <row r="3" spans="1:8" ht="11.25" customHeight="1">
      <c r="A3" s="129"/>
      <c r="B3" s="129"/>
      <c r="C3" s="129"/>
      <c r="D3" s="129"/>
      <c r="E3" s="129"/>
      <c r="F3" s="129"/>
      <c r="G3" s="129"/>
      <c r="H3" s="374" t="s">
        <v>198</v>
      </c>
    </row>
    <row r="4" spans="1:8">
      <c r="A4" s="129"/>
      <c r="B4" s="129"/>
      <c r="C4" s="129"/>
      <c r="D4" s="129"/>
      <c r="E4" s="129"/>
      <c r="F4" s="129"/>
      <c r="G4" s="129"/>
      <c r="H4" s="375"/>
    </row>
    <row r="5" spans="1:8">
      <c r="A5" s="129"/>
      <c r="B5" s="129"/>
      <c r="C5" s="129"/>
      <c r="D5" s="129"/>
      <c r="E5" s="129"/>
      <c r="F5" s="129"/>
      <c r="G5" s="129"/>
      <c r="H5" s="129"/>
    </row>
    <row r="6" spans="1:8">
      <c r="A6" s="129"/>
      <c r="B6" s="129"/>
      <c r="C6" s="129"/>
      <c r="D6" s="129"/>
      <c r="E6" s="129"/>
      <c r="F6" s="129"/>
      <c r="G6" s="129"/>
      <c r="H6" s="129"/>
    </row>
    <row r="7" spans="1:8">
      <c r="A7" s="129"/>
      <c r="B7" s="129"/>
      <c r="C7" s="129"/>
      <c r="D7" s="129"/>
      <c r="E7" s="129"/>
      <c r="F7" s="129"/>
      <c r="G7" s="129"/>
      <c r="H7" s="129"/>
    </row>
    <row r="8" spans="1:8">
      <c r="A8" s="129"/>
      <c r="B8" s="129"/>
      <c r="C8" s="129"/>
      <c r="D8" s="129"/>
      <c r="E8" s="129"/>
      <c r="F8" s="129"/>
      <c r="G8" s="129"/>
      <c r="H8" s="129"/>
    </row>
    <row r="9" spans="1:8">
      <c r="A9" s="129"/>
      <c r="B9" s="129"/>
      <c r="C9" s="129"/>
      <c r="D9" s="129"/>
      <c r="E9" s="129"/>
      <c r="F9" s="129"/>
      <c r="G9" s="129"/>
      <c r="H9" s="129"/>
    </row>
    <row r="10" spans="1:8" s="132" customFormat="1" ht="34.799999999999997">
      <c r="A10" s="130"/>
      <c r="B10" s="131" t="s">
        <v>199</v>
      </c>
      <c r="C10" s="131"/>
      <c r="D10" s="130"/>
      <c r="E10" s="130"/>
      <c r="F10" s="130"/>
      <c r="G10" s="130"/>
      <c r="H10" s="130"/>
    </row>
    <row r="11" spans="1:8">
      <c r="A11" s="129"/>
      <c r="B11" s="129"/>
      <c r="C11" s="129"/>
      <c r="D11" s="129"/>
      <c r="E11" s="129"/>
      <c r="F11" s="129"/>
      <c r="G11" s="129"/>
      <c r="H11" s="129"/>
    </row>
    <row r="12" spans="1:8">
      <c r="A12" s="129"/>
      <c r="B12" s="129"/>
      <c r="C12" s="129"/>
      <c r="D12" s="129"/>
      <c r="E12" s="129"/>
      <c r="F12" s="129"/>
      <c r="G12" s="129"/>
      <c r="H12" s="129"/>
    </row>
    <row r="13" spans="1:8">
      <c r="A13" s="129"/>
      <c r="B13" s="129"/>
      <c r="C13" s="129"/>
      <c r="D13" s="129"/>
      <c r="E13" s="129"/>
      <c r="F13" s="129"/>
      <c r="G13" s="129"/>
      <c r="H13" s="129"/>
    </row>
    <row r="14" spans="1:8" s="132" customFormat="1" ht="26.4">
      <c r="A14" s="130"/>
      <c r="B14" s="199" t="s">
        <v>200</v>
      </c>
      <c r="C14" s="133"/>
      <c r="D14" s="133"/>
      <c r="E14" s="134"/>
      <c r="F14" s="130"/>
      <c r="G14" s="130"/>
      <c r="H14" s="130"/>
    </row>
    <row r="15" spans="1:8" s="132" customFormat="1" ht="26.4">
      <c r="A15" s="130"/>
      <c r="C15" s="133"/>
      <c r="D15" s="133"/>
      <c r="E15" s="134"/>
      <c r="F15" s="130"/>
      <c r="G15" s="130"/>
      <c r="H15" s="130"/>
    </row>
    <row r="16" spans="1:8" s="132" customFormat="1" ht="26.4">
      <c r="A16" s="130"/>
      <c r="B16" s="135" t="s">
        <v>327</v>
      </c>
      <c r="C16" s="133"/>
      <c r="D16" s="133"/>
      <c r="E16" s="134"/>
      <c r="F16" s="130"/>
      <c r="G16" s="130"/>
      <c r="H16" s="130"/>
    </row>
    <row r="17" spans="1:8">
      <c r="A17" s="129"/>
      <c r="B17" s="129"/>
      <c r="C17" s="129"/>
      <c r="D17" s="129"/>
      <c r="E17" s="129"/>
      <c r="F17" s="129"/>
      <c r="G17" s="129"/>
      <c r="H17" s="129"/>
    </row>
    <row r="18" spans="1:8">
      <c r="A18" s="129"/>
      <c r="B18" s="189"/>
      <c r="C18" s="189"/>
      <c r="D18" s="189"/>
      <c r="E18" s="189"/>
      <c r="F18" s="129"/>
      <c r="G18" s="129"/>
      <c r="H18" s="129"/>
    </row>
    <row r="19" spans="1:8">
      <c r="A19" s="129"/>
      <c r="B19" s="189"/>
      <c r="C19" s="189"/>
      <c r="D19" s="189"/>
      <c r="E19" s="189"/>
      <c r="F19" s="129"/>
      <c r="G19" s="129"/>
      <c r="H19" s="129"/>
    </row>
    <row r="20" spans="1:8">
      <c r="A20" s="129"/>
      <c r="B20" s="376"/>
      <c r="C20" s="377"/>
      <c r="D20" s="377"/>
      <c r="E20" s="377"/>
      <c r="F20" s="190"/>
      <c r="G20" s="129"/>
      <c r="H20" s="129"/>
    </row>
    <row r="21" spans="1:8">
      <c r="A21" s="129"/>
      <c r="B21" s="377"/>
      <c r="C21" s="377"/>
      <c r="D21" s="377"/>
      <c r="E21" s="377"/>
      <c r="F21" s="190"/>
      <c r="G21" s="129"/>
      <c r="H21" s="129"/>
    </row>
    <row r="22" spans="1:8">
      <c r="A22" s="129"/>
      <c r="B22" s="377"/>
      <c r="C22" s="377"/>
      <c r="D22" s="377"/>
      <c r="E22" s="377"/>
      <c r="F22" s="190"/>
      <c r="G22" s="129"/>
      <c r="H22" s="129"/>
    </row>
    <row r="23" spans="1:8">
      <c r="A23" s="129"/>
      <c r="B23" s="377"/>
      <c r="C23" s="377"/>
      <c r="D23" s="377"/>
      <c r="E23" s="377"/>
      <c r="F23" s="190"/>
      <c r="G23" s="129"/>
      <c r="H23" s="129"/>
    </row>
    <row r="24" spans="1:8">
      <c r="A24" s="129"/>
      <c r="B24" s="377"/>
      <c r="C24" s="377"/>
      <c r="D24" s="377"/>
      <c r="E24" s="377"/>
      <c r="F24" s="190"/>
      <c r="G24" s="129"/>
      <c r="H24" s="129"/>
    </row>
    <row r="25" spans="1:8">
      <c r="A25" s="129"/>
      <c r="B25" s="377"/>
      <c r="C25" s="377"/>
      <c r="D25" s="377"/>
      <c r="E25" s="377"/>
      <c r="F25" s="190"/>
      <c r="G25" s="129"/>
      <c r="H25" s="129"/>
    </row>
    <row r="26" spans="1:8">
      <c r="A26" s="129"/>
      <c r="B26" s="377"/>
      <c r="C26" s="377"/>
      <c r="D26" s="377"/>
      <c r="E26" s="377"/>
      <c r="F26" s="190"/>
      <c r="G26" s="129"/>
      <c r="H26" s="129"/>
    </row>
    <row r="27" spans="1:8">
      <c r="A27" s="129"/>
      <c r="B27" s="377"/>
      <c r="C27" s="377"/>
      <c r="D27" s="377"/>
      <c r="E27" s="377"/>
      <c r="F27" s="190"/>
      <c r="G27" s="129"/>
      <c r="H27" s="129"/>
    </row>
    <row r="28" spans="1:8">
      <c r="A28" s="129"/>
      <c r="B28" s="377"/>
      <c r="C28" s="377"/>
      <c r="D28" s="377"/>
      <c r="E28" s="377"/>
      <c r="F28" s="190"/>
      <c r="G28" s="129"/>
      <c r="H28" s="129"/>
    </row>
    <row r="29" spans="1:8">
      <c r="A29" s="129"/>
      <c r="B29" s="377"/>
      <c r="C29" s="377"/>
      <c r="D29" s="377"/>
      <c r="E29" s="377"/>
      <c r="F29" s="190"/>
      <c r="G29" s="129"/>
      <c r="H29" s="129"/>
    </row>
    <row r="30" spans="1:8">
      <c r="A30" s="129"/>
      <c r="B30" s="377"/>
      <c r="C30" s="377"/>
      <c r="D30" s="377"/>
      <c r="E30" s="377"/>
      <c r="F30" s="190"/>
      <c r="G30" s="129"/>
      <c r="H30" s="129"/>
    </row>
    <row r="31" spans="1:8">
      <c r="A31" s="129"/>
      <c r="B31" s="377"/>
      <c r="C31" s="377"/>
      <c r="D31" s="377"/>
      <c r="E31" s="377"/>
      <c r="F31" s="190"/>
      <c r="G31" s="129"/>
      <c r="H31" s="129"/>
    </row>
    <row r="32" spans="1:8">
      <c r="A32" s="129"/>
      <c r="B32" s="377"/>
      <c r="C32" s="377"/>
      <c r="D32" s="377"/>
      <c r="E32" s="377"/>
      <c r="F32" s="190"/>
      <c r="G32" s="129"/>
      <c r="H32" s="129"/>
    </row>
    <row r="33" spans="1:8">
      <c r="A33" s="129"/>
      <c r="B33" s="377"/>
      <c r="C33" s="377"/>
      <c r="D33" s="377"/>
      <c r="E33" s="377"/>
      <c r="F33" s="190"/>
      <c r="G33" s="129"/>
      <c r="H33" s="129"/>
    </row>
    <row r="34" spans="1:8">
      <c r="A34" s="129"/>
      <c r="B34" s="377"/>
      <c r="C34" s="377"/>
      <c r="D34" s="377"/>
      <c r="E34" s="377"/>
      <c r="F34" s="190"/>
      <c r="G34" s="129"/>
      <c r="H34" s="129"/>
    </row>
    <row r="35" spans="1:8">
      <c r="A35" s="129"/>
      <c r="B35" s="377"/>
      <c r="C35" s="377"/>
      <c r="D35" s="377"/>
      <c r="E35" s="377"/>
      <c r="F35" s="190"/>
      <c r="G35" s="129"/>
      <c r="H35" s="129"/>
    </row>
    <row r="36" spans="1:8">
      <c r="A36" s="129"/>
      <c r="B36" s="377"/>
      <c r="C36" s="377"/>
      <c r="D36" s="377"/>
      <c r="E36" s="377"/>
      <c r="F36" s="190"/>
      <c r="G36" s="129"/>
      <c r="H36" s="129"/>
    </row>
    <row r="37" spans="1:8">
      <c r="A37" s="129"/>
      <c r="B37" s="377"/>
      <c r="C37" s="377"/>
      <c r="D37" s="377"/>
      <c r="E37" s="377"/>
      <c r="F37" s="190"/>
      <c r="G37" s="129"/>
      <c r="H37" s="129"/>
    </row>
    <row r="38" spans="1:8">
      <c r="A38" s="129"/>
      <c r="B38" s="377"/>
      <c r="C38" s="377"/>
      <c r="D38" s="377"/>
      <c r="E38" s="377"/>
      <c r="F38" s="190"/>
      <c r="G38" s="129"/>
      <c r="H38" s="129"/>
    </row>
    <row r="39" spans="1:8">
      <c r="A39" s="129"/>
      <c r="B39" s="190"/>
      <c r="C39" s="190"/>
      <c r="D39" s="190"/>
      <c r="E39" s="190"/>
      <c r="F39" s="190"/>
      <c r="G39" s="129"/>
      <c r="H39" s="129"/>
    </row>
    <row r="40" spans="1:8">
      <c r="A40" s="129"/>
      <c r="B40" s="190"/>
      <c r="C40" s="190"/>
      <c r="D40" s="190"/>
      <c r="E40" s="190"/>
      <c r="F40" s="190"/>
      <c r="G40" s="129"/>
      <c r="H40" s="129"/>
    </row>
    <row r="41" spans="1:8">
      <c r="A41" s="129"/>
      <c r="B41" s="129"/>
      <c r="C41" s="129"/>
      <c r="D41" s="129"/>
      <c r="E41" s="129"/>
      <c r="F41" s="129"/>
      <c r="G41" s="129"/>
      <c r="H41" s="129"/>
    </row>
    <row r="42" spans="1:8">
      <c r="A42" s="129"/>
      <c r="B42" s="129"/>
      <c r="C42" s="129"/>
      <c r="D42" s="129"/>
      <c r="E42" s="129"/>
      <c r="F42" s="129"/>
      <c r="G42" s="129"/>
      <c r="H42" s="129"/>
    </row>
    <row r="43" spans="1:8">
      <c r="A43" s="129"/>
      <c r="B43" s="129"/>
      <c r="C43" s="129"/>
      <c r="D43" s="129"/>
      <c r="E43" s="129"/>
      <c r="F43" s="129"/>
      <c r="G43" s="129"/>
      <c r="H43" s="129"/>
    </row>
    <row r="44" spans="1:8">
      <c r="A44" s="129"/>
      <c r="B44" s="129"/>
      <c r="C44" s="129"/>
      <c r="D44" s="129"/>
      <c r="E44" s="129"/>
      <c r="F44" s="129"/>
      <c r="G44" s="129"/>
      <c r="H44" s="129"/>
    </row>
    <row r="45" spans="1:8">
      <c r="A45" s="129"/>
      <c r="B45" s="129"/>
      <c r="C45" s="129"/>
      <c r="D45" s="129"/>
      <c r="E45" s="129"/>
      <c r="F45" s="129"/>
      <c r="G45" s="129"/>
      <c r="H45" s="129"/>
    </row>
    <row r="46" spans="1:8">
      <c r="A46" s="129"/>
      <c r="B46" s="129"/>
      <c r="C46" s="129"/>
      <c r="D46" s="129"/>
      <c r="E46" s="129"/>
      <c r="F46" s="129"/>
      <c r="G46" s="129"/>
      <c r="H46" s="129"/>
    </row>
    <row r="47" spans="1:8">
      <c r="A47" s="129"/>
      <c r="B47" s="129"/>
      <c r="C47" s="129"/>
      <c r="D47" s="129"/>
      <c r="E47" s="129"/>
      <c r="F47" s="129"/>
      <c r="G47" s="129"/>
      <c r="H47" s="129"/>
    </row>
    <row r="48" spans="1:8" s="132" customFormat="1" ht="31.8">
      <c r="A48" s="130"/>
      <c r="B48" s="200" t="s">
        <v>326</v>
      </c>
      <c r="C48" s="136"/>
      <c r="D48" s="136"/>
      <c r="E48" s="136"/>
      <c r="F48" s="136"/>
      <c r="G48" s="136"/>
      <c r="H48" s="136"/>
    </row>
    <row r="49" spans="1:8">
      <c r="A49" s="129"/>
      <c r="B49" s="137"/>
      <c r="C49" s="137"/>
      <c r="D49" s="137"/>
      <c r="E49" s="137"/>
      <c r="F49" s="137"/>
      <c r="G49" s="137"/>
      <c r="H49" s="137"/>
    </row>
    <row r="50" spans="1:8">
      <c r="A50" s="129"/>
      <c r="B50" s="137"/>
      <c r="C50" s="137"/>
      <c r="D50" s="137"/>
      <c r="E50" s="137"/>
      <c r="F50" s="137"/>
      <c r="G50" s="137"/>
      <c r="H50" s="137"/>
    </row>
    <row r="51" spans="1:8">
      <c r="A51" s="129"/>
      <c r="B51" s="137"/>
      <c r="C51" s="137"/>
      <c r="D51" s="137"/>
      <c r="E51" s="137"/>
      <c r="F51" s="137"/>
      <c r="G51" s="137"/>
      <c r="H51" s="137"/>
    </row>
    <row r="52" spans="1:8" s="132" customFormat="1">
      <c r="A52" s="130"/>
      <c r="B52" s="201" t="s">
        <v>201</v>
      </c>
      <c r="C52" s="136"/>
      <c r="D52" s="136"/>
      <c r="E52" s="136"/>
      <c r="F52" s="136"/>
      <c r="G52" s="136"/>
      <c r="H52" s="136"/>
    </row>
    <row r="53" spans="1:8" s="132" customFormat="1">
      <c r="A53" s="130"/>
      <c r="B53" s="138" t="s">
        <v>328</v>
      </c>
      <c r="C53" s="136"/>
      <c r="D53" s="136"/>
      <c r="E53" s="136"/>
      <c r="F53" s="136"/>
      <c r="G53" s="136"/>
      <c r="H53" s="136"/>
    </row>
    <row r="54" spans="1:8" s="132" customFormat="1">
      <c r="A54" s="130"/>
      <c r="B54" s="138" t="s">
        <v>451</v>
      </c>
      <c r="C54" s="136"/>
      <c r="D54" s="136"/>
      <c r="E54" s="136"/>
      <c r="F54" s="136"/>
      <c r="G54" s="136"/>
      <c r="H54" s="136"/>
    </row>
    <row r="55" spans="1:8" ht="15" customHeight="1">
      <c r="A55" s="129"/>
      <c r="B55" s="137"/>
      <c r="C55" s="137"/>
      <c r="D55" s="137"/>
      <c r="E55" s="137"/>
      <c r="F55" s="137"/>
      <c r="G55" s="137"/>
      <c r="H55" s="137"/>
    </row>
    <row r="56" spans="1:8" s="132" customFormat="1">
      <c r="A56" s="130"/>
      <c r="B56" s="129" t="s">
        <v>202</v>
      </c>
      <c r="C56" s="136"/>
      <c r="D56" s="136"/>
      <c r="E56" s="136"/>
      <c r="F56" s="136"/>
      <c r="G56" s="136"/>
      <c r="H56" s="136"/>
    </row>
    <row r="57" spans="1:8" s="132" customFormat="1">
      <c r="A57" s="130"/>
      <c r="B57" s="139" t="s">
        <v>203</v>
      </c>
      <c r="C57" s="136"/>
      <c r="D57" s="136"/>
      <c r="E57" s="136"/>
      <c r="F57" s="136"/>
      <c r="G57" s="136"/>
      <c r="H57" s="136"/>
    </row>
    <row r="58" spans="1:8" s="132" customFormat="1">
      <c r="A58" s="130"/>
      <c r="B58" s="129" t="s">
        <v>204</v>
      </c>
      <c r="C58" s="136"/>
      <c r="D58" s="136"/>
      <c r="E58" s="136"/>
      <c r="F58" s="136"/>
      <c r="G58" s="136"/>
      <c r="H58" s="136"/>
    </row>
    <row r="59" spans="1:8" ht="15" customHeight="1">
      <c r="A59" s="129"/>
      <c r="B59" s="137"/>
      <c r="C59" s="137"/>
      <c r="D59" s="137"/>
      <c r="E59" s="137"/>
      <c r="F59" s="137"/>
      <c r="G59" s="137"/>
      <c r="H59" s="137"/>
    </row>
    <row r="60" spans="1:8" ht="17.399999999999999">
      <c r="A60" s="129"/>
      <c r="B60" s="140" t="s">
        <v>294</v>
      </c>
      <c r="C60" s="137"/>
      <c r="D60" s="137"/>
      <c r="E60" s="137"/>
      <c r="F60" s="137"/>
      <c r="G60" s="137"/>
      <c r="H60" s="137"/>
    </row>
    <row r="61" spans="1:8">
      <c r="A61" s="129"/>
      <c r="B61" s="141" t="s">
        <v>205</v>
      </c>
      <c r="C61" s="137"/>
      <c r="D61" s="137"/>
      <c r="E61" s="137"/>
      <c r="F61" s="137"/>
      <c r="G61" s="137"/>
      <c r="H61" s="137"/>
    </row>
    <row r="62" spans="1:8">
      <c r="A62" s="129"/>
      <c r="B62" s="137"/>
      <c r="C62" s="137"/>
      <c r="D62" s="137"/>
      <c r="E62" s="137"/>
      <c r="F62" s="137"/>
      <c r="G62" s="137"/>
      <c r="H62" s="137"/>
    </row>
    <row r="63" spans="1:8">
      <c r="A63" s="129"/>
      <c r="B63" s="129"/>
      <c r="C63" s="129"/>
      <c r="D63" s="129"/>
      <c r="E63" s="129"/>
      <c r="F63" s="129"/>
      <c r="G63" s="129"/>
      <c r="H63" s="12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/>
  </sheetViews>
  <sheetFormatPr baseColWidth="10" defaultColWidth="11.3984375" defaultRowHeight="13.2"/>
  <cols>
    <col min="1" max="1" width="8.59765625" style="143" customWidth="1"/>
    <col min="2" max="2" width="7.09765625" style="143" customWidth="1"/>
    <col min="3" max="16384" width="11.3984375" style="143"/>
  </cols>
  <sheetData>
    <row r="1" spans="1:14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</row>
    <row r="2" spans="1:14">
      <c r="A2" s="379" t="s">
        <v>206</v>
      </c>
      <c r="B2" s="379"/>
      <c r="C2" s="379"/>
      <c r="D2" s="379"/>
      <c r="E2" s="379"/>
      <c r="F2" s="144"/>
      <c r="G2" s="144"/>
      <c r="H2" s="144"/>
      <c r="I2" s="142"/>
      <c r="J2" s="142"/>
      <c r="K2" s="142"/>
      <c r="L2" s="142"/>
      <c r="M2" s="142"/>
      <c r="N2" s="142"/>
    </row>
    <row r="3" spans="1:14">
      <c r="A3" s="145"/>
      <c r="B3" s="145"/>
      <c r="C3" s="145"/>
      <c r="D3" s="145"/>
      <c r="E3" s="145"/>
      <c r="F3" s="144"/>
      <c r="G3" s="144"/>
      <c r="H3" s="144"/>
      <c r="I3" s="142"/>
      <c r="J3" s="142"/>
      <c r="K3" s="142"/>
      <c r="L3" s="142"/>
      <c r="M3" s="142"/>
      <c r="N3" s="142"/>
    </row>
    <row r="4" spans="1:14">
      <c r="A4" s="145"/>
      <c r="B4" s="145"/>
      <c r="C4" s="145"/>
      <c r="D4" s="145"/>
      <c r="E4" s="145"/>
      <c r="F4" s="144"/>
      <c r="G4" s="144"/>
      <c r="H4" s="144"/>
      <c r="I4" s="142"/>
      <c r="J4" s="142"/>
      <c r="K4" s="142"/>
      <c r="L4" s="142"/>
      <c r="M4" s="142"/>
      <c r="N4" s="142"/>
    </row>
    <row r="5" spans="1:14">
      <c r="A5" s="145"/>
      <c r="B5" s="145"/>
      <c r="C5" s="145"/>
      <c r="D5" s="145"/>
      <c r="E5" s="145"/>
      <c r="F5" s="144"/>
      <c r="G5" s="144"/>
      <c r="H5" s="144"/>
      <c r="I5" s="142"/>
      <c r="J5" s="142"/>
      <c r="K5" s="142"/>
      <c r="L5" s="142"/>
      <c r="M5" s="142"/>
      <c r="N5" s="142"/>
    </row>
    <row r="6" spans="1:14">
      <c r="A6" s="145" t="s">
        <v>207</v>
      </c>
      <c r="B6" s="380" t="s">
        <v>208</v>
      </c>
      <c r="C6" s="380"/>
      <c r="D6" s="380"/>
      <c r="E6" s="145"/>
      <c r="F6" s="144"/>
      <c r="G6" s="144"/>
      <c r="H6" s="144"/>
      <c r="I6" s="142"/>
      <c r="J6" s="142"/>
      <c r="K6" s="142"/>
      <c r="L6" s="142"/>
      <c r="M6" s="142"/>
      <c r="N6" s="142"/>
    </row>
    <row r="7" spans="1:14">
      <c r="A7" s="369"/>
      <c r="B7" s="370"/>
      <c r="C7" s="370"/>
      <c r="D7" s="370"/>
      <c r="E7" s="369"/>
      <c r="F7" s="371"/>
      <c r="G7" s="371"/>
      <c r="H7" s="371"/>
      <c r="I7" s="142"/>
      <c r="J7" s="142"/>
      <c r="K7" s="142"/>
      <c r="L7" s="142"/>
      <c r="M7" s="142"/>
      <c r="N7" s="142"/>
    </row>
    <row r="8" spans="1:14">
      <c r="A8" s="369" t="s">
        <v>209</v>
      </c>
      <c r="B8" s="380" t="s">
        <v>448</v>
      </c>
      <c r="C8" s="380"/>
      <c r="D8" s="380"/>
      <c r="E8" s="369"/>
      <c r="F8" s="371"/>
      <c r="G8" s="371"/>
      <c r="H8" s="371"/>
      <c r="I8" s="142"/>
      <c r="J8" s="142"/>
      <c r="K8" s="142"/>
      <c r="L8" s="142"/>
      <c r="M8" s="142"/>
      <c r="N8" s="142"/>
    </row>
    <row r="9" spans="1:14">
      <c r="A9" s="148"/>
      <c r="I9" s="142"/>
      <c r="J9" s="142"/>
      <c r="K9" s="142"/>
      <c r="L9" s="142"/>
      <c r="M9" s="142"/>
      <c r="N9" s="142"/>
    </row>
    <row r="10" spans="1:14">
      <c r="A10" s="145" t="s">
        <v>210</v>
      </c>
      <c r="B10" s="381" t="s">
        <v>211</v>
      </c>
      <c r="C10" s="381"/>
      <c r="D10" s="381"/>
      <c r="E10" s="144"/>
      <c r="F10" s="144"/>
      <c r="G10" s="144"/>
      <c r="H10" s="144"/>
      <c r="I10" s="144"/>
      <c r="J10" s="144"/>
      <c r="K10" s="144"/>
      <c r="L10" s="144"/>
      <c r="M10" s="144"/>
      <c r="N10" s="144"/>
    </row>
    <row r="11" spans="1:14">
      <c r="A11" s="142"/>
      <c r="B11" s="142"/>
      <c r="C11" s="142"/>
      <c r="D11" s="142"/>
      <c r="E11" s="142"/>
      <c r="F11" s="142"/>
      <c r="G11" s="142"/>
      <c r="H11" s="142"/>
      <c r="I11" s="142"/>
      <c r="J11" s="142"/>
      <c r="K11" s="142"/>
      <c r="L11" s="142"/>
      <c r="M11" s="142"/>
      <c r="N11" s="142"/>
    </row>
    <row r="12" spans="1:14">
      <c r="A12" s="144"/>
      <c r="B12" s="208">
        <v>1</v>
      </c>
      <c r="C12" t="s">
        <v>212</v>
      </c>
      <c r="D12"/>
      <c r="E12"/>
      <c r="F12"/>
      <c r="G12"/>
      <c r="H12" s="147"/>
      <c r="I12" s="147"/>
      <c r="J12" s="149"/>
      <c r="K12" s="148"/>
      <c r="L12" s="148"/>
      <c r="M12" s="148"/>
      <c r="N12" s="148"/>
    </row>
    <row r="13" spans="1:14">
      <c r="A13" s="144"/>
      <c r="B13"/>
      <c r="C13"/>
      <c r="D13"/>
      <c r="E13"/>
      <c r="F13"/>
      <c r="G13"/>
      <c r="H13" s="147"/>
      <c r="I13" s="147"/>
      <c r="J13" s="149"/>
      <c r="K13" s="148"/>
      <c r="L13" s="148"/>
      <c r="M13" s="148"/>
      <c r="N13" s="148"/>
    </row>
    <row r="14" spans="1:14">
      <c r="A14" s="144"/>
      <c r="B14" s="150" t="s">
        <v>213</v>
      </c>
      <c r="C14" s="187" t="s">
        <v>214</v>
      </c>
      <c r="D14"/>
      <c r="E14"/>
      <c r="F14"/>
      <c r="G14"/>
      <c r="H14" s="147"/>
      <c r="I14" s="147"/>
      <c r="J14" s="151"/>
      <c r="K14" s="144"/>
      <c r="L14" s="144"/>
      <c r="M14" s="144"/>
      <c r="N14" s="144"/>
    </row>
    <row r="15" spans="1:14">
      <c r="A15" s="144"/>
      <c r="B15" s="151"/>
      <c r="C15" s="151"/>
      <c r="D15" s="151"/>
      <c r="E15" s="151"/>
      <c r="F15" s="151"/>
      <c r="G15" s="151"/>
      <c r="H15" s="151"/>
      <c r="I15" s="151"/>
      <c r="J15" s="151"/>
      <c r="K15" s="144"/>
      <c r="L15" s="144"/>
      <c r="M15" s="144"/>
      <c r="N15" s="144"/>
    </row>
    <row r="16" spans="1:14">
      <c r="A16" s="144"/>
      <c r="B16" s="150" t="s">
        <v>215</v>
      </c>
      <c r="C16" s="187" t="s">
        <v>216</v>
      </c>
      <c r="D16"/>
      <c r="E16" s="147"/>
      <c r="F16" s="152"/>
      <c r="G16" s="152"/>
      <c r="H16" s="153"/>
      <c r="I16" s="151"/>
      <c r="J16" s="151"/>
      <c r="K16" s="144"/>
      <c r="L16" s="144"/>
      <c r="M16" s="144"/>
      <c r="N16" s="144"/>
    </row>
    <row r="17" spans="1:14">
      <c r="A17" s="144"/>
      <c r="B17" s="154"/>
      <c r="C17" s="147"/>
      <c r="D17" s="147"/>
      <c r="E17" s="147"/>
      <c r="F17" s="153"/>
      <c r="G17" s="153"/>
      <c r="H17" s="153"/>
      <c r="I17" s="151"/>
      <c r="J17" s="151"/>
      <c r="K17" s="144"/>
      <c r="L17" s="144"/>
      <c r="M17" s="144"/>
      <c r="N17" s="144"/>
    </row>
    <row r="18" spans="1:14">
      <c r="A18" s="343"/>
      <c r="B18" s="150" t="s">
        <v>442</v>
      </c>
      <c r="C18" s="368" t="s">
        <v>443</v>
      </c>
      <c r="D18" s="342"/>
      <c r="E18" s="147"/>
      <c r="F18" s="153"/>
      <c r="G18" s="153"/>
      <c r="H18" s="153"/>
      <c r="I18" s="151"/>
      <c r="J18" s="151"/>
      <c r="K18" s="343"/>
      <c r="L18" s="343"/>
      <c r="M18" s="343"/>
      <c r="N18" s="343"/>
    </row>
    <row r="19" spans="1:14">
      <c r="A19" s="343"/>
      <c r="B19" s="154"/>
      <c r="C19" s="147"/>
      <c r="D19" s="147"/>
      <c r="E19" s="147"/>
      <c r="F19" s="153"/>
      <c r="G19" s="153"/>
      <c r="H19" s="153"/>
      <c r="I19" s="151"/>
      <c r="J19" s="151"/>
      <c r="K19" s="343"/>
      <c r="L19" s="343"/>
      <c r="M19" s="343"/>
      <c r="N19" s="343"/>
    </row>
    <row r="20" spans="1:14">
      <c r="A20" s="155"/>
      <c r="B20" s="79" t="s">
        <v>217</v>
      </c>
      <c r="C20" s="79" t="s">
        <v>444</v>
      </c>
      <c r="D20" s="147"/>
      <c r="E20" s="147"/>
      <c r="F20" s="153"/>
      <c r="G20" s="153"/>
      <c r="H20" s="153"/>
      <c r="I20" s="151"/>
      <c r="J20" s="151"/>
      <c r="K20" s="144"/>
      <c r="L20" s="144"/>
      <c r="M20" s="144"/>
      <c r="N20" s="144"/>
    </row>
    <row r="21" spans="1:14">
      <c r="A21" s="156"/>
      <c r="B21" s="151"/>
      <c r="C21" s="142"/>
      <c r="D21" s="151"/>
      <c r="E21" s="153"/>
      <c r="F21" s="153"/>
      <c r="G21" s="153"/>
      <c r="H21" s="153"/>
      <c r="I21" s="151"/>
      <c r="J21" s="151"/>
      <c r="K21" s="144"/>
      <c r="L21" s="144"/>
      <c r="M21" s="144"/>
      <c r="N21" s="144"/>
    </row>
    <row r="22" spans="1:14">
      <c r="A22" s="156"/>
      <c r="B22" s="79" t="s">
        <v>218</v>
      </c>
      <c r="C22" s="79" t="s">
        <v>214</v>
      </c>
      <c r="D22" s="147"/>
      <c r="E22" s="147"/>
      <c r="F22" s="147"/>
      <c r="G22" s="147"/>
      <c r="H22" s="147"/>
      <c r="I22" s="151"/>
      <c r="J22" s="151"/>
      <c r="K22" s="144"/>
      <c r="L22" s="144"/>
      <c r="M22" s="144"/>
      <c r="N22" s="144"/>
    </row>
    <row r="23" spans="1:14">
      <c r="A23" s="156"/>
      <c r="B23" s="147"/>
      <c r="C23" s="147"/>
      <c r="D23" s="147"/>
      <c r="E23" s="147"/>
      <c r="F23" s="147"/>
      <c r="G23" s="147"/>
      <c r="H23" s="147"/>
      <c r="I23" s="151"/>
      <c r="J23" s="151"/>
      <c r="K23" s="144"/>
      <c r="L23" s="144"/>
      <c r="M23" s="144"/>
      <c r="N23" s="144"/>
    </row>
    <row r="24" spans="1:14">
      <c r="A24" s="157"/>
      <c r="B24" t="s">
        <v>219</v>
      </c>
      <c r="C24" s="368" t="s">
        <v>220</v>
      </c>
      <c r="D24"/>
      <c r="E24"/>
      <c r="F24"/>
      <c r="G24"/>
      <c r="H24"/>
      <c r="I24"/>
      <c r="J24" s="151"/>
      <c r="K24" s="144"/>
      <c r="L24" s="144"/>
      <c r="M24" s="144"/>
      <c r="N24" s="144"/>
    </row>
    <row r="25" spans="1:14">
      <c r="A25" s="144"/>
      <c r="B25" s="151"/>
      <c r="C25" s="151"/>
      <c r="D25" s="151"/>
      <c r="E25" s="153"/>
      <c r="F25" s="153"/>
      <c r="G25" s="153"/>
      <c r="H25" s="153"/>
      <c r="I25" s="151"/>
      <c r="J25" s="151"/>
      <c r="K25" s="144"/>
      <c r="L25" s="144"/>
      <c r="M25" s="144"/>
      <c r="N25" s="144"/>
    </row>
    <row r="26" spans="1:14">
      <c r="A26" s="156"/>
      <c r="B26" t="s">
        <v>221</v>
      </c>
      <c r="C26" s="269" t="s">
        <v>433</v>
      </c>
      <c r="D26"/>
      <c r="E26"/>
      <c r="F26"/>
      <c r="G26"/>
      <c r="H26"/>
      <c r="I26"/>
      <c r="J26"/>
      <c r="K26" s="144"/>
      <c r="L26" s="144"/>
      <c r="M26" s="144"/>
      <c r="N26" s="144"/>
    </row>
    <row r="27" spans="1:14">
      <c r="A27" s="144"/>
      <c r="B27" s="151"/>
      <c r="C27" s="151"/>
      <c r="D27" s="151"/>
      <c r="E27" s="153"/>
      <c r="F27" s="153"/>
      <c r="G27" s="153"/>
      <c r="H27" s="153"/>
      <c r="I27" s="151"/>
      <c r="J27" s="151"/>
      <c r="K27" s="144"/>
      <c r="L27" s="144"/>
      <c r="M27" s="144"/>
      <c r="N27" s="144"/>
    </row>
    <row r="28" spans="1:14">
      <c r="A28" s="144"/>
      <c r="B28" t="s">
        <v>222</v>
      </c>
      <c r="C28" s="269" t="s">
        <v>432</v>
      </c>
      <c r="D28"/>
      <c r="E28"/>
      <c r="F28"/>
      <c r="G28"/>
      <c r="H28"/>
      <c r="I28"/>
      <c r="J28" s="151"/>
      <c r="K28" s="144"/>
      <c r="L28" s="144"/>
      <c r="M28" s="144"/>
      <c r="N28" s="144"/>
    </row>
    <row r="29" spans="1:14">
      <c r="A29" s="144"/>
      <c r="B29" s="151"/>
      <c r="C29" s="158"/>
      <c r="D29" s="159"/>
      <c r="E29" s="159"/>
      <c r="F29" s="159"/>
      <c r="G29" s="159"/>
      <c r="H29" s="153"/>
      <c r="I29" s="151"/>
      <c r="J29" s="151"/>
      <c r="K29" s="144"/>
      <c r="L29" s="144"/>
      <c r="M29" s="144"/>
      <c r="N29" s="144"/>
    </row>
    <row r="30" spans="1:14">
      <c r="A30" s="144"/>
      <c r="B30" s="160" t="s">
        <v>223</v>
      </c>
      <c r="C30" t="s">
        <v>224</v>
      </c>
      <c r="D30" s="147"/>
      <c r="E30" s="147"/>
      <c r="F30" s="159"/>
      <c r="G30" s="159"/>
      <c r="H30" s="153"/>
      <c r="I30" s="151"/>
      <c r="J30" s="151"/>
      <c r="K30" s="144"/>
      <c r="L30" s="144"/>
      <c r="M30" s="144"/>
      <c r="N30" s="144"/>
    </row>
    <row r="31" spans="1:14">
      <c r="A31" s="144"/>
      <c r="B31" s="147"/>
      <c r="C31" s="147"/>
      <c r="D31" s="147"/>
      <c r="E31" s="147"/>
      <c r="F31" s="153"/>
      <c r="G31" s="153"/>
      <c r="H31" s="153"/>
      <c r="I31" s="151"/>
      <c r="J31" s="151"/>
      <c r="K31" s="144"/>
      <c r="L31" s="144"/>
      <c r="M31" s="144"/>
      <c r="N31" s="144"/>
    </row>
    <row r="32" spans="1:14">
      <c r="A32" s="144"/>
      <c r="B32" s="79" t="s">
        <v>225</v>
      </c>
      <c r="C32" s="207" t="s">
        <v>226</v>
      </c>
      <c r="D32" s="79"/>
      <c r="E32" s="79"/>
      <c r="F32" s="79"/>
      <c r="G32" s="79"/>
      <c r="H32" s="79"/>
      <c r="I32" s="79"/>
      <c r="J32" s="79"/>
      <c r="K32" s="144"/>
      <c r="L32" s="144"/>
      <c r="M32" s="144"/>
      <c r="N32" s="144"/>
    </row>
    <row r="33" spans="1:14">
      <c r="A33" s="144"/>
      <c r="B33" s="144"/>
      <c r="C33" s="144"/>
      <c r="D33" s="144"/>
      <c r="E33" s="161"/>
      <c r="F33" s="161"/>
      <c r="G33" s="161"/>
      <c r="H33" s="161"/>
      <c r="I33" s="144"/>
      <c r="J33" s="144"/>
      <c r="K33" s="144"/>
      <c r="L33" s="144"/>
      <c r="M33" s="144"/>
      <c r="N33" s="144"/>
    </row>
    <row r="34" spans="1:14">
      <c r="A34" s="144"/>
      <c r="B34" s="160" t="s">
        <v>227</v>
      </c>
      <c r="C34" s="188" t="s">
        <v>434</v>
      </c>
      <c r="D34" s="160"/>
      <c r="E34" s="160"/>
      <c r="F34" s="160"/>
      <c r="G34" s="160"/>
      <c r="H34" s="160"/>
      <c r="I34" s="160"/>
      <c r="J34" s="160"/>
      <c r="K34" s="144"/>
      <c r="L34" s="144"/>
      <c r="M34" s="144"/>
      <c r="N34" s="144"/>
    </row>
    <row r="35" spans="1:14">
      <c r="A35" s="144"/>
      <c r="B35" s="147"/>
      <c r="C35" s="147"/>
      <c r="D35" s="147"/>
      <c r="E35" s="147"/>
      <c r="F35" s="147"/>
      <c r="G35" s="147"/>
      <c r="H35" s="147"/>
      <c r="I35" s="144"/>
      <c r="J35" s="144"/>
      <c r="K35" s="144"/>
      <c r="L35" s="144"/>
      <c r="M35" s="144"/>
      <c r="N35" s="144"/>
    </row>
    <row r="36" spans="1:14">
      <c r="A36" s="144"/>
      <c r="B36" s="160" t="s">
        <v>228</v>
      </c>
      <c r="C36" s="188" t="s">
        <v>435</v>
      </c>
      <c r="D36" s="160"/>
      <c r="E36" s="160"/>
      <c r="F36" s="160"/>
      <c r="G36" s="160"/>
      <c r="H36" s="160"/>
      <c r="I36" s="160"/>
      <c r="J36" s="160"/>
      <c r="K36" s="162"/>
      <c r="L36" s="162"/>
      <c r="M36" s="162"/>
      <c r="N36" s="162"/>
    </row>
    <row r="37" spans="1:14">
      <c r="A37" s="163"/>
      <c r="B37" s="164"/>
      <c r="C37" s="144"/>
      <c r="D37" s="144"/>
      <c r="E37" s="144"/>
      <c r="F37" s="144"/>
      <c r="G37" s="144"/>
      <c r="H37" s="144"/>
      <c r="I37" s="144"/>
      <c r="J37" s="144"/>
      <c r="K37" s="144"/>
      <c r="L37" s="144"/>
      <c r="M37" s="144"/>
      <c r="N37" s="144"/>
    </row>
    <row r="38" spans="1:14">
      <c r="A38" s="144"/>
      <c r="B38" s="160" t="s">
        <v>229</v>
      </c>
      <c r="C38" s="188" t="s">
        <v>436</v>
      </c>
      <c r="D38" s="160"/>
      <c r="E38" s="160"/>
      <c r="F38" s="160"/>
      <c r="G38" s="160"/>
      <c r="H38" s="160"/>
      <c r="I38" s="160"/>
      <c r="J38" s="160"/>
      <c r="K38" s="147"/>
      <c r="L38" s="144"/>
      <c r="M38" s="144"/>
      <c r="N38" s="144"/>
    </row>
    <row r="39" spans="1:14">
      <c r="A39" s="339"/>
      <c r="B39" s="160"/>
      <c r="C39" s="188"/>
      <c r="D39" s="160"/>
      <c r="E39" s="160"/>
      <c r="F39" s="160"/>
      <c r="G39" s="160"/>
      <c r="H39" s="160"/>
      <c r="I39" s="160"/>
      <c r="J39" s="160"/>
      <c r="K39" s="147"/>
      <c r="L39" s="339"/>
      <c r="M39" s="339"/>
      <c r="N39" s="339"/>
    </row>
    <row r="40" spans="1:14">
      <c r="A40" s="339"/>
      <c r="B40" s="341" t="s">
        <v>439</v>
      </c>
      <c r="C40" s="188" t="s">
        <v>438</v>
      </c>
      <c r="D40" s="160"/>
      <c r="E40" s="160"/>
      <c r="F40" s="160"/>
      <c r="G40" s="160"/>
      <c r="H40" s="160"/>
      <c r="I40" s="160"/>
      <c r="J40" s="160"/>
      <c r="K40" s="147"/>
      <c r="L40" s="144"/>
      <c r="M40" s="144"/>
      <c r="N40" s="144"/>
    </row>
    <row r="41" spans="1:14">
      <c r="A41" s="144"/>
      <c r="B41" s="165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</row>
    <row r="42" spans="1:14">
      <c r="A42" s="142"/>
      <c r="B42" s="165"/>
      <c r="C42" s="142"/>
      <c r="D42" s="142"/>
      <c r="E42" s="142"/>
      <c r="F42" s="142"/>
      <c r="G42" s="142"/>
      <c r="H42" s="142"/>
      <c r="I42" s="142"/>
      <c r="J42" s="142"/>
      <c r="K42" s="142"/>
      <c r="L42" s="142"/>
      <c r="M42" s="142"/>
      <c r="N42" s="142"/>
    </row>
    <row r="43" spans="1:14">
      <c r="A43" s="145" t="s">
        <v>449</v>
      </c>
      <c r="B43" s="380" t="s">
        <v>230</v>
      </c>
      <c r="C43" s="380"/>
      <c r="D43" s="380"/>
      <c r="E43" s="147"/>
      <c r="F43" s="147"/>
      <c r="G43" s="147"/>
      <c r="H43" s="147"/>
      <c r="I43" s="142"/>
      <c r="J43" s="142"/>
      <c r="K43" s="142"/>
      <c r="L43" s="142"/>
      <c r="M43" s="142"/>
      <c r="N43" s="142"/>
    </row>
    <row r="44" spans="1:14">
      <c r="A44" s="142"/>
      <c r="B44" s="147"/>
      <c r="C44" s="147"/>
      <c r="D44" s="147"/>
      <c r="E44" s="147"/>
      <c r="F44" s="147"/>
      <c r="G44" s="147"/>
      <c r="H44" s="147"/>
      <c r="I44" s="142"/>
      <c r="J44" s="142"/>
      <c r="K44" s="142"/>
      <c r="L44" s="142"/>
      <c r="M44" s="142"/>
      <c r="N44" s="142"/>
    </row>
    <row r="45" spans="1:14">
      <c r="A45" s="142"/>
      <c r="B45" s="147"/>
      <c r="C45" s="147"/>
      <c r="D45" s="147"/>
      <c r="E45" s="147"/>
      <c r="F45" s="147"/>
      <c r="G45" s="147"/>
      <c r="H45" s="147"/>
      <c r="I45" s="142"/>
      <c r="J45" s="142"/>
      <c r="K45" s="142"/>
      <c r="L45" s="142"/>
      <c r="M45" s="142"/>
      <c r="N45" s="142"/>
    </row>
    <row r="46" spans="1:14">
      <c r="A46" s="142"/>
      <c r="B46">
        <v>1</v>
      </c>
      <c r="C46" s="378" t="s">
        <v>231</v>
      </c>
      <c r="D46" s="378"/>
      <c r="E46" s="378"/>
      <c r="F46" s="378"/>
      <c r="G46" s="378"/>
      <c r="H46" s="378"/>
      <c r="I46" s="142"/>
      <c r="J46" s="142"/>
      <c r="K46" s="142"/>
      <c r="L46" s="142"/>
      <c r="M46" s="142"/>
      <c r="N46" s="142"/>
    </row>
    <row r="47" spans="1:14">
      <c r="A47" s="142"/>
      <c r="B47" s="147"/>
      <c r="C47" s="147"/>
      <c r="D47" s="147"/>
      <c r="E47" s="147"/>
      <c r="F47" s="147"/>
      <c r="G47" s="147"/>
      <c r="H47" s="147"/>
      <c r="I47" s="142"/>
      <c r="J47" s="142"/>
      <c r="K47" s="142"/>
      <c r="L47" s="142"/>
      <c r="M47" s="142"/>
      <c r="N47" s="142"/>
    </row>
    <row r="48" spans="1:14">
      <c r="B48">
        <v>2</v>
      </c>
      <c r="C48" t="s">
        <v>232</v>
      </c>
      <c r="D48"/>
      <c r="E48"/>
      <c r="F48"/>
      <c r="G48" s="147"/>
      <c r="H48" s="147"/>
    </row>
    <row r="49" spans="1:8">
      <c r="C49" s="147"/>
      <c r="D49" s="147"/>
      <c r="E49" s="147"/>
      <c r="F49" s="147"/>
      <c r="G49" s="147"/>
      <c r="H49" s="147"/>
    </row>
    <row r="50" spans="1:8">
      <c r="B50" s="342">
        <v>3</v>
      </c>
      <c r="C50" s="342" t="s">
        <v>445</v>
      </c>
      <c r="D50" s="342"/>
      <c r="E50" s="342"/>
      <c r="F50" s="342"/>
    </row>
    <row r="61" spans="1:8">
      <c r="A61" s="143" t="s">
        <v>314</v>
      </c>
    </row>
  </sheetData>
  <mergeCells count="6">
    <mergeCell ref="C46:H46"/>
    <mergeCell ref="A2:E2"/>
    <mergeCell ref="B6:D6"/>
    <mergeCell ref="B10:D10"/>
    <mergeCell ref="B43:D43"/>
    <mergeCell ref="B8:D8"/>
  </mergeCells>
  <hyperlinks>
    <hyperlink ref="B30" location="'2.2.1_Schweine'!A1" display="2.2"/>
    <hyperlink ref="B6:D6" location="Vorbemerkung!A1" display="Vorbemerkungen"/>
    <hyperlink ref="C14" location="'1.1_Entw.Ri'!A1" display="Rinder"/>
    <hyperlink ref="C16" location="'1.2_Entw.Schw'!A1" display="Schweine (ohne Stadtstaaten)"/>
    <hyperlink ref="C24" location="'2.1.1_Rinder'!A1" display="Landwirtschaftliche Haltungen mit Rindern und Rinderbestände in Deutschland und den Bundesländern"/>
    <hyperlink ref="C26" location="'2.1.2_Herde'!A1" display="Landwirtschaftliche Haltungen mit Rindern und Rinderbestände nach Herdengröße in Deutschland"/>
    <hyperlink ref="C28" location="'2.1.3_Rasse'!A1" display="Rinderbestände nach Nutzungsrichtungen und Rinderrassen in Deutschland"/>
    <hyperlink ref="C32" location="'2.2.1_Schweine '!Druckbereich" display="Betriebe mit Haltung von Schweinen und Schweinebestände in Deutschland und den Bundesländern (ohne Stadtstaaten)"/>
    <hyperlink ref="C34" location="'2.2.2_Schweine'!A1" display="Betriebe mit Haltung von Schweinen nach Größenklassen der gehaltenen Tiere in Deutschland (ohne Stadtstaaten)"/>
    <hyperlink ref="C36" location="'2.2.3_2.2.4_ Schweine'!A1" display="Betriebe mit Haltung von Zuchtsauen nach Größenklassen der gehaltenen Tiere in Deutschland (ohne Stadtstaaten)"/>
    <hyperlink ref="C38" location="'2.2.3_2.2.4_ Schweine'!A1" display="Betriebe mit Haltung von Mastschweinen nach Größenklassen der gehaltenen Tiere in Deutschland (ohne Stadtstaaten)"/>
    <hyperlink ref="B43:D43" location="Qualitätsberichte!A1" display="Qualitätsberichte als Anhang"/>
    <hyperlink ref="C40" location="'2.3.1 Schafe'!A1" display="Betriebe mit Haltung von Schafen und Schafbestände in Deutschland und den Bundesländern (ohne Stadtstaaten)"/>
    <hyperlink ref="C18" location="'1.3_Entw.Schafe'!A1" display="Schafe (ohne Stadtstaaten)"/>
    <hyperlink ref="B8:D8" location="Kurzanalyse!A1" display="Kurzanalyse"/>
  </hyperlinks>
  <pageMargins left="0.23" right="0.15" top="0.984251969" bottom="0.71" header="0.4921259845" footer="0.4921259845"/>
  <pageSetup paperSize="9" scale="81" orientation="portrait" horizontalDpi="1200" verticalDpi="1200" r:id="rId1"/>
  <headerFooter alignWithMargins="0"/>
  <ignoredErrors>
    <ignoredError sqref="A20:B23 A24:A38" numberStoredAsText="1"/>
    <ignoredError sqref="B24:B38" twoDigitTextYear="1" numberStoredAsText="1"/>
    <ignoredError sqref="B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"/>
  <sheetViews>
    <sheetView showGridLines="0" zoomScaleNormal="100" zoomScaleSheetLayoutView="130" workbookViewId="0"/>
  </sheetViews>
  <sheetFormatPr baseColWidth="10" defaultColWidth="10.296875" defaultRowHeight="13.2"/>
  <cols>
    <col min="1" max="1" width="13.3984375" style="166" customWidth="1"/>
    <col min="2" max="2" width="7.296875" style="166" customWidth="1"/>
    <col min="3" max="4" width="10.296875" style="166"/>
    <col min="5" max="5" width="11.8984375" style="166" customWidth="1"/>
    <col min="6" max="6" width="10.8984375" style="166" customWidth="1"/>
    <col min="7" max="8" width="10.296875" style="166"/>
    <col min="9" max="9" width="8" style="166" customWidth="1"/>
    <col min="10" max="16384" width="10.296875" style="166"/>
  </cols>
  <sheetData>
    <row r="1" spans="1:10">
      <c r="A1" s="142" t="s">
        <v>233</v>
      </c>
      <c r="B1" s="142"/>
      <c r="C1" s="142"/>
      <c r="D1" s="142"/>
      <c r="E1" s="142"/>
      <c r="F1" s="142"/>
      <c r="G1" s="142"/>
      <c r="H1" s="142"/>
      <c r="I1" s="142"/>
    </row>
    <row r="2" spans="1:10">
      <c r="A2" s="392" t="s">
        <v>208</v>
      </c>
      <c r="B2" s="392"/>
      <c r="C2" s="392"/>
      <c r="D2" s="392"/>
      <c r="E2" s="392"/>
      <c r="F2" s="392"/>
      <c r="G2" s="392"/>
      <c r="H2" s="167"/>
      <c r="I2" s="142"/>
    </row>
    <row r="3" spans="1:10">
      <c r="A3" s="168"/>
      <c r="B3" s="169"/>
      <c r="C3" s="169"/>
      <c r="D3" s="169"/>
      <c r="E3" s="169"/>
      <c r="F3" s="169"/>
      <c r="G3" s="169"/>
      <c r="H3" s="169"/>
      <c r="I3" s="142"/>
    </row>
    <row r="4" spans="1:10">
      <c r="A4" s="170" t="s">
        <v>234</v>
      </c>
      <c r="B4" s="169"/>
      <c r="C4" s="169"/>
      <c r="D4" s="169"/>
      <c r="E4" s="169"/>
      <c r="F4" s="169"/>
      <c r="G4" s="169"/>
      <c r="H4" s="169"/>
      <c r="I4" s="142"/>
    </row>
    <row r="5" spans="1:10">
      <c r="A5" s="171" t="s">
        <v>452</v>
      </c>
      <c r="B5" s="169"/>
      <c r="C5" s="169"/>
      <c r="D5" s="169"/>
      <c r="E5" s="169"/>
      <c r="F5" s="169"/>
      <c r="G5" s="169"/>
      <c r="H5" s="169"/>
      <c r="I5" s="169"/>
      <c r="J5" s="169"/>
    </row>
    <row r="6" spans="1:10">
      <c r="A6" s="171" t="s">
        <v>450</v>
      </c>
      <c r="B6" s="169"/>
      <c r="C6" s="169"/>
      <c r="D6" s="169"/>
      <c r="E6" s="169"/>
      <c r="F6" s="169"/>
      <c r="G6" s="169"/>
      <c r="H6" s="169"/>
      <c r="I6" s="169"/>
      <c r="J6" s="169"/>
    </row>
    <row r="7" spans="1:10">
      <c r="A7" s="171" t="s">
        <v>447</v>
      </c>
      <c r="B7" s="169"/>
      <c r="C7" s="169"/>
      <c r="D7" s="169"/>
      <c r="E7" s="169"/>
      <c r="F7" s="169"/>
      <c r="G7" s="169"/>
      <c r="H7" s="169"/>
      <c r="I7" s="169"/>
      <c r="J7" s="169"/>
    </row>
    <row r="8" spans="1:10">
      <c r="A8" s="171" t="s">
        <v>235</v>
      </c>
      <c r="B8" s="169"/>
      <c r="C8" s="169"/>
      <c r="D8" s="169"/>
      <c r="E8" s="169"/>
      <c r="F8" s="169"/>
      <c r="G8" s="169"/>
      <c r="H8" s="169"/>
      <c r="I8" s="169"/>
      <c r="J8" s="169"/>
    </row>
    <row r="9" spans="1:10">
      <c r="A9" s="171" t="s">
        <v>236</v>
      </c>
      <c r="B9" s="169"/>
      <c r="C9" s="169"/>
      <c r="D9" s="169"/>
      <c r="E9" s="169"/>
      <c r="F9" s="169"/>
      <c r="G9" s="169"/>
      <c r="H9" s="169"/>
      <c r="I9" s="169"/>
      <c r="J9" s="169"/>
    </row>
    <row r="10" spans="1:10">
      <c r="A10" s="171" t="s">
        <v>237</v>
      </c>
      <c r="B10" s="169"/>
      <c r="C10" s="169"/>
      <c r="D10" s="169"/>
      <c r="E10" s="169"/>
      <c r="F10" s="169"/>
      <c r="G10" s="169"/>
      <c r="H10" s="169"/>
      <c r="I10" s="169"/>
      <c r="J10" s="169"/>
    </row>
    <row r="11" spans="1:10">
      <c r="A11" s="171" t="s">
        <v>238</v>
      </c>
      <c r="B11" s="169"/>
      <c r="C11" s="169"/>
      <c r="D11" s="169"/>
      <c r="E11" s="169"/>
      <c r="F11" s="169"/>
      <c r="G11" s="169"/>
      <c r="H11" s="169"/>
      <c r="I11" s="169"/>
      <c r="J11" s="169"/>
    </row>
    <row r="12" spans="1:10">
      <c r="A12" s="171" t="s">
        <v>239</v>
      </c>
      <c r="B12" s="169"/>
      <c r="C12" s="169"/>
      <c r="D12" s="169"/>
      <c r="E12" s="169"/>
      <c r="F12" s="169"/>
      <c r="G12" s="169"/>
      <c r="H12" s="169"/>
      <c r="I12" s="169"/>
      <c r="J12" s="169"/>
    </row>
    <row r="13" spans="1:10">
      <c r="A13" s="171" t="s">
        <v>240</v>
      </c>
      <c r="B13" s="169"/>
      <c r="C13" s="169"/>
      <c r="D13" s="169"/>
      <c r="E13" s="169"/>
      <c r="F13" s="169"/>
      <c r="G13" s="169"/>
      <c r="H13" s="169"/>
      <c r="I13" s="169"/>
      <c r="J13" s="169"/>
    </row>
    <row r="14" spans="1:10">
      <c r="A14" s="171" t="s">
        <v>241</v>
      </c>
      <c r="B14" s="169"/>
      <c r="C14" s="169"/>
      <c r="D14" s="169"/>
      <c r="E14" s="169"/>
      <c r="F14" s="169"/>
      <c r="G14" s="169"/>
      <c r="H14" s="169"/>
      <c r="I14" s="169"/>
      <c r="J14" s="169"/>
    </row>
    <row r="15" spans="1:10">
      <c r="A15" s="171" t="s">
        <v>242</v>
      </c>
      <c r="B15" s="169"/>
      <c r="C15" s="169"/>
      <c r="D15" s="169"/>
      <c r="E15" s="169"/>
      <c r="F15" s="169"/>
      <c r="G15" s="169"/>
      <c r="H15" s="169"/>
      <c r="I15" s="169"/>
      <c r="J15" s="169"/>
    </row>
    <row r="16" spans="1:10">
      <c r="A16" s="171" t="s">
        <v>243</v>
      </c>
      <c r="B16" s="169"/>
      <c r="C16" s="169"/>
      <c r="D16" s="169"/>
      <c r="E16" s="169"/>
      <c r="F16" s="169"/>
      <c r="G16" s="169"/>
      <c r="H16" s="169"/>
      <c r="I16" s="169"/>
      <c r="J16" s="169"/>
    </row>
    <row r="17" spans="1:10">
      <c r="A17" s="171" t="s">
        <v>244</v>
      </c>
      <c r="B17" s="169"/>
      <c r="C17" s="169"/>
      <c r="D17" s="169"/>
      <c r="E17" s="169"/>
      <c r="F17" s="169"/>
      <c r="G17" s="169"/>
      <c r="H17" s="169"/>
      <c r="I17" s="169"/>
      <c r="J17" s="169"/>
    </row>
    <row r="18" spans="1:10">
      <c r="A18" s="171" t="s">
        <v>245</v>
      </c>
      <c r="B18" s="169"/>
      <c r="C18" s="169"/>
      <c r="D18" s="169"/>
      <c r="E18" s="169"/>
      <c r="F18" s="169"/>
      <c r="G18" s="169"/>
      <c r="H18" s="169"/>
      <c r="I18" s="169"/>
      <c r="J18" s="169"/>
    </row>
    <row r="19" spans="1:10">
      <c r="A19" s="171" t="s">
        <v>246</v>
      </c>
      <c r="B19" s="169"/>
      <c r="C19" s="169"/>
      <c r="D19" s="169"/>
      <c r="E19" s="169"/>
      <c r="F19" s="169"/>
      <c r="G19" s="169"/>
      <c r="H19" s="169"/>
      <c r="I19" s="169"/>
      <c r="J19" s="169"/>
    </row>
    <row r="20" spans="1:10" ht="8.25" customHeight="1">
      <c r="A20" s="171"/>
      <c r="B20" s="169"/>
      <c r="C20" s="169"/>
      <c r="D20" s="169"/>
      <c r="E20" s="169"/>
      <c r="F20" s="169"/>
      <c r="G20" s="169"/>
      <c r="H20" s="169"/>
      <c r="I20" s="169"/>
      <c r="J20" s="169"/>
    </row>
    <row r="21" spans="1:10" ht="9.75" customHeight="1">
      <c r="A21" s="171"/>
      <c r="B21" s="169"/>
      <c r="C21" s="169"/>
      <c r="D21" s="169"/>
      <c r="E21" s="169"/>
      <c r="F21" s="169"/>
      <c r="G21" s="169"/>
      <c r="H21" s="169"/>
      <c r="I21" s="169"/>
      <c r="J21" s="169"/>
    </row>
    <row r="22" spans="1:10">
      <c r="A22" s="170" t="s">
        <v>247</v>
      </c>
      <c r="B22" s="169"/>
      <c r="C22" s="169"/>
      <c r="D22" s="169"/>
      <c r="E22" s="169"/>
      <c r="F22" s="169"/>
      <c r="G22" s="142"/>
      <c r="H22" s="142"/>
      <c r="I22" s="142"/>
    </row>
    <row r="23" spans="1:10">
      <c r="A23" s="171" t="s">
        <v>248</v>
      </c>
      <c r="B23" s="142"/>
      <c r="C23" s="142"/>
      <c r="D23" s="142"/>
      <c r="E23" s="142"/>
      <c r="F23" s="142"/>
      <c r="G23" s="142"/>
      <c r="H23" s="142"/>
      <c r="I23" s="142"/>
    </row>
    <row r="24" spans="1:10">
      <c r="A24" s="171" t="s">
        <v>249</v>
      </c>
      <c r="B24" s="142"/>
      <c r="C24" s="142"/>
      <c r="D24" s="142"/>
      <c r="E24" s="142"/>
      <c r="F24" s="142"/>
      <c r="G24" s="142"/>
      <c r="H24" s="142"/>
      <c r="I24" s="142"/>
    </row>
    <row r="25" spans="1:10">
      <c r="A25" s="171" t="s">
        <v>250</v>
      </c>
      <c r="B25" s="142"/>
      <c r="C25" s="142"/>
      <c r="D25" s="142"/>
      <c r="E25" s="142"/>
      <c r="F25" s="142"/>
      <c r="G25" s="142"/>
      <c r="H25" s="142"/>
      <c r="I25" s="142"/>
    </row>
    <row r="26" spans="1:10">
      <c r="A26" s="171" t="s">
        <v>251</v>
      </c>
      <c r="B26" s="142"/>
      <c r="C26" s="142"/>
      <c r="D26" s="142"/>
      <c r="E26" s="142"/>
      <c r="F26" s="142"/>
      <c r="G26" s="142"/>
      <c r="H26" s="142"/>
      <c r="I26" s="142"/>
    </row>
    <row r="27" spans="1:10">
      <c r="A27" s="171" t="s">
        <v>252</v>
      </c>
      <c r="B27" s="142"/>
      <c r="C27" s="142"/>
      <c r="D27" s="142"/>
      <c r="E27" s="142"/>
      <c r="F27" s="142"/>
      <c r="G27" s="142"/>
      <c r="H27" s="142"/>
      <c r="I27" s="142"/>
    </row>
    <row r="28" spans="1:10">
      <c r="A28" s="171" t="s">
        <v>253</v>
      </c>
      <c r="B28" s="169"/>
      <c r="C28" s="169"/>
      <c r="D28" s="169"/>
      <c r="E28" s="169"/>
      <c r="F28" s="169"/>
      <c r="G28" s="142"/>
      <c r="H28" s="142"/>
      <c r="I28" s="142"/>
    </row>
    <row r="29" spans="1:10">
      <c r="A29" s="171" t="s">
        <v>254</v>
      </c>
      <c r="B29" s="169"/>
      <c r="C29" s="169"/>
      <c r="D29" s="169"/>
      <c r="E29" s="169"/>
      <c r="F29" s="169"/>
      <c r="G29" s="142"/>
      <c r="H29" s="142"/>
      <c r="I29" s="142"/>
    </row>
    <row r="30" spans="1:10">
      <c r="A30" s="171" t="s">
        <v>255</v>
      </c>
      <c r="B30" s="169"/>
      <c r="C30" s="169"/>
      <c r="D30" s="169"/>
      <c r="E30" s="169"/>
      <c r="F30" s="169"/>
      <c r="G30" s="142"/>
      <c r="H30" s="142"/>
      <c r="I30" s="142"/>
    </row>
    <row r="31" spans="1:10">
      <c r="A31" s="171" t="s">
        <v>256</v>
      </c>
      <c r="B31" s="169"/>
      <c r="C31" s="169"/>
      <c r="D31" s="169"/>
      <c r="E31" s="169"/>
      <c r="F31" s="169"/>
      <c r="G31" s="142"/>
      <c r="H31" s="142"/>
      <c r="I31" s="142"/>
    </row>
    <row r="32" spans="1:10">
      <c r="A32" s="171" t="s">
        <v>257</v>
      </c>
      <c r="B32" s="169"/>
      <c r="C32" s="169"/>
      <c r="D32" s="169"/>
      <c r="E32" s="169"/>
      <c r="F32" s="169"/>
      <c r="G32" s="142"/>
      <c r="H32" s="142"/>
      <c r="I32" s="142"/>
    </row>
    <row r="33" spans="1:9">
      <c r="A33" s="172"/>
      <c r="B33" s="142"/>
      <c r="C33" s="142"/>
      <c r="D33" s="142"/>
      <c r="E33" s="142"/>
      <c r="F33" s="142"/>
      <c r="G33" s="142"/>
      <c r="H33" s="142"/>
      <c r="I33" s="142"/>
    </row>
    <row r="34" spans="1:9">
      <c r="A34" s="171"/>
      <c r="B34" s="169"/>
      <c r="C34" s="393" t="s">
        <v>247</v>
      </c>
      <c r="D34" s="393"/>
      <c r="E34" s="393" t="s">
        <v>258</v>
      </c>
      <c r="F34" s="393"/>
      <c r="G34" s="142"/>
      <c r="H34" s="142"/>
      <c r="I34" s="142"/>
    </row>
    <row r="35" spans="1:9">
      <c r="A35" s="171"/>
      <c r="B35" s="169"/>
      <c r="C35" s="393"/>
      <c r="D35" s="393"/>
      <c r="E35" s="393"/>
      <c r="F35" s="393"/>
      <c r="G35" s="142"/>
      <c r="H35" s="142"/>
      <c r="I35" s="142"/>
    </row>
    <row r="36" spans="1:9">
      <c r="A36" s="171"/>
      <c r="B36" s="169"/>
      <c r="C36" s="394" t="s">
        <v>189</v>
      </c>
      <c r="D36" s="395"/>
      <c r="E36" s="396" t="s">
        <v>259</v>
      </c>
      <c r="F36" s="397"/>
      <c r="G36" s="142"/>
      <c r="H36" s="142"/>
      <c r="I36" s="142"/>
    </row>
    <row r="37" spans="1:9">
      <c r="A37" s="171"/>
      <c r="B37" s="169"/>
      <c r="C37" s="384" t="s">
        <v>190</v>
      </c>
      <c r="D37" s="385"/>
      <c r="E37" s="386" t="s">
        <v>260</v>
      </c>
      <c r="F37" s="387"/>
      <c r="G37" s="142"/>
      <c r="H37" s="142"/>
      <c r="I37" s="142"/>
    </row>
    <row r="38" spans="1:9">
      <c r="A38" s="171"/>
      <c r="B38" s="169"/>
      <c r="C38" s="384" t="s">
        <v>191</v>
      </c>
      <c r="D38" s="385"/>
      <c r="E38" s="386" t="s">
        <v>261</v>
      </c>
      <c r="F38" s="387"/>
      <c r="G38" s="142"/>
      <c r="H38" s="142"/>
      <c r="I38" s="142"/>
    </row>
    <row r="39" spans="1:9">
      <c r="A39" s="171"/>
      <c r="B39" s="169"/>
      <c r="C39" s="384" t="s">
        <v>194</v>
      </c>
      <c r="D39" s="385"/>
      <c r="E39" s="386" t="s">
        <v>262</v>
      </c>
      <c r="F39" s="387"/>
      <c r="G39" s="142"/>
      <c r="H39" s="142"/>
      <c r="I39" s="142"/>
    </row>
    <row r="40" spans="1:9">
      <c r="A40" s="171"/>
      <c r="B40" s="169"/>
      <c r="C40" s="388" t="s">
        <v>195</v>
      </c>
      <c r="D40" s="389"/>
      <c r="E40" s="390" t="s">
        <v>263</v>
      </c>
      <c r="F40" s="391"/>
      <c r="G40" s="142"/>
      <c r="H40" s="142"/>
      <c r="I40" s="142"/>
    </row>
    <row r="41" spans="1:9">
      <c r="A41" s="171"/>
      <c r="B41" s="169"/>
      <c r="C41" s="173"/>
      <c r="D41" s="173"/>
      <c r="E41" s="174"/>
      <c r="F41" s="174"/>
      <c r="G41" s="142"/>
      <c r="H41" s="142"/>
      <c r="I41" s="142"/>
    </row>
    <row r="42" spans="1:9">
      <c r="A42" s="171"/>
      <c r="B42" s="169"/>
      <c r="C42" s="382"/>
      <c r="D42" s="382"/>
      <c r="E42" s="382"/>
      <c r="F42" s="382"/>
      <c r="G42" s="142"/>
      <c r="H42" s="142"/>
      <c r="I42" s="142"/>
    </row>
    <row r="43" spans="1:9">
      <c r="A43" s="170" t="s">
        <v>264</v>
      </c>
      <c r="B43" s="169"/>
      <c r="C43" s="169"/>
      <c r="D43" s="169"/>
      <c r="E43" s="169"/>
      <c r="F43" s="169"/>
      <c r="G43" s="142"/>
      <c r="H43" s="142"/>
      <c r="I43" s="142"/>
    </row>
    <row r="44" spans="1:9" ht="13.8">
      <c r="A44" s="175" t="s">
        <v>265</v>
      </c>
      <c r="B44" s="176" t="s">
        <v>266</v>
      </c>
      <c r="C44" s="169" t="s">
        <v>267</v>
      </c>
      <c r="D44" s="169"/>
      <c r="E44" s="169"/>
      <c r="F44" s="169"/>
      <c r="G44" s="142"/>
      <c r="H44" s="142"/>
      <c r="I44" s="142"/>
    </row>
    <row r="45" spans="1:9">
      <c r="A45" s="177" t="s">
        <v>268</v>
      </c>
      <c r="B45" s="176" t="s">
        <v>266</v>
      </c>
      <c r="C45" s="169" t="s">
        <v>269</v>
      </c>
      <c r="D45" s="169"/>
      <c r="E45" s="169"/>
      <c r="F45" s="169"/>
      <c r="G45" s="142"/>
      <c r="H45" s="142"/>
      <c r="I45" s="142"/>
    </row>
    <row r="46" spans="1:9">
      <c r="A46" s="177"/>
      <c r="B46" s="178"/>
      <c r="C46" s="169" t="s">
        <v>270</v>
      </c>
      <c r="D46" s="169"/>
      <c r="E46" s="169"/>
      <c r="F46" s="169"/>
      <c r="G46" s="142"/>
      <c r="H46" s="142"/>
      <c r="I46" s="142"/>
    </row>
    <row r="47" spans="1:9">
      <c r="A47" s="179" t="s">
        <v>271</v>
      </c>
      <c r="B47" s="176" t="s">
        <v>266</v>
      </c>
      <c r="C47" s="169" t="s">
        <v>272</v>
      </c>
      <c r="D47" s="169"/>
      <c r="E47" s="169"/>
      <c r="F47" s="169"/>
      <c r="G47" s="142"/>
      <c r="H47" s="142"/>
      <c r="I47" s="142"/>
    </row>
    <row r="48" spans="1:9">
      <c r="A48" s="177" t="s">
        <v>197</v>
      </c>
      <c r="B48" s="176" t="s">
        <v>266</v>
      </c>
      <c r="C48" s="169" t="s">
        <v>273</v>
      </c>
      <c r="D48" s="169"/>
      <c r="E48" s="169"/>
      <c r="F48" s="169"/>
      <c r="G48" s="142"/>
      <c r="H48" s="142"/>
      <c r="I48" s="142"/>
    </row>
    <row r="49" spans="1:9">
      <c r="A49" s="177" t="s">
        <v>196</v>
      </c>
      <c r="B49" s="176" t="s">
        <v>266</v>
      </c>
      <c r="C49" s="169" t="s">
        <v>274</v>
      </c>
      <c r="D49" s="169"/>
      <c r="E49" s="169"/>
      <c r="F49" s="169"/>
      <c r="G49" s="142"/>
      <c r="H49" s="142"/>
      <c r="I49" s="142"/>
    </row>
    <row r="50" spans="1:9">
      <c r="A50" s="177" t="s">
        <v>275</v>
      </c>
      <c r="B50" s="176" t="s">
        <v>266</v>
      </c>
      <c r="C50" s="169" t="s">
        <v>276</v>
      </c>
      <c r="D50" s="169"/>
      <c r="E50" s="169"/>
      <c r="F50" s="169"/>
      <c r="G50" s="142"/>
      <c r="H50" s="142"/>
      <c r="I50" s="142"/>
    </row>
    <row r="51" spans="1:9" ht="11.25" customHeight="1">
      <c r="A51" s="180"/>
      <c r="B51" s="176"/>
      <c r="C51" s="169"/>
      <c r="D51" s="169"/>
      <c r="E51" s="169"/>
      <c r="F51" s="169"/>
      <c r="G51" s="142"/>
      <c r="H51" s="142"/>
      <c r="I51" s="142"/>
    </row>
    <row r="52" spans="1:9" ht="9.75" customHeight="1">
      <c r="A52" s="172"/>
      <c r="B52" s="146"/>
      <c r="C52" s="142"/>
      <c r="D52" s="142"/>
      <c r="E52" s="142"/>
      <c r="F52" s="142"/>
      <c r="G52" s="142"/>
      <c r="H52" s="142"/>
      <c r="I52" s="142"/>
    </row>
    <row r="53" spans="1:9">
      <c r="A53" s="170" t="s">
        <v>277</v>
      </c>
      <c r="B53" s="178"/>
      <c r="C53" s="169"/>
      <c r="D53" s="169"/>
      <c r="E53" s="169"/>
      <c r="F53" s="169"/>
      <c r="G53" s="142"/>
      <c r="H53" s="142"/>
      <c r="I53" s="142"/>
    </row>
    <row r="54" spans="1:9">
      <c r="A54" s="177" t="s">
        <v>278</v>
      </c>
      <c r="B54" s="176" t="s">
        <v>266</v>
      </c>
      <c r="C54" s="169" t="s">
        <v>279</v>
      </c>
      <c r="D54" s="169"/>
      <c r="E54" s="169"/>
      <c r="F54" s="169"/>
      <c r="G54" s="142"/>
      <c r="H54" s="142"/>
      <c r="I54" s="142"/>
    </row>
    <row r="55" spans="1:9">
      <c r="A55" s="177" t="s">
        <v>4</v>
      </c>
      <c r="B55" s="176" t="s">
        <v>266</v>
      </c>
      <c r="C55" s="169" t="s">
        <v>280</v>
      </c>
      <c r="D55" s="142"/>
      <c r="E55" s="142"/>
      <c r="F55" s="142"/>
      <c r="G55" s="142"/>
      <c r="H55" s="142"/>
      <c r="I55" s="142"/>
    </row>
    <row r="56" spans="1:9">
      <c r="A56" s="177" t="s">
        <v>281</v>
      </c>
      <c r="B56" s="176" t="s">
        <v>266</v>
      </c>
      <c r="C56" s="169" t="s">
        <v>282</v>
      </c>
      <c r="D56" s="142"/>
      <c r="E56" s="142"/>
      <c r="F56" s="142"/>
      <c r="G56" s="142"/>
      <c r="H56" s="142"/>
      <c r="I56" s="142"/>
    </row>
    <row r="57" spans="1:9">
      <c r="A57" s="177" t="s">
        <v>283</v>
      </c>
      <c r="B57" s="176" t="s">
        <v>266</v>
      </c>
      <c r="C57" s="169" t="s">
        <v>284</v>
      </c>
      <c r="D57" s="142"/>
      <c r="E57" s="142"/>
      <c r="F57" s="142"/>
      <c r="G57" s="142"/>
      <c r="H57" s="142"/>
      <c r="I57" s="142"/>
    </row>
    <row r="58" spans="1:9">
      <c r="A58" s="177" t="s">
        <v>285</v>
      </c>
      <c r="B58" s="176" t="s">
        <v>266</v>
      </c>
      <c r="C58" s="142" t="s">
        <v>157</v>
      </c>
      <c r="D58" s="142"/>
      <c r="E58" s="142"/>
      <c r="F58" s="142"/>
      <c r="G58" s="142"/>
      <c r="H58" s="142"/>
      <c r="I58" s="142"/>
    </row>
    <row r="59" spans="1:9">
      <c r="A59" s="181"/>
      <c r="B59" s="169"/>
      <c r="C59" s="169"/>
      <c r="D59" s="142"/>
      <c r="E59" s="142"/>
      <c r="F59" s="142"/>
      <c r="G59" s="142"/>
      <c r="H59" s="142"/>
      <c r="I59" s="142"/>
    </row>
    <row r="60" spans="1:9">
      <c r="A60" s="171" t="s">
        <v>286</v>
      </c>
      <c r="B60" s="142"/>
      <c r="C60" s="142"/>
      <c r="D60" s="142"/>
      <c r="E60" s="142"/>
      <c r="F60" s="142"/>
      <c r="G60" s="142"/>
      <c r="H60" s="142"/>
      <c r="I60" s="142"/>
    </row>
    <row r="61" spans="1:9">
      <c r="A61" s="171"/>
      <c r="B61" s="142"/>
      <c r="C61" s="142"/>
      <c r="D61" s="142"/>
      <c r="E61" s="142"/>
      <c r="F61" s="142"/>
      <c r="G61" s="142"/>
      <c r="H61" s="142"/>
      <c r="I61" s="142"/>
    </row>
    <row r="62" spans="1:9">
      <c r="A62" s="171"/>
      <c r="B62" s="142"/>
      <c r="C62" s="142"/>
      <c r="D62" s="142"/>
      <c r="E62" s="142"/>
      <c r="F62" s="142"/>
      <c r="G62" s="142"/>
      <c r="H62" s="142"/>
      <c r="I62" s="142"/>
    </row>
    <row r="63" spans="1:9">
      <c r="A63" s="142"/>
      <c r="B63" s="142"/>
      <c r="C63" s="142"/>
      <c r="D63" s="142"/>
      <c r="E63" s="142"/>
      <c r="F63" s="142"/>
      <c r="G63" s="142"/>
      <c r="H63" s="142"/>
      <c r="I63" s="142"/>
    </row>
    <row r="64" spans="1:9">
      <c r="A64" s="383" t="s">
        <v>314</v>
      </c>
      <c r="B64" s="383"/>
      <c r="C64" s="383"/>
      <c r="D64" s="383"/>
      <c r="E64" s="383"/>
      <c r="F64" s="383"/>
      <c r="G64" s="383"/>
      <c r="H64" s="383"/>
      <c r="I64" s="142"/>
    </row>
    <row r="65" spans="1:9">
      <c r="A65" s="142"/>
      <c r="B65" s="142"/>
      <c r="C65" s="142"/>
      <c r="D65" s="142"/>
      <c r="E65" s="142"/>
      <c r="F65" s="142"/>
      <c r="G65" s="142"/>
      <c r="H65" s="142"/>
      <c r="I65" s="142"/>
    </row>
    <row r="66" spans="1:9">
      <c r="A66" s="142"/>
      <c r="B66" s="142"/>
      <c r="C66" s="142"/>
      <c r="D66" s="142"/>
      <c r="E66" s="142"/>
      <c r="F66" s="142"/>
      <c r="G66" s="142"/>
      <c r="H66" s="142"/>
      <c r="I66" s="142"/>
    </row>
    <row r="67" spans="1:9">
      <c r="A67" s="182"/>
      <c r="B67" s="182"/>
      <c r="C67" s="182"/>
      <c r="D67" s="142"/>
      <c r="E67" s="142"/>
      <c r="F67" s="142"/>
      <c r="G67" s="142"/>
      <c r="H67" s="142"/>
      <c r="I67" s="142"/>
    </row>
    <row r="68" spans="1:9">
      <c r="A68" s="142"/>
      <c r="B68" s="142"/>
      <c r="C68" s="142"/>
      <c r="D68" s="142"/>
      <c r="E68" s="142"/>
      <c r="F68" s="142"/>
      <c r="G68" s="142"/>
      <c r="H68" s="142"/>
      <c r="I68" s="142"/>
    </row>
    <row r="69" spans="1:9">
      <c r="A69" s="142"/>
      <c r="B69" s="142"/>
      <c r="C69" s="142"/>
      <c r="D69" s="142"/>
      <c r="E69" s="142"/>
      <c r="F69" s="142"/>
      <c r="G69" s="142"/>
      <c r="H69" s="142"/>
      <c r="I69" s="142"/>
    </row>
    <row r="70" spans="1:9">
      <c r="A70" s="383"/>
      <c r="B70" s="383"/>
      <c r="C70" s="383"/>
      <c r="D70" s="383"/>
      <c r="E70" s="383"/>
      <c r="F70" s="383"/>
      <c r="G70" s="383"/>
      <c r="H70" s="383"/>
      <c r="I70" s="142"/>
    </row>
    <row r="71" spans="1:9">
      <c r="A71" s="183"/>
      <c r="B71" s="169"/>
      <c r="C71" s="169"/>
      <c r="D71" s="142"/>
      <c r="E71" s="142"/>
      <c r="F71" s="142"/>
      <c r="G71" s="142"/>
      <c r="H71" s="142"/>
      <c r="I71" s="142"/>
    </row>
  </sheetData>
  <mergeCells count="17">
    <mergeCell ref="C37:D37"/>
    <mergeCell ref="E37:F37"/>
    <mergeCell ref="A2:G2"/>
    <mergeCell ref="C34:D35"/>
    <mergeCell ref="E34:F35"/>
    <mergeCell ref="C36:D36"/>
    <mergeCell ref="E36:F36"/>
    <mergeCell ref="C42:D42"/>
    <mergeCell ref="E42:F42"/>
    <mergeCell ref="A64:H64"/>
    <mergeCell ref="A70:H70"/>
    <mergeCell ref="C38:D38"/>
    <mergeCell ref="E38:F38"/>
    <mergeCell ref="C39:D39"/>
    <mergeCell ref="E39:F39"/>
    <mergeCell ref="C40:D40"/>
    <mergeCell ref="E40:F40"/>
  </mergeCells>
  <conditionalFormatting sqref="C70:H70">
    <cfRule type="cellIs" dxfId="21" priority="2" stopIfTrue="1" operator="equal">
      <formula>"."</formula>
    </cfRule>
  </conditionalFormatting>
  <conditionalFormatting sqref="C64:H64">
    <cfRule type="cellIs" dxfId="20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5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workbookViewId="0"/>
  </sheetViews>
  <sheetFormatPr baseColWidth="10" defaultColWidth="11.3984375" defaultRowHeight="13.2"/>
  <cols>
    <col min="1" max="16384" width="11.3984375" style="219"/>
  </cols>
  <sheetData/>
  <pageMargins left="0.70866141732283472" right="0.70866141732283472" top="0.78740157480314965" bottom="0.78740157480314965" header="0.31496062992125984" footer="0.31496062992125984"/>
  <pageSetup paperSize="9" scale="95" orientation="portrait" r:id="rId1"/>
  <drawing r:id="rId2"/>
  <legacyDrawing r:id="rId3"/>
  <oleObjects>
    <mc:AlternateContent xmlns:mc="http://schemas.openxmlformats.org/markup-compatibility/2006">
      <mc:Choice Requires="x14">
        <oleObject progId="Dokument" shapeId="15367" r:id="rId4">
          <objectPr defaultSize="0" r:id="rId5">
            <anchor moveWithCells="1">
              <from>
                <xdr:col>0</xdr:col>
                <xdr:colOff>419100</xdr:colOff>
                <xdr:row>1</xdr:row>
                <xdr:rowOff>83820</xdr:rowOff>
              </from>
              <to>
                <xdr:col>8</xdr:col>
                <xdr:colOff>83820</xdr:colOff>
                <xdr:row>57</xdr:row>
                <xdr:rowOff>83820</xdr:rowOff>
              </to>
            </anchor>
          </objectPr>
        </oleObject>
      </mc:Choice>
      <mc:Fallback>
        <oleObject progId="Dokument" shapeId="1536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zoomScaleNormal="100" workbookViewId="0">
      <selection sqref="A1:L1"/>
    </sheetView>
  </sheetViews>
  <sheetFormatPr baseColWidth="10" defaultColWidth="19.3984375" defaultRowHeight="15.6"/>
  <cols>
    <col min="1" max="5" width="2.296875" style="3" customWidth="1"/>
    <col min="6" max="6" width="11.69921875" style="3" customWidth="1"/>
    <col min="7" max="7" width="25" style="3" customWidth="1"/>
    <col min="8" max="8" width="3.09765625" style="3" customWidth="1"/>
    <col min="9" max="10" width="15" style="31" customWidth="1"/>
    <col min="11" max="11" width="10.69921875" style="32" customWidth="1"/>
    <col min="12" max="12" width="9.69921875" style="32" customWidth="1"/>
    <col min="13" max="15" width="19.3984375" style="3"/>
    <col min="16" max="16" width="2.296875" style="3" customWidth="1"/>
    <col min="17" max="256" width="19.3984375" style="3"/>
    <col min="257" max="261" width="2.296875" style="3" customWidth="1"/>
    <col min="262" max="262" width="11.69921875" style="3" customWidth="1"/>
    <col min="263" max="263" width="25" style="3" customWidth="1"/>
    <col min="264" max="264" width="3.09765625" style="3" customWidth="1"/>
    <col min="265" max="266" width="15" style="3" customWidth="1"/>
    <col min="267" max="267" width="10.69921875" style="3" customWidth="1"/>
    <col min="268" max="268" width="9.69921875" style="3" customWidth="1"/>
    <col min="269" max="512" width="19.3984375" style="3"/>
    <col min="513" max="517" width="2.296875" style="3" customWidth="1"/>
    <col min="518" max="518" width="11.69921875" style="3" customWidth="1"/>
    <col min="519" max="519" width="25" style="3" customWidth="1"/>
    <col min="520" max="520" width="3.09765625" style="3" customWidth="1"/>
    <col min="521" max="522" width="15" style="3" customWidth="1"/>
    <col min="523" max="523" width="10.69921875" style="3" customWidth="1"/>
    <col min="524" max="524" width="9.69921875" style="3" customWidth="1"/>
    <col min="525" max="768" width="19.3984375" style="3"/>
    <col min="769" max="773" width="2.296875" style="3" customWidth="1"/>
    <col min="774" max="774" width="11.69921875" style="3" customWidth="1"/>
    <col min="775" max="775" width="25" style="3" customWidth="1"/>
    <col min="776" max="776" width="3.09765625" style="3" customWidth="1"/>
    <col min="777" max="778" width="15" style="3" customWidth="1"/>
    <col min="779" max="779" width="10.69921875" style="3" customWidth="1"/>
    <col min="780" max="780" width="9.69921875" style="3" customWidth="1"/>
    <col min="781" max="1024" width="19.3984375" style="3"/>
    <col min="1025" max="1029" width="2.296875" style="3" customWidth="1"/>
    <col min="1030" max="1030" width="11.69921875" style="3" customWidth="1"/>
    <col min="1031" max="1031" width="25" style="3" customWidth="1"/>
    <col min="1032" max="1032" width="3.09765625" style="3" customWidth="1"/>
    <col min="1033" max="1034" width="15" style="3" customWidth="1"/>
    <col min="1035" max="1035" width="10.69921875" style="3" customWidth="1"/>
    <col min="1036" max="1036" width="9.69921875" style="3" customWidth="1"/>
    <col min="1037" max="1280" width="19.3984375" style="3"/>
    <col min="1281" max="1285" width="2.296875" style="3" customWidth="1"/>
    <col min="1286" max="1286" width="11.69921875" style="3" customWidth="1"/>
    <col min="1287" max="1287" width="25" style="3" customWidth="1"/>
    <col min="1288" max="1288" width="3.09765625" style="3" customWidth="1"/>
    <col min="1289" max="1290" width="15" style="3" customWidth="1"/>
    <col min="1291" max="1291" width="10.69921875" style="3" customWidth="1"/>
    <col min="1292" max="1292" width="9.69921875" style="3" customWidth="1"/>
    <col min="1293" max="1536" width="19.3984375" style="3"/>
    <col min="1537" max="1541" width="2.296875" style="3" customWidth="1"/>
    <col min="1542" max="1542" width="11.69921875" style="3" customWidth="1"/>
    <col min="1543" max="1543" width="25" style="3" customWidth="1"/>
    <col min="1544" max="1544" width="3.09765625" style="3" customWidth="1"/>
    <col min="1545" max="1546" width="15" style="3" customWidth="1"/>
    <col min="1547" max="1547" width="10.69921875" style="3" customWidth="1"/>
    <col min="1548" max="1548" width="9.69921875" style="3" customWidth="1"/>
    <col min="1549" max="1792" width="19.3984375" style="3"/>
    <col min="1793" max="1797" width="2.296875" style="3" customWidth="1"/>
    <col min="1798" max="1798" width="11.69921875" style="3" customWidth="1"/>
    <col min="1799" max="1799" width="25" style="3" customWidth="1"/>
    <col min="1800" max="1800" width="3.09765625" style="3" customWidth="1"/>
    <col min="1801" max="1802" width="15" style="3" customWidth="1"/>
    <col min="1803" max="1803" width="10.69921875" style="3" customWidth="1"/>
    <col min="1804" max="1804" width="9.69921875" style="3" customWidth="1"/>
    <col min="1805" max="2048" width="19.3984375" style="3"/>
    <col min="2049" max="2053" width="2.296875" style="3" customWidth="1"/>
    <col min="2054" max="2054" width="11.69921875" style="3" customWidth="1"/>
    <col min="2055" max="2055" width="25" style="3" customWidth="1"/>
    <col min="2056" max="2056" width="3.09765625" style="3" customWidth="1"/>
    <col min="2057" max="2058" width="15" style="3" customWidth="1"/>
    <col min="2059" max="2059" width="10.69921875" style="3" customWidth="1"/>
    <col min="2060" max="2060" width="9.69921875" style="3" customWidth="1"/>
    <col min="2061" max="2304" width="19.3984375" style="3"/>
    <col min="2305" max="2309" width="2.296875" style="3" customWidth="1"/>
    <col min="2310" max="2310" width="11.69921875" style="3" customWidth="1"/>
    <col min="2311" max="2311" width="25" style="3" customWidth="1"/>
    <col min="2312" max="2312" width="3.09765625" style="3" customWidth="1"/>
    <col min="2313" max="2314" width="15" style="3" customWidth="1"/>
    <col min="2315" max="2315" width="10.69921875" style="3" customWidth="1"/>
    <col min="2316" max="2316" width="9.69921875" style="3" customWidth="1"/>
    <col min="2317" max="2560" width="19.3984375" style="3"/>
    <col min="2561" max="2565" width="2.296875" style="3" customWidth="1"/>
    <col min="2566" max="2566" width="11.69921875" style="3" customWidth="1"/>
    <col min="2567" max="2567" width="25" style="3" customWidth="1"/>
    <col min="2568" max="2568" width="3.09765625" style="3" customWidth="1"/>
    <col min="2569" max="2570" width="15" style="3" customWidth="1"/>
    <col min="2571" max="2571" width="10.69921875" style="3" customWidth="1"/>
    <col min="2572" max="2572" width="9.69921875" style="3" customWidth="1"/>
    <col min="2573" max="2816" width="19.3984375" style="3"/>
    <col min="2817" max="2821" width="2.296875" style="3" customWidth="1"/>
    <col min="2822" max="2822" width="11.69921875" style="3" customWidth="1"/>
    <col min="2823" max="2823" width="25" style="3" customWidth="1"/>
    <col min="2824" max="2824" width="3.09765625" style="3" customWidth="1"/>
    <col min="2825" max="2826" width="15" style="3" customWidth="1"/>
    <col min="2827" max="2827" width="10.69921875" style="3" customWidth="1"/>
    <col min="2828" max="2828" width="9.69921875" style="3" customWidth="1"/>
    <col min="2829" max="3072" width="19.3984375" style="3"/>
    <col min="3073" max="3077" width="2.296875" style="3" customWidth="1"/>
    <col min="3078" max="3078" width="11.69921875" style="3" customWidth="1"/>
    <col min="3079" max="3079" width="25" style="3" customWidth="1"/>
    <col min="3080" max="3080" width="3.09765625" style="3" customWidth="1"/>
    <col min="3081" max="3082" width="15" style="3" customWidth="1"/>
    <col min="3083" max="3083" width="10.69921875" style="3" customWidth="1"/>
    <col min="3084" max="3084" width="9.69921875" style="3" customWidth="1"/>
    <col min="3085" max="3328" width="19.3984375" style="3"/>
    <col min="3329" max="3333" width="2.296875" style="3" customWidth="1"/>
    <col min="3334" max="3334" width="11.69921875" style="3" customWidth="1"/>
    <col min="3335" max="3335" width="25" style="3" customWidth="1"/>
    <col min="3336" max="3336" width="3.09765625" style="3" customWidth="1"/>
    <col min="3337" max="3338" width="15" style="3" customWidth="1"/>
    <col min="3339" max="3339" width="10.69921875" style="3" customWidth="1"/>
    <col min="3340" max="3340" width="9.69921875" style="3" customWidth="1"/>
    <col min="3341" max="3584" width="19.3984375" style="3"/>
    <col min="3585" max="3589" width="2.296875" style="3" customWidth="1"/>
    <col min="3590" max="3590" width="11.69921875" style="3" customWidth="1"/>
    <col min="3591" max="3591" width="25" style="3" customWidth="1"/>
    <col min="3592" max="3592" width="3.09765625" style="3" customWidth="1"/>
    <col min="3593" max="3594" width="15" style="3" customWidth="1"/>
    <col min="3595" max="3595" width="10.69921875" style="3" customWidth="1"/>
    <col min="3596" max="3596" width="9.69921875" style="3" customWidth="1"/>
    <col min="3597" max="3840" width="19.3984375" style="3"/>
    <col min="3841" max="3845" width="2.296875" style="3" customWidth="1"/>
    <col min="3846" max="3846" width="11.69921875" style="3" customWidth="1"/>
    <col min="3847" max="3847" width="25" style="3" customWidth="1"/>
    <col min="3848" max="3848" width="3.09765625" style="3" customWidth="1"/>
    <col min="3849" max="3850" width="15" style="3" customWidth="1"/>
    <col min="3851" max="3851" width="10.69921875" style="3" customWidth="1"/>
    <col min="3852" max="3852" width="9.69921875" style="3" customWidth="1"/>
    <col min="3853" max="4096" width="19.3984375" style="3"/>
    <col min="4097" max="4101" width="2.296875" style="3" customWidth="1"/>
    <col min="4102" max="4102" width="11.69921875" style="3" customWidth="1"/>
    <col min="4103" max="4103" width="25" style="3" customWidth="1"/>
    <col min="4104" max="4104" width="3.09765625" style="3" customWidth="1"/>
    <col min="4105" max="4106" width="15" style="3" customWidth="1"/>
    <col min="4107" max="4107" width="10.69921875" style="3" customWidth="1"/>
    <col min="4108" max="4108" width="9.69921875" style="3" customWidth="1"/>
    <col min="4109" max="4352" width="19.3984375" style="3"/>
    <col min="4353" max="4357" width="2.296875" style="3" customWidth="1"/>
    <col min="4358" max="4358" width="11.69921875" style="3" customWidth="1"/>
    <col min="4359" max="4359" width="25" style="3" customWidth="1"/>
    <col min="4360" max="4360" width="3.09765625" style="3" customWidth="1"/>
    <col min="4361" max="4362" width="15" style="3" customWidth="1"/>
    <col min="4363" max="4363" width="10.69921875" style="3" customWidth="1"/>
    <col min="4364" max="4364" width="9.69921875" style="3" customWidth="1"/>
    <col min="4365" max="4608" width="19.3984375" style="3"/>
    <col min="4609" max="4613" width="2.296875" style="3" customWidth="1"/>
    <col min="4614" max="4614" width="11.69921875" style="3" customWidth="1"/>
    <col min="4615" max="4615" width="25" style="3" customWidth="1"/>
    <col min="4616" max="4616" width="3.09765625" style="3" customWidth="1"/>
    <col min="4617" max="4618" width="15" style="3" customWidth="1"/>
    <col min="4619" max="4619" width="10.69921875" style="3" customWidth="1"/>
    <col min="4620" max="4620" width="9.69921875" style="3" customWidth="1"/>
    <col min="4621" max="4864" width="19.3984375" style="3"/>
    <col min="4865" max="4869" width="2.296875" style="3" customWidth="1"/>
    <col min="4870" max="4870" width="11.69921875" style="3" customWidth="1"/>
    <col min="4871" max="4871" width="25" style="3" customWidth="1"/>
    <col min="4872" max="4872" width="3.09765625" style="3" customWidth="1"/>
    <col min="4873" max="4874" width="15" style="3" customWidth="1"/>
    <col min="4875" max="4875" width="10.69921875" style="3" customWidth="1"/>
    <col min="4876" max="4876" width="9.69921875" style="3" customWidth="1"/>
    <col min="4877" max="5120" width="19.3984375" style="3"/>
    <col min="5121" max="5125" width="2.296875" style="3" customWidth="1"/>
    <col min="5126" max="5126" width="11.69921875" style="3" customWidth="1"/>
    <col min="5127" max="5127" width="25" style="3" customWidth="1"/>
    <col min="5128" max="5128" width="3.09765625" style="3" customWidth="1"/>
    <col min="5129" max="5130" width="15" style="3" customWidth="1"/>
    <col min="5131" max="5131" width="10.69921875" style="3" customWidth="1"/>
    <col min="5132" max="5132" width="9.69921875" style="3" customWidth="1"/>
    <col min="5133" max="5376" width="19.3984375" style="3"/>
    <col min="5377" max="5381" width="2.296875" style="3" customWidth="1"/>
    <col min="5382" max="5382" width="11.69921875" style="3" customWidth="1"/>
    <col min="5383" max="5383" width="25" style="3" customWidth="1"/>
    <col min="5384" max="5384" width="3.09765625" style="3" customWidth="1"/>
    <col min="5385" max="5386" width="15" style="3" customWidth="1"/>
    <col min="5387" max="5387" width="10.69921875" style="3" customWidth="1"/>
    <col min="5388" max="5388" width="9.69921875" style="3" customWidth="1"/>
    <col min="5389" max="5632" width="19.3984375" style="3"/>
    <col min="5633" max="5637" width="2.296875" style="3" customWidth="1"/>
    <col min="5638" max="5638" width="11.69921875" style="3" customWidth="1"/>
    <col min="5639" max="5639" width="25" style="3" customWidth="1"/>
    <col min="5640" max="5640" width="3.09765625" style="3" customWidth="1"/>
    <col min="5641" max="5642" width="15" style="3" customWidth="1"/>
    <col min="5643" max="5643" width="10.69921875" style="3" customWidth="1"/>
    <col min="5644" max="5644" width="9.69921875" style="3" customWidth="1"/>
    <col min="5645" max="5888" width="19.3984375" style="3"/>
    <col min="5889" max="5893" width="2.296875" style="3" customWidth="1"/>
    <col min="5894" max="5894" width="11.69921875" style="3" customWidth="1"/>
    <col min="5895" max="5895" width="25" style="3" customWidth="1"/>
    <col min="5896" max="5896" width="3.09765625" style="3" customWidth="1"/>
    <col min="5897" max="5898" width="15" style="3" customWidth="1"/>
    <col min="5899" max="5899" width="10.69921875" style="3" customWidth="1"/>
    <col min="5900" max="5900" width="9.69921875" style="3" customWidth="1"/>
    <col min="5901" max="6144" width="19.3984375" style="3"/>
    <col min="6145" max="6149" width="2.296875" style="3" customWidth="1"/>
    <col min="6150" max="6150" width="11.69921875" style="3" customWidth="1"/>
    <col min="6151" max="6151" width="25" style="3" customWidth="1"/>
    <col min="6152" max="6152" width="3.09765625" style="3" customWidth="1"/>
    <col min="6153" max="6154" width="15" style="3" customWidth="1"/>
    <col min="6155" max="6155" width="10.69921875" style="3" customWidth="1"/>
    <col min="6156" max="6156" width="9.69921875" style="3" customWidth="1"/>
    <col min="6157" max="6400" width="19.3984375" style="3"/>
    <col min="6401" max="6405" width="2.296875" style="3" customWidth="1"/>
    <col min="6406" max="6406" width="11.69921875" style="3" customWidth="1"/>
    <col min="6407" max="6407" width="25" style="3" customWidth="1"/>
    <col min="6408" max="6408" width="3.09765625" style="3" customWidth="1"/>
    <col min="6409" max="6410" width="15" style="3" customWidth="1"/>
    <col min="6411" max="6411" width="10.69921875" style="3" customWidth="1"/>
    <col min="6412" max="6412" width="9.69921875" style="3" customWidth="1"/>
    <col min="6413" max="6656" width="19.3984375" style="3"/>
    <col min="6657" max="6661" width="2.296875" style="3" customWidth="1"/>
    <col min="6662" max="6662" width="11.69921875" style="3" customWidth="1"/>
    <col min="6663" max="6663" width="25" style="3" customWidth="1"/>
    <col min="6664" max="6664" width="3.09765625" style="3" customWidth="1"/>
    <col min="6665" max="6666" width="15" style="3" customWidth="1"/>
    <col min="6667" max="6667" width="10.69921875" style="3" customWidth="1"/>
    <col min="6668" max="6668" width="9.69921875" style="3" customWidth="1"/>
    <col min="6669" max="6912" width="19.3984375" style="3"/>
    <col min="6913" max="6917" width="2.296875" style="3" customWidth="1"/>
    <col min="6918" max="6918" width="11.69921875" style="3" customWidth="1"/>
    <col min="6919" max="6919" width="25" style="3" customWidth="1"/>
    <col min="6920" max="6920" width="3.09765625" style="3" customWidth="1"/>
    <col min="6921" max="6922" width="15" style="3" customWidth="1"/>
    <col min="6923" max="6923" width="10.69921875" style="3" customWidth="1"/>
    <col min="6924" max="6924" width="9.69921875" style="3" customWidth="1"/>
    <col min="6925" max="7168" width="19.3984375" style="3"/>
    <col min="7169" max="7173" width="2.296875" style="3" customWidth="1"/>
    <col min="7174" max="7174" width="11.69921875" style="3" customWidth="1"/>
    <col min="7175" max="7175" width="25" style="3" customWidth="1"/>
    <col min="7176" max="7176" width="3.09765625" style="3" customWidth="1"/>
    <col min="7177" max="7178" width="15" style="3" customWidth="1"/>
    <col min="7179" max="7179" width="10.69921875" style="3" customWidth="1"/>
    <col min="7180" max="7180" width="9.69921875" style="3" customWidth="1"/>
    <col min="7181" max="7424" width="19.3984375" style="3"/>
    <col min="7425" max="7429" width="2.296875" style="3" customWidth="1"/>
    <col min="7430" max="7430" width="11.69921875" style="3" customWidth="1"/>
    <col min="7431" max="7431" width="25" style="3" customWidth="1"/>
    <col min="7432" max="7432" width="3.09765625" style="3" customWidth="1"/>
    <col min="7433" max="7434" width="15" style="3" customWidth="1"/>
    <col min="7435" max="7435" width="10.69921875" style="3" customWidth="1"/>
    <col min="7436" max="7436" width="9.69921875" style="3" customWidth="1"/>
    <col min="7437" max="7680" width="19.3984375" style="3"/>
    <col min="7681" max="7685" width="2.296875" style="3" customWidth="1"/>
    <col min="7686" max="7686" width="11.69921875" style="3" customWidth="1"/>
    <col min="7687" max="7687" width="25" style="3" customWidth="1"/>
    <col min="7688" max="7688" width="3.09765625" style="3" customWidth="1"/>
    <col min="7689" max="7690" width="15" style="3" customWidth="1"/>
    <col min="7691" max="7691" width="10.69921875" style="3" customWidth="1"/>
    <col min="7692" max="7692" width="9.69921875" style="3" customWidth="1"/>
    <col min="7693" max="7936" width="19.3984375" style="3"/>
    <col min="7937" max="7941" width="2.296875" style="3" customWidth="1"/>
    <col min="7942" max="7942" width="11.69921875" style="3" customWidth="1"/>
    <col min="7943" max="7943" width="25" style="3" customWidth="1"/>
    <col min="7944" max="7944" width="3.09765625" style="3" customWidth="1"/>
    <col min="7945" max="7946" width="15" style="3" customWidth="1"/>
    <col min="7947" max="7947" width="10.69921875" style="3" customWidth="1"/>
    <col min="7948" max="7948" width="9.69921875" style="3" customWidth="1"/>
    <col min="7949" max="8192" width="19.3984375" style="3"/>
    <col min="8193" max="8197" width="2.296875" style="3" customWidth="1"/>
    <col min="8198" max="8198" width="11.69921875" style="3" customWidth="1"/>
    <col min="8199" max="8199" width="25" style="3" customWidth="1"/>
    <col min="8200" max="8200" width="3.09765625" style="3" customWidth="1"/>
    <col min="8201" max="8202" width="15" style="3" customWidth="1"/>
    <col min="8203" max="8203" width="10.69921875" style="3" customWidth="1"/>
    <col min="8204" max="8204" width="9.69921875" style="3" customWidth="1"/>
    <col min="8205" max="8448" width="19.3984375" style="3"/>
    <col min="8449" max="8453" width="2.296875" style="3" customWidth="1"/>
    <col min="8454" max="8454" width="11.69921875" style="3" customWidth="1"/>
    <col min="8455" max="8455" width="25" style="3" customWidth="1"/>
    <col min="8456" max="8456" width="3.09765625" style="3" customWidth="1"/>
    <col min="8457" max="8458" width="15" style="3" customWidth="1"/>
    <col min="8459" max="8459" width="10.69921875" style="3" customWidth="1"/>
    <col min="8460" max="8460" width="9.69921875" style="3" customWidth="1"/>
    <col min="8461" max="8704" width="19.3984375" style="3"/>
    <col min="8705" max="8709" width="2.296875" style="3" customWidth="1"/>
    <col min="8710" max="8710" width="11.69921875" style="3" customWidth="1"/>
    <col min="8711" max="8711" width="25" style="3" customWidth="1"/>
    <col min="8712" max="8712" width="3.09765625" style="3" customWidth="1"/>
    <col min="8713" max="8714" width="15" style="3" customWidth="1"/>
    <col min="8715" max="8715" width="10.69921875" style="3" customWidth="1"/>
    <col min="8716" max="8716" width="9.69921875" style="3" customWidth="1"/>
    <col min="8717" max="8960" width="19.3984375" style="3"/>
    <col min="8961" max="8965" width="2.296875" style="3" customWidth="1"/>
    <col min="8966" max="8966" width="11.69921875" style="3" customWidth="1"/>
    <col min="8967" max="8967" width="25" style="3" customWidth="1"/>
    <col min="8968" max="8968" width="3.09765625" style="3" customWidth="1"/>
    <col min="8969" max="8970" width="15" style="3" customWidth="1"/>
    <col min="8971" max="8971" width="10.69921875" style="3" customWidth="1"/>
    <col min="8972" max="8972" width="9.69921875" style="3" customWidth="1"/>
    <col min="8973" max="9216" width="19.3984375" style="3"/>
    <col min="9217" max="9221" width="2.296875" style="3" customWidth="1"/>
    <col min="9222" max="9222" width="11.69921875" style="3" customWidth="1"/>
    <col min="9223" max="9223" width="25" style="3" customWidth="1"/>
    <col min="9224" max="9224" width="3.09765625" style="3" customWidth="1"/>
    <col min="9225" max="9226" width="15" style="3" customWidth="1"/>
    <col min="9227" max="9227" width="10.69921875" style="3" customWidth="1"/>
    <col min="9228" max="9228" width="9.69921875" style="3" customWidth="1"/>
    <col min="9229" max="9472" width="19.3984375" style="3"/>
    <col min="9473" max="9477" width="2.296875" style="3" customWidth="1"/>
    <col min="9478" max="9478" width="11.69921875" style="3" customWidth="1"/>
    <col min="9479" max="9479" width="25" style="3" customWidth="1"/>
    <col min="9480" max="9480" width="3.09765625" style="3" customWidth="1"/>
    <col min="9481" max="9482" width="15" style="3" customWidth="1"/>
    <col min="9483" max="9483" width="10.69921875" style="3" customWidth="1"/>
    <col min="9484" max="9484" width="9.69921875" style="3" customWidth="1"/>
    <col min="9485" max="9728" width="19.3984375" style="3"/>
    <col min="9729" max="9733" width="2.296875" style="3" customWidth="1"/>
    <col min="9734" max="9734" width="11.69921875" style="3" customWidth="1"/>
    <col min="9735" max="9735" width="25" style="3" customWidth="1"/>
    <col min="9736" max="9736" width="3.09765625" style="3" customWidth="1"/>
    <col min="9737" max="9738" width="15" style="3" customWidth="1"/>
    <col min="9739" max="9739" width="10.69921875" style="3" customWidth="1"/>
    <col min="9740" max="9740" width="9.69921875" style="3" customWidth="1"/>
    <col min="9741" max="9984" width="19.3984375" style="3"/>
    <col min="9985" max="9989" width="2.296875" style="3" customWidth="1"/>
    <col min="9990" max="9990" width="11.69921875" style="3" customWidth="1"/>
    <col min="9991" max="9991" width="25" style="3" customWidth="1"/>
    <col min="9992" max="9992" width="3.09765625" style="3" customWidth="1"/>
    <col min="9993" max="9994" width="15" style="3" customWidth="1"/>
    <col min="9995" max="9995" width="10.69921875" style="3" customWidth="1"/>
    <col min="9996" max="9996" width="9.69921875" style="3" customWidth="1"/>
    <col min="9997" max="10240" width="19.3984375" style="3"/>
    <col min="10241" max="10245" width="2.296875" style="3" customWidth="1"/>
    <col min="10246" max="10246" width="11.69921875" style="3" customWidth="1"/>
    <col min="10247" max="10247" width="25" style="3" customWidth="1"/>
    <col min="10248" max="10248" width="3.09765625" style="3" customWidth="1"/>
    <col min="10249" max="10250" width="15" style="3" customWidth="1"/>
    <col min="10251" max="10251" width="10.69921875" style="3" customWidth="1"/>
    <col min="10252" max="10252" width="9.69921875" style="3" customWidth="1"/>
    <col min="10253" max="10496" width="19.3984375" style="3"/>
    <col min="10497" max="10501" width="2.296875" style="3" customWidth="1"/>
    <col min="10502" max="10502" width="11.69921875" style="3" customWidth="1"/>
    <col min="10503" max="10503" width="25" style="3" customWidth="1"/>
    <col min="10504" max="10504" width="3.09765625" style="3" customWidth="1"/>
    <col min="10505" max="10506" width="15" style="3" customWidth="1"/>
    <col min="10507" max="10507" width="10.69921875" style="3" customWidth="1"/>
    <col min="10508" max="10508" width="9.69921875" style="3" customWidth="1"/>
    <col min="10509" max="10752" width="19.3984375" style="3"/>
    <col min="10753" max="10757" width="2.296875" style="3" customWidth="1"/>
    <col min="10758" max="10758" width="11.69921875" style="3" customWidth="1"/>
    <col min="10759" max="10759" width="25" style="3" customWidth="1"/>
    <col min="10760" max="10760" width="3.09765625" style="3" customWidth="1"/>
    <col min="10761" max="10762" width="15" style="3" customWidth="1"/>
    <col min="10763" max="10763" width="10.69921875" style="3" customWidth="1"/>
    <col min="10764" max="10764" width="9.69921875" style="3" customWidth="1"/>
    <col min="10765" max="11008" width="19.3984375" style="3"/>
    <col min="11009" max="11013" width="2.296875" style="3" customWidth="1"/>
    <col min="11014" max="11014" width="11.69921875" style="3" customWidth="1"/>
    <col min="11015" max="11015" width="25" style="3" customWidth="1"/>
    <col min="11016" max="11016" width="3.09765625" style="3" customWidth="1"/>
    <col min="11017" max="11018" width="15" style="3" customWidth="1"/>
    <col min="11019" max="11019" width="10.69921875" style="3" customWidth="1"/>
    <col min="11020" max="11020" width="9.69921875" style="3" customWidth="1"/>
    <col min="11021" max="11264" width="19.3984375" style="3"/>
    <col min="11265" max="11269" width="2.296875" style="3" customWidth="1"/>
    <col min="11270" max="11270" width="11.69921875" style="3" customWidth="1"/>
    <col min="11271" max="11271" width="25" style="3" customWidth="1"/>
    <col min="11272" max="11272" width="3.09765625" style="3" customWidth="1"/>
    <col min="11273" max="11274" width="15" style="3" customWidth="1"/>
    <col min="11275" max="11275" width="10.69921875" style="3" customWidth="1"/>
    <col min="11276" max="11276" width="9.69921875" style="3" customWidth="1"/>
    <col min="11277" max="11520" width="19.3984375" style="3"/>
    <col min="11521" max="11525" width="2.296875" style="3" customWidth="1"/>
    <col min="11526" max="11526" width="11.69921875" style="3" customWidth="1"/>
    <col min="11527" max="11527" width="25" style="3" customWidth="1"/>
    <col min="11528" max="11528" width="3.09765625" style="3" customWidth="1"/>
    <col min="11529" max="11530" width="15" style="3" customWidth="1"/>
    <col min="11531" max="11531" width="10.69921875" style="3" customWidth="1"/>
    <col min="11532" max="11532" width="9.69921875" style="3" customWidth="1"/>
    <col min="11533" max="11776" width="19.3984375" style="3"/>
    <col min="11777" max="11781" width="2.296875" style="3" customWidth="1"/>
    <col min="11782" max="11782" width="11.69921875" style="3" customWidth="1"/>
    <col min="11783" max="11783" width="25" style="3" customWidth="1"/>
    <col min="11784" max="11784" width="3.09765625" style="3" customWidth="1"/>
    <col min="11785" max="11786" width="15" style="3" customWidth="1"/>
    <col min="11787" max="11787" width="10.69921875" style="3" customWidth="1"/>
    <col min="11788" max="11788" width="9.69921875" style="3" customWidth="1"/>
    <col min="11789" max="12032" width="19.3984375" style="3"/>
    <col min="12033" max="12037" width="2.296875" style="3" customWidth="1"/>
    <col min="12038" max="12038" width="11.69921875" style="3" customWidth="1"/>
    <col min="12039" max="12039" width="25" style="3" customWidth="1"/>
    <col min="12040" max="12040" width="3.09765625" style="3" customWidth="1"/>
    <col min="12041" max="12042" width="15" style="3" customWidth="1"/>
    <col min="12043" max="12043" width="10.69921875" style="3" customWidth="1"/>
    <col min="12044" max="12044" width="9.69921875" style="3" customWidth="1"/>
    <col min="12045" max="12288" width="19.3984375" style="3"/>
    <col min="12289" max="12293" width="2.296875" style="3" customWidth="1"/>
    <col min="12294" max="12294" width="11.69921875" style="3" customWidth="1"/>
    <col min="12295" max="12295" width="25" style="3" customWidth="1"/>
    <col min="12296" max="12296" width="3.09765625" style="3" customWidth="1"/>
    <col min="12297" max="12298" width="15" style="3" customWidth="1"/>
    <col min="12299" max="12299" width="10.69921875" style="3" customWidth="1"/>
    <col min="12300" max="12300" width="9.69921875" style="3" customWidth="1"/>
    <col min="12301" max="12544" width="19.3984375" style="3"/>
    <col min="12545" max="12549" width="2.296875" style="3" customWidth="1"/>
    <col min="12550" max="12550" width="11.69921875" style="3" customWidth="1"/>
    <col min="12551" max="12551" width="25" style="3" customWidth="1"/>
    <col min="12552" max="12552" width="3.09765625" style="3" customWidth="1"/>
    <col min="12553" max="12554" width="15" style="3" customWidth="1"/>
    <col min="12555" max="12555" width="10.69921875" style="3" customWidth="1"/>
    <col min="12556" max="12556" width="9.69921875" style="3" customWidth="1"/>
    <col min="12557" max="12800" width="19.3984375" style="3"/>
    <col min="12801" max="12805" width="2.296875" style="3" customWidth="1"/>
    <col min="12806" max="12806" width="11.69921875" style="3" customWidth="1"/>
    <col min="12807" max="12807" width="25" style="3" customWidth="1"/>
    <col min="12808" max="12808" width="3.09765625" style="3" customWidth="1"/>
    <col min="12809" max="12810" width="15" style="3" customWidth="1"/>
    <col min="12811" max="12811" width="10.69921875" style="3" customWidth="1"/>
    <col min="12812" max="12812" width="9.69921875" style="3" customWidth="1"/>
    <col min="12813" max="13056" width="19.3984375" style="3"/>
    <col min="13057" max="13061" width="2.296875" style="3" customWidth="1"/>
    <col min="13062" max="13062" width="11.69921875" style="3" customWidth="1"/>
    <col min="13063" max="13063" width="25" style="3" customWidth="1"/>
    <col min="13064" max="13064" width="3.09765625" style="3" customWidth="1"/>
    <col min="13065" max="13066" width="15" style="3" customWidth="1"/>
    <col min="13067" max="13067" width="10.69921875" style="3" customWidth="1"/>
    <col min="13068" max="13068" width="9.69921875" style="3" customWidth="1"/>
    <col min="13069" max="13312" width="19.3984375" style="3"/>
    <col min="13313" max="13317" width="2.296875" style="3" customWidth="1"/>
    <col min="13318" max="13318" width="11.69921875" style="3" customWidth="1"/>
    <col min="13319" max="13319" width="25" style="3" customWidth="1"/>
    <col min="13320" max="13320" width="3.09765625" style="3" customWidth="1"/>
    <col min="13321" max="13322" width="15" style="3" customWidth="1"/>
    <col min="13323" max="13323" width="10.69921875" style="3" customWidth="1"/>
    <col min="13324" max="13324" width="9.69921875" style="3" customWidth="1"/>
    <col min="13325" max="13568" width="19.3984375" style="3"/>
    <col min="13569" max="13573" width="2.296875" style="3" customWidth="1"/>
    <col min="13574" max="13574" width="11.69921875" style="3" customWidth="1"/>
    <col min="13575" max="13575" width="25" style="3" customWidth="1"/>
    <col min="13576" max="13576" width="3.09765625" style="3" customWidth="1"/>
    <col min="13577" max="13578" width="15" style="3" customWidth="1"/>
    <col min="13579" max="13579" width="10.69921875" style="3" customWidth="1"/>
    <col min="13580" max="13580" width="9.69921875" style="3" customWidth="1"/>
    <col min="13581" max="13824" width="19.3984375" style="3"/>
    <col min="13825" max="13829" width="2.296875" style="3" customWidth="1"/>
    <col min="13830" max="13830" width="11.69921875" style="3" customWidth="1"/>
    <col min="13831" max="13831" width="25" style="3" customWidth="1"/>
    <col min="13832" max="13832" width="3.09765625" style="3" customWidth="1"/>
    <col min="13833" max="13834" width="15" style="3" customWidth="1"/>
    <col min="13835" max="13835" width="10.69921875" style="3" customWidth="1"/>
    <col min="13836" max="13836" width="9.69921875" style="3" customWidth="1"/>
    <col min="13837" max="14080" width="19.3984375" style="3"/>
    <col min="14081" max="14085" width="2.296875" style="3" customWidth="1"/>
    <col min="14086" max="14086" width="11.69921875" style="3" customWidth="1"/>
    <col min="14087" max="14087" width="25" style="3" customWidth="1"/>
    <col min="14088" max="14088" width="3.09765625" style="3" customWidth="1"/>
    <col min="14089" max="14090" width="15" style="3" customWidth="1"/>
    <col min="14091" max="14091" width="10.69921875" style="3" customWidth="1"/>
    <col min="14092" max="14092" width="9.69921875" style="3" customWidth="1"/>
    <col min="14093" max="14336" width="19.3984375" style="3"/>
    <col min="14337" max="14341" width="2.296875" style="3" customWidth="1"/>
    <col min="14342" max="14342" width="11.69921875" style="3" customWidth="1"/>
    <col min="14343" max="14343" width="25" style="3" customWidth="1"/>
    <col min="14344" max="14344" width="3.09765625" style="3" customWidth="1"/>
    <col min="14345" max="14346" width="15" style="3" customWidth="1"/>
    <col min="14347" max="14347" width="10.69921875" style="3" customWidth="1"/>
    <col min="14348" max="14348" width="9.69921875" style="3" customWidth="1"/>
    <col min="14349" max="14592" width="19.3984375" style="3"/>
    <col min="14593" max="14597" width="2.296875" style="3" customWidth="1"/>
    <col min="14598" max="14598" width="11.69921875" style="3" customWidth="1"/>
    <col min="14599" max="14599" width="25" style="3" customWidth="1"/>
    <col min="14600" max="14600" width="3.09765625" style="3" customWidth="1"/>
    <col min="14601" max="14602" width="15" style="3" customWidth="1"/>
    <col min="14603" max="14603" width="10.69921875" style="3" customWidth="1"/>
    <col min="14604" max="14604" width="9.69921875" style="3" customWidth="1"/>
    <col min="14605" max="14848" width="19.3984375" style="3"/>
    <col min="14849" max="14853" width="2.296875" style="3" customWidth="1"/>
    <col min="14854" max="14854" width="11.69921875" style="3" customWidth="1"/>
    <col min="14855" max="14855" width="25" style="3" customWidth="1"/>
    <col min="14856" max="14856" width="3.09765625" style="3" customWidth="1"/>
    <col min="14857" max="14858" width="15" style="3" customWidth="1"/>
    <col min="14859" max="14859" width="10.69921875" style="3" customWidth="1"/>
    <col min="14860" max="14860" width="9.69921875" style="3" customWidth="1"/>
    <col min="14861" max="15104" width="19.3984375" style="3"/>
    <col min="15105" max="15109" width="2.296875" style="3" customWidth="1"/>
    <col min="15110" max="15110" width="11.69921875" style="3" customWidth="1"/>
    <col min="15111" max="15111" width="25" style="3" customWidth="1"/>
    <col min="15112" max="15112" width="3.09765625" style="3" customWidth="1"/>
    <col min="15113" max="15114" width="15" style="3" customWidth="1"/>
    <col min="15115" max="15115" width="10.69921875" style="3" customWidth="1"/>
    <col min="15116" max="15116" width="9.69921875" style="3" customWidth="1"/>
    <col min="15117" max="15360" width="19.3984375" style="3"/>
    <col min="15361" max="15365" width="2.296875" style="3" customWidth="1"/>
    <col min="15366" max="15366" width="11.69921875" style="3" customWidth="1"/>
    <col min="15367" max="15367" width="25" style="3" customWidth="1"/>
    <col min="15368" max="15368" width="3.09765625" style="3" customWidth="1"/>
    <col min="15369" max="15370" width="15" style="3" customWidth="1"/>
    <col min="15371" max="15371" width="10.69921875" style="3" customWidth="1"/>
    <col min="15372" max="15372" width="9.69921875" style="3" customWidth="1"/>
    <col min="15373" max="15616" width="19.3984375" style="3"/>
    <col min="15617" max="15621" width="2.296875" style="3" customWidth="1"/>
    <col min="15622" max="15622" width="11.69921875" style="3" customWidth="1"/>
    <col min="15623" max="15623" width="25" style="3" customWidth="1"/>
    <col min="15624" max="15624" width="3.09765625" style="3" customWidth="1"/>
    <col min="15625" max="15626" width="15" style="3" customWidth="1"/>
    <col min="15627" max="15627" width="10.69921875" style="3" customWidth="1"/>
    <col min="15628" max="15628" width="9.69921875" style="3" customWidth="1"/>
    <col min="15629" max="15872" width="19.3984375" style="3"/>
    <col min="15873" max="15877" width="2.296875" style="3" customWidth="1"/>
    <col min="15878" max="15878" width="11.69921875" style="3" customWidth="1"/>
    <col min="15879" max="15879" width="25" style="3" customWidth="1"/>
    <col min="15880" max="15880" width="3.09765625" style="3" customWidth="1"/>
    <col min="15881" max="15882" width="15" style="3" customWidth="1"/>
    <col min="15883" max="15883" width="10.69921875" style="3" customWidth="1"/>
    <col min="15884" max="15884" width="9.69921875" style="3" customWidth="1"/>
    <col min="15885" max="16128" width="19.3984375" style="3"/>
    <col min="16129" max="16133" width="2.296875" style="3" customWidth="1"/>
    <col min="16134" max="16134" width="11.69921875" style="3" customWidth="1"/>
    <col min="16135" max="16135" width="25" style="3" customWidth="1"/>
    <col min="16136" max="16136" width="3.09765625" style="3" customWidth="1"/>
    <col min="16137" max="16138" width="15" style="3" customWidth="1"/>
    <col min="16139" max="16139" width="10.69921875" style="3" customWidth="1"/>
    <col min="16140" max="16140" width="9.69921875" style="3" customWidth="1"/>
    <col min="16141" max="16384" width="19.3984375" style="3"/>
  </cols>
  <sheetData>
    <row r="1" spans="1:15">
      <c r="A1" s="399" t="s">
        <v>0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</row>
    <row r="2" spans="1:15" ht="16.2">
      <c r="A2" s="400" t="s">
        <v>164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</row>
    <row r="3" spans="1:15" ht="15.75" customHeight="1">
      <c r="A3" s="401"/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</row>
    <row r="4" spans="1:15" s="4" customFormat="1" ht="14.1" customHeight="1">
      <c r="A4" s="402" t="s">
        <v>1</v>
      </c>
      <c r="B4" s="403"/>
      <c r="C4" s="403"/>
      <c r="D4" s="403"/>
      <c r="E4" s="403"/>
      <c r="F4" s="403"/>
      <c r="G4" s="403"/>
      <c r="H4" s="403"/>
      <c r="I4" s="406" t="s">
        <v>2</v>
      </c>
      <c r="J4" s="407"/>
      <c r="K4" s="412" t="s">
        <v>301</v>
      </c>
      <c r="L4" s="413"/>
    </row>
    <row r="5" spans="1:15" s="4" customFormat="1" ht="14.1" customHeight="1">
      <c r="A5" s="404"/>
      <c r="B5" s="404"/>
      <c r="C5" s="404"/>
      <c r="D5" s="404"/>
      <c r="E5" s="404"/>
      <c r="F5" s="404"/>
      <c r="G5" s="404"/>
      <c r="H5" s="404"/>
      <c r="I5" s="408"/>
      <c r="J5" s="409"/>
      <c r="K5" s="408"/>
      <c r="L5" s="414"/>
    </row>
    <row r="6" spans="1:15" s="4" customFormat="1" ht="14.1" customHeight="1">
      <c r="A6" s="404"/>
      <c r="B6" s="404"/>
      <c r="C6" s="404"/>
      <c r="D6" s="404"/>
      <c r="E6" s="404"/>
      <c r="F6" s="404"/>
      <c r="G6" s="404"/>
      <c r="H6" s="404"/>
      <c r="I6" s="410"/>
      <c r="J6" s="411"/>
      <c r="K6" s="408"/>
      <c r="L6" s="414"/>
    </row>
    <row r="7" spans="1:15" s="4" customFormat="1" ht="14.1" customHeight="1">
      <c r="A7" s="404"/>
      <c r="B7" s="404"/>
      <c r="C7" s="404"/>
      <c r="D7" s="404"/>
      <c r="E7" s="404"/>
      <c r="F7" s="404"/>
      <c r="G7" s="404"/>
      <c r="H7" s="404"/>
      <c r="I7" s="416" t="s">
        <v>293</v>
      </c>
      <c r="J7" s="416" t="s">
        <v>300</v>
      </c>
      <c r="K7" s="408"/>
      <c r="L7" s="414"/>
    </row>
    <row r="8" spans="1:15" s="4" customFormat="1" ht="14.1" customHeight="1">
      <c r="A8" s="404"/>
      <c r="B8" s="404"/>
      <c r="C8" s="404"/>
      <c r="D8" s="404"/>
      <c r="E8" s="404"/>
      <c r="F8" s="404"/>
      <c r="G8" s="404"/>
      <c r="H8" s="404"/>
      <c r="I8" s="417"/>
      <c r="J8" s="417"/>
      <c r="K8" s="408"/>
      <c r="L8" s="414"/>
    </row>
    <row r="9" spans="1:15" s="4" customFormat="1" ht="14.1" customHeight="1">
      <c r="A9" s="404"/>
      <c r="B9" s="404"/>
      <c r="C9" s="404"/>
      <c r="D9" s="404"/>
      <c r="E9" s="404"/>
      <c r="F9" s="404"/>
      <c r="G9" s="404"/>
      <c r="H9" s="404"/>
      <c r="I9" s="418"/>
      <c r="J9" s="418"/>
      <c r="K9" s="410"/>
      <c r="L9" s="415"/>
    </row>
    <row r="10" spans="1:15" s="4" customFormat="1" ht="14.1" customHeight="1">
      <c r="A10" s="405"/>
      <c r="B10" s="405"/>
      <c r="C10" s="405"/>
      <c r="D10" s="405"/>
      <c r="E10" s="405"/>
      <c r="F10" s="405"/>
      <c r="G10" s="405"/>
      <c r="H10" s="405"/>
      <c r="I10" s="419" t="s">
        <v>3</v>
      </c>
      <c r="J10" s="420"/>
      <c r="K10" s="421"/>
      <c r="L10" s="5" t="s">
        <v>4</v>
      </c>
    </row>
    <row r="11" spans="1:15" s="6" customFormat="1" ht="27" customHeight="1">
      <c r="A11" s="398"/>
      <c r="B11" s="398"/>
      <c r="C11" s="398"/>
      <c r="D11" s="398"/>
      <c r="E11" s="398"/>
      <c r="F11" s="398"/>
      <c r="G11" s="398"/>
      <c r="H11" s="398"/>
      <c r="I11" s="398"/>
      <c r="J11" s="398"/>
      <c r="K11" s="398"/>
      <c r="L11" s="398"/>
    </row>
    <row r="12" spans="1:15" s="2" customFormat="1" ht="22.5" customHeight="1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2" customFormat="1" ht="22.5" customHeight="1">
      <c r="A13" s="1"/>
      <c r="B13" s="1" t="s">
        <v>6</v>
      </c>
      <c r="C13" s="1"/>
      <c r="D13" s="7"/>
      <c r="E13" s="8"/>
      <c r="F13" s="8"/>
      <c r="G13" s="8"/>
      <c r="H13" s="213"/>
      <c r="I13" s="13">
        <v>130582</v>
      </c>
      <c r="J13" s="13">
        <v>131163</v>
      </c>
      <c r="K13" s="13">
        <f>J13-I13</f>
        <v>581</v>
      </c>
      <c r="L13" s="15">
        <f>100/I13*J13-100</f>
        <v>0.4</v>
      </c>
      <c r="M13" s="14"/>
      <c r="N13" s="10"/>
      <c r="O13" s="12"/>
    </row>
    <row r="14" spans="1:15" s="2" customFormat="1" ht="22.5" customHeight="1">
      <c r="B14" s="1" t="s">
        <v>7</v>
      </c>
      <c r="H14" s="87"/>
      <c r="I14" s="13">
        <v>111293</v>
      </c>
      <c r="J14" s="13">
        <v>109248</v>
      </c>
      <c r="K14" s="13">
        <f t="shared" ref="K14:K23" si="0">J14-I14</f>
        <v>-2045</v>
      </c>
      <c r="L14" s="15">
        <f t="shared" ref="L14:L23" si="1">100/I14*J14-100</f>
        <v>-1.8</v>
      </c>
      <c r="M14" s="14"/>
      <c r="N14" s="10"/>
      <c r="O14" s="12"/>
    </row>
    <row r="15" spans="1:15" s="2" customFormat="1" ht="22.5" customHeight="1">
      <c r="B15" s="1" t="s">
        <v>8</v>
      </c>
      <c r="H15" s="87"/>
      <c r="I15" s="13">
        <v>108904</v>
      </c>
      <c r="J15" s="13">
        <v>109408</v>
      </c>
      <c r="K15" s="13">
        <f t="shared" si="0"/>
        <v>504</v>
      </c>
      <c r="L15" s="15">
        <f t="shared" si="1"/>
        <v>0.5</v>
      </c>
      <c r="M15" s="14"/>
      <c r="N15" s="12"/>
      <c r="O15" s="12"/>
    </row>
    <row r="16" spans="1:15" s="2" customFormat="1" ht="15" customHeight="1">
      <c r="B16" s="1"/>
      <c r="C16" s="7" t="s">
        <v>9</v>
      </c>
      <c r="D16" s="8"/>
      <c r="E16" s="8"/>
      <c r="F16" s="8"/>
      <c r="G16" s="8"/>
      <c r="H16" s="213"/>
      <c r="I16" s="13">
        <v>58675</v>
      </c>
      <c r="J16" s="13">
        <v>58607</v>
      </c>
      <c r="K16" s="13">
        <f t="shared" si="0"/>
        <v>-68</v>
      </c>
      <c r="L16" s="15">
        <f t="shared" si="1"/>
        <v>-0.1</v>
      </c>
      <c r="M16" s="14"/>
      <c r="N16" s="12"/>
      <c r="O16" s="12"/>
    </row>
    <row r="17" spans="1:15" s="2" customFormat="1" ht="15" customHeight="1">
      <c r="B17" s="1"/>
      <c r="C17" s="1" t="s">
        <v>10</v>
      </c>
      <c r="D17" s="1"/>
      <c r="H17" s="87"/>
      <c r="I17" s="13">
        <v>95516</v>
      </c>
      <c r="J17" s="13">
        <v>95428</v>
      </c>
      <c r="K17" s="13">
        <f t="shared" si="0"/>
        <v>-88</v>
      </c>
      <c r="L17" s="15">
        <f t="shared" si="1"/>
        <v>-0.1</v>
      </c>
      <c r="M17" s="14"/>
      <c r="N17" s="12"/>
      <c r="O17" s="12"/>
    </row>
    <row r="18" spans="1:15" s="2" customFormat="1" ht="22.5" customHeight="1">
      <c r="B18" s="1" t="s">
        <v>11</v>
      </c>
      <c r="C18" s="1"/>
      <c r="G18" s="16"/>
      <c r="H18" s="87"/>
      <c r="I18" s="13">
        <v>91314</v>
      </c>
      <c r="J18" s="13">
        <v>91596</v>
      </c>
      <c r="K18" s="13">
        <f t="shared" si="0"/>
        <v>282</v>
      </c>
      <c r="L18" s="15">
        <f t="shared" si="1"/>
        <v>0.3</v>
      </c>
      <c r="M18" s="14"/>
      <c r="N18" s="12"/>
      <c r="O18" s="12"/>
    </row>
    <row r="19" spans="1:15" s="2" customFormat="1" ht="15" customHeight="1">
      <c r="B19" s="1"/>
      <c r="C19" s="7" t="s">
        <v>9</v>
      </c>
      <c r="D19" s="7"/>
      <c r="E19" s="7"/>
      <c r="F19" s="7"/>
      <c r="G19" s="7"/>
      <c r="H19" s="218"/>
      <c r="I19" s="13">
        <v>38027</v>
      </c>
      <c r="J19" s="13">
        <v>38137</v>
      </c>
      <c r="K19" s="13">
        <f t="shared" si="0"/>
        <v>110</v>
      </c>
      <c r="L19" s="15">
        <f t="shared" si="1"/>
        <v>0.3</v>
      </c>
      <c r="M19" s="14"/>
      <c r="N19" s="12"/>
      <c r="O19" s="12"/>
    </row>
    <row r="20" spans="1:15" s="2" customFormat="1" ht="15" customHeight="1">
      <c r="B20" s="1"/>
      <c r="C20" s="1" t="s">
        <v>10</v>
      </c>
      <c r="D20" s="1"/>
      <c r="H20" s="87"/>
      <c r="I20" s="13">
        <v>77775</v>
      </c>
      <c r="J20" s="13">
        <v>77382</v>
      </c>
      <c r="K20" s="13">
        <f t="shared" si="0"/>
        <v>-393</v>
      </c>
      <c r="L20" s="15">
        <f t="shared" si="1"/>
        <v>-0.5</v>
      </c>
      <c r="M20" s="14"/>
      <c r="N20" s="12"/>
      <c r="O20" s="12"/>
    </row>
    <row r="21" spans="1:15" s="2" customFormat="1" ht="22.5" customHeight="1">
      <c r="B21" s="17" t="s">
        <v>12</v>
      </c>
      <c r="C21" s="16"/>
      <c r="D21" s="16"/>
      <c r="E21" s="17"/>
      <c r="F21" s="17"/>
      <c r="G21" s="17"/>
      <c r="H21" s="218"/>
      <c r="I21" s="13">
        <v>100980</v>
      </c>
      <c r="J21" s="13">
        <v>100550</v>
      </c>
      <c r="K21" s="13">
        <f t="shared" si="0"/>
        <v>-430</v>
      </c>
      <c r="L21" s="15">
        <f t="shared" si="1"/>
        <v>-0.4</v>
      </c>
      <c r="M21" s="14"/>
      <c r="N21" s="12"/>
      <c r="O21" s="12"/>
    </row>
    <row r="22" spans="1:15" s="2" customFormat="1" ht="15" customHeight="1">
      <c r="C22" s="7" t="s">
        <v>165</v>
      </c>
      <c r="D22" s="1"/>
      <c r="F22" s="7"/>
      <c r="G22" s="7"/>
      <c r="H22" s="218"/>
      <c r="I22" s="13">
        <v>55829</v>
      </c>
      <c r="J22" s="13">
        <v>54787</v>
      </c>
      <c r="K22" s="13">
        <f t="shared" si="0"/>
        <v>-1042</v>
      </c>
      <c r="L22" s="15">
        <f t="shared" si="1"/>
        <v>-1.9</v>
      </c>
      <c r="M22" s="14"/>
      <c r="N22" s="12"/>
      <c r="O22" s="12"/>
    </row>
    <row r="23" spans="1:15" s="2" customFormat="1" ht="15" customHeight="1">
      <c r="C23" s="7" t="s">
        <v>166</v>
      </c>
      <c r="D23" s="1"/>
      <c r="F23" s="7"/>
      <c r="G23" s="7"/>
      <c r="H23" s="218"/>
      <c r="I23" s="13">
        <v>49074</v>
      </c>
      <c r="J23" s="13">
        <v>49675</v>
      </c>
      <c r="K23" s="13">
        <f t="shared" si="0"/>
        <v>601</v>
      </c>
      <c r="L23" s="15">
        <f t="shared" si="1"/>
        <v>1.2</v>
      </c>
      <c r="M23" s="12"/>
      <c r="N23" s="12"/>
      <c r="O23" s="12"/>
    </row>
    <row r="24" spans="1:15" s="2" customFormat="1" ht="15" customHeight="1">
      <c r="B24" s="1"/>
      <c r="C24" s="1"/>
      <c r="D24" s="7"/>
      <c r="E24" s="8"/>
      <c r="F24" s="8"/>
      <c r="G24" s="8"/>
      <c r="H24" s="212"/>
      <c r="I24" s="10"/>
      <c r="J24" s="13"/>
      <c r="K24" s="10"/>
      <c r="L24" s="15"/>
      <c r="M24" s="12"/>
      <c r="N24" s="12"/>
      <c r="O24" s="12"/>
    </row>
    <row r="25" spans="1:15" s="2" customFormat="1" ht="15" customHeight="1">
      <c r="B25" s="1"/>
      <c r="C25" s="1"/>
      <c r="D25" s="7"/>
      <c r="E25" s="8"/>
      <c r="F25" s="8"/>
      <c r="G25" s="8"/>
      <c r="H25" s="212"/>
      <c r="I25" s="10"/>
      <c r="J25" s="13"/>
      <c r="K25" s="10"/>
      <c r="L25" s="15"/>
      <c r="M25" s="12"/>
      <c r="N25" s="12"/>
      <c r="O25" s="12"/>
    </row>
    <row r="26" spans="1:15" s="2" customFormat="1" ht="23.25" customHeight="1">
      <c r="B26" s="1"/>
      <c r="C26" s="1"/>
      <c r="D26" s="7"/>
      <c r="E26" s="8"/>
      <c r="F26" s="8"/>
      <c r="G26" s="8"/>
      <c r="H26" s="212"/>
      <c r="I26" s="18" t="s">
        <v>13</v>
      </c>
      <c r="J26" s="13"/>
      <c r="K26" s="10"/>
      <c r="L26" s="15"/>
      <c r="M26" s="12"/>
      <c r="N26" s="12"/>
      <c r="O26" s="12"/>
    </row>
    <row r="27" spans="1:15" s="2" customFormat="1" ht="22.5" customHeight="1">
      <c r="A27" s="19"/>
      <c r="B27" s="19" t="s">
        <v>6</v>
      </c>
      <c r="C27" s="19"/>
      <c r="D27" s="19"/>
      <c r="E27" s="19"/>
      <c r="F27" s="19"/>
      <c r="G27" s="8"/>
      <c r="H27" s="213"/>
      <c r="I27" s="13">
        <v>11176236</v>
      </c>
      <c r="J27" s="13">
        <v>11039662</v>
      </c>
      <c r="K27" s="13">
        <f>J27-I27</f>
        <v>-136574</v>
      </c>
      <c r="L27" s="15">
        <f>100/I27*J27-100</f>
        <v>-1.2</v>
      </c>
      <c r="M27" s="12"/>
      <c r="N27" s="12"/>
      <c r="O27" s="12"/>
    </row>
    <row r="28" spans="1:15" s="2" customFormat="1" ht="22.5" customHeight="1">
      <c r="B28" s="1" t="s">
        <v>7</v>
      </c>
      <c r="H28" s="87"/>
      <c r="I28" s="13">
        <v>3397861</v>
      </c>
      <c r="J28" s="13">
        <v>3354961</v>
      </c>
      <c r="K28" s="13">
        <f t="shared" ref="K28:K45" si="2">J28-I28</f>
        <v>-42900</v>
      </c>
      <c r="L28" s="15">
        <f t="shared" ref="L28:L45" si="3">100/I28*J28-100</f>
        <v>-1.3</v>
      </c>
      <c r="M28" s="12"/>
      <c r="N28" s="12"/>
      <c r="O28" s="12"/>
    </row>
    <row r="29" spans="1:15" s="2" customFormat="1" ht="15" customHeight="1">
      <c r="B29" s="1"/>
      <c r="C29" s="17" t="s">
        <v>14</v>
      </c>
      <c r="D29" s="20"/>
      <c r="E29" s="20"/>
      <c r="F29" s="20"/>
      <c r="G29" s="20"/>
      <c r="H29" s="213"/>
      <c r="I29" s="13">
        <v>2350404</v>
      </c>
      <c r="J29" s="13">
        <v>2289208</v>
      </c>
      <c r="K29" s="13">
        <f t="shared" si="2"/>
        <v>-61196</v>
      </c>
      <c r="L29" s="15">
        <f t="shared" si="3"/>
        <v>-2.6</v>
      </c>
      <c r="M29" s="12"/>
      <c r="N29" s="12"/>
      <c r="O29" s="12"/>
    </row>
    <row r="30" spans="1:15" s="2" customFormat="1" ht="15" customHeight="1">
      <c r="B30" s="1"/>
      <c r="C30" s="21" t="s">
        <v>15</v>
      </c>
      <c r="D30" s="16"/>
      <c r="E30" s="16"/>
      <c r="F30" s="16"/>
      <c r="G30" s="16"/>
      <c r="H30" s="87"/>
      <c r="I30" s="13">
        <f>SUM(I31:I32)</f>
        <v>1047457</v>
      </c>
      <c r="J30" s="13">
        <v>1065753</v>
      </c>
      <c r="K30" s="13">
        <f t="shared" si="2"/>
        <v>18296</v>
      </c>
      <c r="L30" s="15">
        <f t="shared" si="3"/>
        <v>1.7</v>
      </c>
      <c r="M30" s="12"/>
      <c r="N30" s="12"/>
      <c r="O30" s="12"/>
    </row>
    <row r="31" spans="1:15" s="2" customFormat="1" ht="15" customHeight="1">
      <c r="B31" s="1"/>
      <c r="C31" s="1"/>
      <c r="D31" s="7" t="s">
        <v>9</v>
      </c>
      <c r="E31" s="8"/>
      <c r="F31" s="8"/>
      <c r="G31" s="8"/>
      <c r="H31" s="213"/>
      <c r="I31" s="13">
        <v>410441</v>
      </c>
      <c r="J31" s="13">
        <v>414593</v>
      </c>
      <c r="K31" s="13">
        <f t="shared" si="2"/>
        <v>4152</v>
      </c>
      <c r="L31" s="15">
        <f t="shared" si="3"/>
        <v>1</v>
      </c>
      <c r="M31" s="12"/>
      <c r="N31" s="13"/>
      <c r="O31" s="12"/>
    </row>
    <row r="32" spans="1:15" s="2" customFormat="1" ht="15" customHeight="1">
      <c r="B32" s="1"/>
      <c r="C32" s="1"/>
      <c r="D32" s="7" t="s">
        <v>16</v>
      </c>
      <c r="E32" s="8"/>
      <c r="F32" s="8"/>
      <c r="G32" s="8"/>
      <c r="H32" s="213"/>
      <c r="I32" s="13">
        <v>637016</v>
      </c>
      <c r="J32" s="13">
        <v>651160</v>
      </c>
      <c r="K32" s="13">
        <f t="shared" si="2"/>
        <v>14144</v>
      </c>
      <c r="L32" s="15">
        <f t="shared" si="3"/>
        <v>2.2000000000000002</v>
      </c>
      <c r="M32" s="12"/>
      <c r="N32" s="12"/>
      <c r="O32" s="12"/>
    </row>
    <row r="33" spans="1:15" s="2" customFormat="1" ht="22.5" customHeight="1">
      <c r="B33" s="1" t="s">
        <v>8</v>
      </c>
      <c r="H33" s="87"/>
      <c r="I33" s="13">
        <f>SUM(I34:I35)</f>
        <v>2590850</v>
      </c>
      <c r="J33" s="13">
        <v>2568760</v>
      </c>
      <c r="K33" s="13">
        <f t="shared" si="2"/>
        <v>-22090</v>
      </c>
      <c r="L33" s="15">
        <f t="shared" si="3"/>
        <v>-0.9</v>
      </c>
      <c r="M33" s="12"/>
      <c r="N33" s="12"/>
      <c r="O33" s="12"/>
    </row>
    <row r="34" spans="1:15" s="2" customFormat="1" ht="15" customHeight="1">
      <c r="B34" s="1"/>
      <c r="C34" s="7" t="s">
        <v>9</v>
      </c>
      <c r="D34" s="8"/>
      <c r="E34" s="8"/>
      <c r="F34" s="8"/>
      <c r="G34" s="8"/>
      <c r="H34" s="213"/>
      <c r="I34" s="13">
        <v>819849</v>
      </c>
      <c r="J34" s="13">
        <v>814217</v>
      </c>
      <c r="K34" s="13">
        <f t="shared" si="2"/>
        <v>-5632</v>
      </c>
      <c r="L34" s="15">
        <f t="shared" si="3"/>
        <v>-0.7</v>
      </c>
      <c r="M34" s="12"/>
      <c r="N34" s="12"/>
      <c r="O34" s="12"/>
    </row>
    <row r="35" spans="1:15" s="2" customFormat="1" ht="15" customHeight="1">
      <c r="B35" s="1"/>
      <c r="C35" s="1" t="s">
        <v>17</v>
      </c>
      <c r="D35" s="1"/>
      <c r="H35" s="87"/>
      <c r="I35" s="13">
        <v>1771001</v>
      </c>
      <c r="J35" s="13">
        <v>1754543</v>
      </c>
      <c r="K35" s="13">
        <f t="shared" si="2"/>
        <v>-16458</v>
      </c>
      <c r="L35" s="15">
        <f t="shared" si="3"/>
        <v>-0.9</v>
      </c>
      <c r="M35" s="12"/>
      <c r="N35" s="13"/>
      <c r="O35" s="12"/>
    </row>
    <row r="36" spans="1:15" s="2" customFormat="1" ht="15" customHeight="1">
      <c r="D36" s="7" t="s">
        <v>167</v>
      </c>
      <c r="E36" s="8"/>
      <c r="F36" s="8"/>
      <c r="G36" s="8"/>
      <c r="H36" s="213"/>
      <c r="I36" s="13">
        <v>178652</v>
      </c>
      <c r="J36" s="13">
        <v>195446</v>
      </c>
      <c r="K36" s="13">
        <f t="shared" si="2"/>
        <v>16794</v>
      </c>
      <c r="L36" s="15">
        <f t="shared" si="3"/>
        <v>9.4</v>
      </c>
      <c r="M36" s="12"/>
      <c r="N36" s="12"/>
      <c r="O36" s="12"/>
    </row>
    <row r="37" spans="1:15" s="2" customFormat="1" ht="15" customHeight="1">
      <c r="A37" s="1"/>
      <c r="D37" s="7" t="s">
        <v>168</v>
      </c>
      <c r="E37" s="8"/>
      <c r="F37" s="8"/>
      <c r="G37" s="8"/>
      <c r="H37" s="213"/>
      <c r="I37" s="13">
        <v>1592349</v>
      </c>
      <c r="J37" s="13">
        <v>1559097</v>
      </c>
      <c r="K37" s="13">
        <f t="shared" si="2"/>
        <v>-33252</v>
      </c>
      <c r="L37" s="15">
        <f t="shared" si="3"/>
        <v>-2.1</v>
      </c>
      <c r="M37" s="12"/>
      <c r="N37" s="12"/>
      <c r="O37" s="12"/>
    </row>
    <row r="38" spans="1:15" s="2" customFormat="1" ht="22.5" customHeight="1">
      <c r="B38" s="1" t="s">
        <v>11</v>
      </c>
      <c r="C38" s="1"/>
      <c r="G38" s="16"/>
      <c r="H38" s="87"/>
      <c r="I38" s="13">
        <f>SUM(I39:I40)</f>
        <v>670483</v>
      </c>
      <c r="J38" s="13">
        <v>671398</v>
      </c>
      <c r="K38" s="13">
        <f t="shared" si="2"/>
        <v>915</v>
      </c>
      <c r="L38" s="15">
        <f t="shared" si="3"/>
        <v>0.1</v>
      </c>
      <c r="M38" s="12"/>
      <c r="N38" s="12"/>
      <c r="O38" s="12"/>
    </row>
    <row r="39" spans="1:15" s="2" customFormat="1" ht="15" customHeight="1">
      <c r="B39" s="1"/>
      <c r="C39" s="7" t="s">
        <v>9</v>
      </c>
      <c r="D39" s="7"/>
      <c r="E39" s="7"/>
      <c r="F39" s="7"/>
      <c r="G39" s="7"/>
      <c r="H39" s="218"/>
      <c r="I39" s="13">
        <v>88027</v>
      </c>
      <c r="J39" s="13">
        <v>87928</v>
      </c>
      <c r="K39" s="13">
        <f t="shared" si="2"/>
        <v>-99</v>
      </c>
      <c r="L39" s="15">
        <f t="shared" si="3"/>
        <v>-0.1</v>
      </c>
      <c r="M39" s="12"/>
      <c r="N39" s="12"/>
      <c r="O39" s="12"/>
    </row>
    <row r="40" spans="1:15" s="2" customFormat="1" ht="15" customHeight="1">
      <c r="B40" s="1"/>
      <c r="C40" s="1" t="s">
        <v>17</v>
      </c>
      <c r="D40" s="1"/>
      <c r="H40" s="87"/>
      <c r="I40" s="13">
        <v>582456</v>
      </c>
      <c r="J40" s="13">
        <v>583470</v>
      </c>
      <c r="K40" s="13">
        <f t="shared" si="2"/>
        <v>1014</v>
      </c>
      <c r="L40" s="15">
        <f t="shared" si="3"/>
        <v>0.2</v>
      </c>
      <c r="M40" s="12"/>
      <c r="N40" s="12"/>
      <c r="O40" s="12"/>
    </row>
    <row r="41" spans="1:15" s="2" customFormat="1" ht="15" customHeight="1">
      <c r="D41" s="7" t="s">
        <v>167</v>
      </c>
      <c r="F41" s="7"/>
      <c r="G41" s="7"/>
      <c r="H41" s="218"/>
      <c r="I41" s="13">
        <v>37193</v>
      </c>
      <c r="J41" s="13">
        <v>35764</v>
      </c>
      <c r="K41" s="13">
        <f t="shared" si="2"/>
        <v>-1429</v>
      </c>
      <c r="L41" s="15">
        <f t="shared" si="3"/>
        <v>-3.8</v>
      </c>
      <c r="M41" s="12"/>
      <c r="N41" s="12"/>
      <c r="O41" s="12"/>
    </row>
    <row r="42" spans="1:15" s="2" customFormat="1" ht="15" customHeight="1">
      <c r="A42" s="16"/>
      <c r="B42" s="16"/>
      <c r="C42" s="16"/>
      <c r="D42" s="17" t="s">
        <v>168</v>
      </c>
      <c r="E42" s="16"/>
      <c r="F42" s="17"/>
      <c r="G42" s="17"/>
      <c r="H42" s="218"/>
      <c r="I42" s="13">
        <v>545263</v>
      </c>
      <c r="J42" s="13">
        <v>547706</v>
      </c>
      <c r="K42" s="13">
        <f t="shared" si="2"/>
        <v>2443</v>
      </c>
      <c r="L42" s="15">
        <f t="shared" si="3"/>
        <v>0.4</v>
      </c>
      <c r="M42" s="12"/>
      <c r="N42" s="12"/>
      <c r="O42" s="12"/>
    </row>
    <row r="43" spans="1:15" s="2" customFormat="1" ht="22.5" customHeight="1">
      <c r="A43" s="16"/>
      <c r="B43" s="17" t="s">
        <v>12</v>
      </c>
      <c r="C43" s="16"/>
      <c r="D43" s="16"/>
      <c r="E43" s="17"/>
      <c r="F43" s="17"/>
      <c r="G43" s="17"/>
      <c r="H43" s="218"/>
      <c r="I43" s="13">
        <f>SUM(I44:I45)</f>
        <v>4517042</v>
      </c>
      <c r="J43" s="13">
        <v>4444543</v>
      </c>
      <c r="K43" s="13">
        <f t="shared" si="2"/>
        <v>-72499</v>
      </c>
      <c r="L43" s="15">
        <f t="shared" si="3"/>
        <v>-1.6</v>
      </c>
      <c r="M43" s="12"/>
      <c r="N43" s="12"/>
      <c r="O43" s="12"/>
    </row>
    <row r="44" spans="1:15" s="2" customFormat="1" ht="15" customHeight="1">
      <c r="A44" s="16"/>
      <c r="B44" s="16"/>
      <c r="C44" s="17" t="s">
        <v>165</v>
      </c>
      <c r="E44" s="16"/>
      <c r="F44" s="17"/>
      <c r="G44" s="17"/>
      <c r="H44" s="218"/>
      <c r="I44" s="13">
        <v>3891509</v>
      </c>
      <c r="J44" s="13">
        <v>3832716</v>
      </c>
      <c r="K44" s="13">
        <f t="shared" si="2"/>
        <v>-58793</v>
      </c>
      <c r="L44" s="15">
        <f t="shared" si="3"/>
        <v>-1.5</v>
      </c>
      <c r="M44" s="12"/>
      <c r="N44" s="12"/>
      <c r="O44" s="12"/>
    </row>
    <row r="45" spans="1:15" s="2" customFormat="1" ht="15" customHeight="1">
      <c r="A45" s="16"/>
      <c r="B45" s="16"/>
      <c r="C45" s="17" t="s">
        <v>166</v>
      </c>
      <c r="E45" s="16"/>
      <c r="F45" s="17"/>
      <c r="G45" s="17"/>
      <c r="H45" s="218"/>
      <c r="I45" s="13">
        <v>625533</v>
      </c>
      <c r="J45" s="13">
        <v>611827</v>
      </c>
      <c r="K45" s="13">
        <f t="shared" si="2"/>
        <v>-13706</v>
      </c>
      <c r="L45" s="15">
        <f t="shared" si="3"/>
        <v>-2.2000000000000002</v>
      </c>
      <c r="M45" s="12"/>
      <c r="N45" s="12"/>
      <c r="O45" s="12"/>
    </row>
    <row r="46" spans="1:15" s="2" customFormat="1" ht="15" customHeight="1">
      <c r="A46" s="22" t="s">
        <v>18</v>
      </c>
      <c r="B46" s="16"/>
      <c r="C46" s="21"/>
      <c r="D46" s="21"/>
      <c r="E46" s="16"/>
      <c r="F46" s="16"/>
      <c r="G46" s="16"/>
      <c r="H46" s="87"/>
      <c r="I46" s="23"/>
      <c r="J46" s="23"/>
      <c r="K46" s="23"/>
      <c r="L46" s="11"/>
      <c r="M46" s="24"/>
      <c r="N46" s="12"/>
      <c r="O46" s="12"/>
    </row>
    <row r="47" spans="1:15" s="2" customFormat="1" ht="15" customHeight="1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>
      <c r="A48" s="22" t="s">
        <v>184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>
      <c r="A49" s="25" t="s">
        <v>169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>
      <c r="A50" s="25" t="s">
        <v>170</v>
      </c>
      <c r="C50" s="1"/>
      <c r="D50" s="1"/>
      <c r="I50" s="27"/>
      <c r="J50" s="28"/>
      <c r="K50" s="28"/>
      <c r="L50" s="29"/>
    </row>
    <row r="51" spans="1:15" s="2" customFormat="1" ht="15" customHeight="1">
      <c r="C51" s="1"/>
      <c r="D51" s="1"/>
      <c r="I51" s="27"/>
      <c r="J51" s="28"/>
      <c r="K51" s="28"/>
      <c r="L51" s="29"/>
    </row>
    <row r="52" spans="1:15" s="2" customFormat="1" ht="15" customHeight="1">
      <c r="A52" s="25"/>
      <c r="C52" s="1"/>
      <c r="D52" s="1"/>
      <c r="I52" s="27"/>
      <c r="J52" s="28"/>
      <c r="K52" s="28"/>
      <c r="L52" s="29"/>
    </row>
    <row r="53" spans="1:15" s="2" customFormat="1" ht="15" customHeight="1">
      <c r="A53" s="25"/>
      <c r="C53" s="1"/>
      <c r="D53" s="1"/>
      <c r="I53" s="27"/>
      <c r="J53" s="28"/>
      <c r="K53" s="28"/>
      <c r="L53" s="29"/>
    </row>
    <row r="54" spans="1:15">
      <c r="A54" s="30" t="s">
        <v>314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  <ignoredErrors>
    <ignoredError sqref="I33 I38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Normal="100" workbookViewId="0">
      <selection sqref="A1:N1"/>
    </sheetView>
  </sheetViews>
  <sheetFormatPr baseColWidth="10" defaultColWidth="19.3984375" defaultRowHeight="15.6"/>
  <cols>
    <col min="1" max="5" width="2.296875" style="3" customWidth="1"/>
    <col min="6" max="6" width="10" style="3" customWidth="1"/>
    <col min="7" max="7" width="13.8984375" style="3" customWidth="1"/>
    <col min="8" max="8" width="8.8984375" style="3" customWidth="1"/>
    <col min="9" max="9" width="14.296875" style="31" customWidth="1"/>
    <col min="10" max="10" width="2.69921875" style="31" customWidth="1"/>
    <col min="11" max="11" width="13.59765625" style="31" customWidth="1"/>
    <col min="12" max="12" width="2.8984375" style="31" customWidth="1"/>
    <col min="13" max="13" width="10.69921875" style="32" customWidth="1"/>
    <col min="14" max="14" width="14.09765625" style="32" customWidth="1"/>
    <col min="15" max="256" width="19.3984375" style="3"/>
    <col min="257" max="261" width="2.296875" style="3" customWidth="1"/>
    <col min="262" max="262" width="10" style="3" customWidth="1"/>
    <col min="263" max="263" width="13.8984375" style="3" customWidth="1"/>
    <col min="264" max="264" width="8.8984375" style="3" customWidth="1"/>
    <col min="265" max="265" width="14.296875" style="3" customWidth="1"/>
    <col min="266" max="266" width="2.69921875" style="3" customWidth="1"/>
    <col min="267" max="267" width="13.59765625" style="3" customWidth="1"/>
    <col min="268" max="268" width="2.8984375" style="3" customWidth="1"/>
    <col min="269" max="269" width="10.69921875" style="3" customWidth="1"/>
    <col min="270" max="270" width="14.09765625" style="3" customWidth="1"/>
    <col min="271" max="512" width="19.3984375" style="3"/>
    <col min="513" max="517" width="2.296875" style="3" customWidth="1"/>
    <col min="518" max="518" width="10" style="3" customWidth="1"/>
    <col min="519" max="519" width="13.8984375" style="3" customWidth="1"/>
    <col min="520" max="520" width="8.8984375" style="3" customWidth="1"/>
    <col min="521" max="521" width="14.296875" style="3" customWidth="1"/>
    <col min="522" max="522" width="2.69921875" style="3" customWidth="1"/>
    <col min="523" max="523" width="13.59765625" style="3" customWidth="1"/>
    <col min="524" max="524" width="2.8984375" style="3" customWidth="1"/>
    <col min="525" max="525" width="10.69921875" style="3" customWidth="1"/>
    <col min="526" max="526" width="14.09765625" style="3" customWidth="1"/>
    <col min="527" max="768" width="19.3984375" style="3"/>
    <col min="769" max="773" width="2.296875" style="3" customWidth="1"/>
    <col min="774" max="774" width="10" style="3" customWidth="1"/>
    <col min="775" max="775" width="13.8984375" style="3" customWidth="1"/>
    <col min="776" max="776" width="8.8984375" style="3" customWidth="1"/>
    <col min="777" max="777" width="14.296875" style="3" customWidth="1"/>
    <col min="778" max="778" width="2.69921875" style="3" customWidth="1"/>
    <col min="779" max="779" width="13.59765625" style="3" customWidth="1"/>
    <col min="780" max="780" width="2.8984375" style="3" customWidth="1"/>
    <col min="781" max="781" width="10.69921875" style="3" customWidth="1"/>
    <col min="782" max="782" width="14.09765625" style="3" customWidth="1"/>
    <col min="783" max="1024" width="19.3984375" style="3"/>
    <col min="1025" max="1029" width="2.296875" style="3" customWidth="1"/>
    <col min="1030" max="1030" width="10" style="3" customWidth="1"/>
    <col min="1031" max="1031" width="13.8984375" style="3" customWidth="1"/>
    <col min="1032" max="1032" width="8.8984375" style="3" customWidth="1"/>
    <col min="1033" max="1033" width="14.296875" style="3" customWidth="1"/>
    <col min="1034" max="1034" width="2.69921875" style="3" customWidth="1"/>
    <col min="1035" max="1035" width="13.59765625" style="3" customWidth="1"/>
    <col min="1036" max="1036" width="2.8984375" style="3" customWidth="1"/>
    <col min="1037" max="1037" width="10.69921875" style="3" customWidth="1"/>
    <col min="1038" max="1038" width="14.09765625" style="3" customWidth="1"/>
    <col min="1039" max="1280" width="19.3984375" style="3"/>
    <col min="1281" max="1285" width="2.296875" style="3" customWidth="1"/>
    <col min="1286" max="1286" width="10" style="3" customWidth="1"/>
    <col min="1287" max="1287" width="13.8984375" style="3" customWidth="1"/>
    <col min="1288" max="1288" width="8.8984375" style="3" customWidth="1"/>
    <col min="1289" max="1289" width="14.296875" style="3" customWidth="1"/>
    <col min="1290" max="1290" width="2.69921875" style="3" customWidth="1"/>
    <col min="1291" max="1291" width="13.59765625" style="3" customWidth="1"/>
    <col min="1292" max="1292" width="2.8984375" style="3" customWidth="1"/>
    <col min="1293" max="1293" width="10.69921875" style="3" customWidth="1"/>
    <col min="1294" max="1294" width="14.09765625" style="3" customWidth="1"/>
    <col min="1295" max="1536" width="19.3984375" style="3"/>
    <col min="1537" max="1541" width="2.296875" style="3" customWidth="1"/>
    <col min="1542" max="1542" width="10" style="3" customWidth="1"/>
    <col min="1543" max="1543" width="13.8984375" style="3" customWidth="1"/>
    <col min="1544" max="1544" width="8.8984375" style="3" customWidth="1"/>
    <col min="1545" max="1545" width="14.296875" style="3" customWidth="1"/>
    <col min="1546" max="1546" width="2.69921875" style="3" customWidth="1"/>
    <col min="1547" max="1547" width="13.59765625" style="3" customWidth="1"/>
    <col min="1548" max="1548" width="2.8984375" style="3" customWidth="1"/>
    <col min="1549" max="1549" width="10.69921875" style="3" customWidth="1"/>
    <col min="1550" max="1550" width="14.09765625" style="3" customWidth="1"/>
    <col min="1551" max="1792" width="19.3984375" style="3"/>
    <col min="1793" max="1797" width="2.296875" style="3" customWidth="1"/>
    <col min="1798" max="1798" width="10" style="3" customWidth="1"/>
    <col min="1799" max="1799" width="13.8984375" style="3" customWidth="1"/>
    <col min="1800" max="1800" width="8.8984375" style="3" customWidth="1"/>
    <col min="1801" max="1801" width="14.296875" style="3" customWidth="1"/>
    <col min="1802" max="1802" width="2.69921875" style="3" customWidth="1"/>
    <col min="1803" max="1803" width="13.59765625" style="3" customWidth="1"/>
    <col min="1804" max="1804" width="2.8984375" style="3" customWidth="1"/>
    <col min="1805" max="1805" width="10.69921875" style="3" customWidth="1"/>
    <col min="1806" max="1806" width="14.09765625" style="3" customWidth="1"/>
    <col min="1807" max="2048" width="19.3984375" style="3"/>
    <col min="2049" max="2053" width="2.296875" style="3" customWidth="1"/>
    <col min="2054" max="2054" width="10" style="3" customWidth="1"/>
    <col min="2055" max="2055" width="13.8984375" style="3" customWidth="1"/>
    <col min="2056" max="2056" width="8.8984375" style="3" customWidth="1"/>
    <col min="2057" max="2057" width="14.296875" style="3" customWidth="1"/>
    <col min="2058" max="2058" width="2.69921875" style="3" customWidth="1"/>
    <col min="2059" max="2059" width="13.59765625" style="3" customWidth="1"/>
    <col min="2060" max="2060" width="2.8984375" style="3" customWidth="1"/>
    <col min="2061" max="2061" width="10.69921875" style="3" customWidth="1"/>
    <col min="2062" max="2062" width="14.09765625" style="3" customWidth="1"/>
    <col min="2063" max="2304" width="19.3984375" style="3"/>
    <col min="2305" max="2309" width="2.296875" style="3" customWidth="1"/>
    <col min="2310" max="2310" width="10" style="3" customWidth="1"/>
    <col min="2311" max="2311" width="13.8984375" style="3" customWidth="1"/>
    <col min="2312" max="2312" width="8.8984375" style="3" customWidth="1"/>
    <col min="2313" max="2313" width="14.296875" style="3" customWidth="1"/>
    <col min="2314" max="2314" width="2.69921875" style="3" customWidth="1"/>
    <col min="2315" max="2315" width="13.59765625" style="3" customWidth="1"/>
    <col min="2316" max="2316" width="2.8984375" style="3" customWidth="1"/>
    <col min="2317" max="2317" width="10.69921875" style="3" customWidth="1"/>
    <col min="2318" max="2318" width="14.09765625" style="3" customWidth="1"/>
    <col min="2319" max="2560" width="19.3984375" style="3"/>
    <col min="2561" max="2565" width="2.296875" style="3" customWidth="1"/>
    <col min="2566" max="2566" width="10" style="3" customWidth="1"/>
    <col min="2567" max="2567" width="13.8984375" style="3" customWidth="1"/>
    <col min="2568" max="2568" width="8.8984375" style="3" customWidth="1"/>
    <col min="2569" max="2569" width="14.296875" style="3" customWidth="1"/>
    <col min="2570" max="2570" width="2.69921875" style="3" customWidth="1"/>
    <col min="2571" max="2571" width="13.59765625" style="3" customWidth="1"/>
    <col min="2572" max="2572" width="2.8984375" style="3" customWidth="1"/>
    <col min="2573" max="2573" width="10.69921875" style="3" customWidth="1"/>
    <col min="2574" max="2574" width="14.09765625" style="3" customWidth="1"/>
    <col min="2575" max="2816" width="19.3984375" style="3"/>
    <col min="2817" max="2821" width="2.296875" style="3" customWidth="1"/>
    <col min="2822" max="2822" width="10" style="3" customWidth="1"/>
    <col min="2823" max="2823" width="13.8984375" style="3" customWidth="1"/>
    <col min="2824" max="2824" width="8.8984375" style="3" customWidth="1"/>
    <col min="2825" max="2825" width="14.296875" style="3" customWidth="1"/>
    <col min="2826" max="2826" width="2.69921875" style="3" customWidth="1"/>
    <col min="2827" max="2827" width="13.59765625" style="3" customWidth="1"/>
    <col min="2828" max="2828" width="2.8984375" style="3" customWidth="1"/>
    <col min="2829" max="2829" width="10.69921875" style="3" customWidth="1"/>
    <col min="2830" max="2830" width="14.09765625" style="3" customWidth="1"/>
    <col min="2831" max="3072" width="19.3984375" style="3"/>
    <col min="3073" max="3077" width="2.296875" style="3" customWidth="1"/>
    <col min="3078" max="3078" width="10" style="3" customWidth="1"/>
    <col min="3079" max="3079" width="13.8984375" style="3" customWidth="1"/>
    <col min="3080" max="3080" width="8.8984375" style="3" customWidth="1"/>
    <col min="3081" max="3081" width="14.296875" style="3" customWidth="1"/>
    <col min="3082" max="3082" width="2.69921875" style="3" customWidth="1"/>
    <col min="3083" max="3083" width="13.59765625" style="3" customWidth="1"/>
    <col min="3084" max="3084" width="2.8984375" style="3" customWidth="1"/>
    <col min="3085" max="3085" width="10.69921875" style="3" customWidth="1"/>
    <col min="3086" max="3086" width="14.09765625" style="3" customWidth="1"/>
    <col min="3087" max="3328" width="19.3984375" style="3"/>
    <col min="3329" max="3333" width="2.296875" style="3" customWidth="1"/>
    <col min="3334" max="3334" width="10" style="3" customWidth="1"/>
    <col min="3335" max="3335" width="13.8984375" style="3" customWidth="1"/>
    <col min="3336" max="3336" width="8.8984375" style="3" customWidth="1"/>
    <col min="3337" max="3337" width="14.296875" style="3" customWidth="1"/>
    <col min="3338" max="3338" width="2.69921875" style="3" customWidth="1"/>
    <col min="3339" max="3339" width="13.59765625" style="3" customWidth="1"/>
    <col min="3340" max="3340" width="2.8984375" style="3" customWidth="1"/>
    <col min="3341" max="3341" width="10.69921875" style="3" customWidth="1"/>
    <col min="3342" max="3342" width="14.09765625" style="3" customWidth="1"/>
    <col min="3343" max="3584" width="19.3984375" style="3"/>
    <col min="3585" max="3589" width="2.296875" style="3" customWidth="1"/>
    <col min="3590" max="3590" width="10" style="3" customWidth="1"/>
    <col min="3591" max="3591" width="13.8984375" style="3" customWidth="1"/>
    <col min="3592" max="3592" width="8.8984375" style="3" customWidth="1"/>
    <col min="3593" max="3593" width="14.296875" style="3" customWidth="1"/>
    <col min="3594" max="3594" width="2.69921875" style="3" customWidth="1"/>
    <col min="3595" max="3595" width="13.59765625" style="3" customWidth="1"/>
    <col min="3596" max="3596" width="2.8984375" style="3" customWidth="1"/>
    <col min="3597" max="3597" width="10.69921875" style="3" customWidth="1"/>
    <col min="3598" max="3598" width="14.09765625" style="3" customWidth="1"/>
    <col min="3599" max="3840" width="19.3984375" style="3"/>
    <col min="3841" max="3845" width="2.296875" style="3" customWidth="1"/>
    <col min="3846" max="3846" width="10" style="3" customWidth="1"/>
    <col min="3847" max="3847" width="13.8984375" style="3" customWidth="1"/>
    <col min="3848" max="3848" width="8.8984375" style="3" customWidth="1"/>
    <col min="3849" max="3849" width="14.296875" style="3" customWidth="1"/>
    <col min="3850" max="3850" width="2.69921875" style="3" customWidth="1"/>
    <col min="3851" max="3851" width="13.59765625" style="3" customWidth="1"/>
    <col min="3852" max="3852" width="2.8984375" style="3" customWidth="1"/>
    <col min="3853" max="3853" width="10.69921875" style="3" customWidth="1"/>
    <col min="3854" max="3854" width="14.09765625" style="3" customWidth="1"/>
    <col min="3855" max="4096" width="19.3984375" style="3"/>
    <col min="4097" max="4101" width="2.296875" style="3" customWidth="1"/>
    <col min="4102" max="4102" width="10" style="3" customWidth="1"/>
    <col min="4103" max="4103" width="13.8984375" style="3" customWidth="1"/>
    <col min="4104" max="4104" width="8.8984375" style="3" customWidth="1"/>
    <col min="4105" max="4105" width="14.296875" style="3" customWidth="1"/>
    <col min="4106" max="4106" width="2.69921875" style="3" customWidth="1"/>
    <col min="4107" max="4107" width="13.59765625" style="3" customWidth="1"/>
    <col min="4108" max="4108" width="2.8984375" style="3" customWidth="1"/>
    <col min="4109" max="4109" width="10.69921875" style="3" customWidth="1"/>
    <col min="4110" max="4110" width="14.09765625" style="3" customWidth="1"/>
    <col min="4111" max="4352" width="19.3984375" style="3"/>
    <col min="4353" max="4357" width="2.296875" style="3" customWidth="1"/>
    <col min="4358" max="4358" width="10" style="3" customWidth="1"/>
    <col min="4359" max="4359" width="13.8984375" style="3" customWidth="1"/>
    <col min="4360" max="4360" width="8.8984375" style="3" customWidth="1"/>
    <col min="4361" max="4361" width="14.296875" style="3" customWidth="1"/>
    <col min="4362" max="4362" width="2.69921875" style="3" customWidth="1"/>
    <col min="4363" max="4363" width="13.59765625" style="3" customWidth="1"/>
    <col min="4364" max="4364" width="2.8984375" style="3" customWidth="1"/>
    <col min="4365" max="4365" width="10.69921875" style="3" customWidth="1"/>
    <col min="4366" max="4366" width="14.09765625" style="3" customWidth="1"/>
    <col min="4367" max="4608" width="19.3984375" style="3"/>
    <col min="4609" max="4613" width="2.296875" style="3" customWidth="1"/>
    <col min="4614" max="4614" width="10" style="3" customWidth="1"/>
    <col min="4615" max="4615" width="13.8984375" style="3" customWidth="1"/>
    <col min="4616" max="4616" width="8.8984375" style="3" customWidth="1"/>
    <col min="4617" max="4617" width="14.296875" style="3" customWidth="1"/>
    <col min="4618" max="4618" width="2.69921875" style="3" customWidth="1"/>
    <col min="4619" max="4619" width="13.59765625" style="3" customWidth="1"/>
    <col min="4620" max="4620" width="2.8984375" style="3" customWidth="1"/>
    <col min="4621" max="4621" width="10.69921875" style="3" customWidth="1"/>
    <col min="4622" max="4622" width="14.09765625" style="3" customWidth="1"/>
    <col min="4623" max="4864" width="19.3984375" style="3"/>
    <col min="4865" max="4869" width="2.296875" style="3" customWidth="1"/>
    <col min="4870" max="4870" width="10" style="3" customWidth="1"/>
    <col min="4871" max="4871" width="13.8984375" style="3" customWidth="1"/>
    <col min="4872" max="4872" width="8.8984375" style="3" customWidth="1"/>
    <col min="4873" max="4873" width="14.296875" style="3" customWidth="1"/>
    <col min="4874" max="4874" width="2.69921875" style="3" customWidth="1"/>
    <col min="4875" max="4875" width="13.59765625" style="3" customWidth="1"/>
    <col min="4876" max="4876" width="2.8984375" style="3" customWidth="1"/>
    <col min="4877" max="4877" width="10.69921875" style="3" customWidth="1"/>
    <col min="4878" max="4878" width="14.09765625" style="3" customWidth="1"/>
    <col min="4879" max="5120" width="19.3984375" style="3"/>
    <col min="5121" max="5125" width="2.296875" style="3" customWidth="1"/>
    <col min="5126" max="5126" width="10" style="3" customWidth="1"/>
    <col min="5127" max="5127" width="13.8984375" style="3" customWidth="1"/>
    <col min="5128" max="5128" width="8.8984375" style="3" customWidth="1"/>
    <col min="5129" max="5129" width="14.296875" style="3" customWidth="1"/>
    <col min="5130" max="5130" width="2.69921875" style="3" customWidth="1"/>
    <col min="5131" max="5131" width="13.59765625" style="3" customWidth="1"/>
    <col min="5132" max="5132" width="2.8984375" style="3" customWidth="1"/>
    <col min="5133" max="5133" width="10.69921875" style="3" customWidth="1"/>
    <col min="5134" max="5134" width="14.09765625" style="3" customWidth="1"/>
    <col min="5135" max="5376" width="19.3984375" style="3"/>
    <col min="5377" max="5381" width="2.296875" style="3" customWidth="1"/>
    <col min="5382" max="5382" width="10" style="3" customWidth="1"/>
    <col min="5383" max="5383" width="13.8984375" style="3" customWidth="1"/>
    <col min="5384" max="5384" width="8.8984375" style="3" customWidth="1"/>
    <col min="5385" max="5385" width="14.296875" style="3" customWidth="1"/>
    <col min="5386" max="5386" width="2.69921875" style="3" customWidth="1"/>
    <col min="5387" max="5387" width="13.59765625" style="3" customWidth="1"/>
    <col min="5388" max="5388" width="2.8984375" style="3" customWidth="1"/>
    <col min="5389" max="5389" width="10.69921875" style="3" customWidth="1"/>
    <col min="5390" max="5390" width="14.09765625" style="3" customWidth="1"/>
    <col min="5391" max="5632" width="19.3984375" style="3"/>
    <col min="5633" max="5637" width="2.296875" style="3" customWidth="1"/>
    <col min="5638" max="5638" width="10" style="3" customWidth="1"/>
    <col min="5639" max="5639" width="13.8984375" style="3" customWidth="1"/>
    <col min="5640" max="5640" width="8.8984375" style="3" customWidth="1"/>
    <col min="5641" max="5641" width="14.296875" style="3" customWidth="1"/>
    <col min="5642" max="5642" width="2.69921875" style="3" customWidth="1"/>
    <col min="5643" max="5643" width="13.59765625" style="3" customWidth="1"/>
    <col min="5644" max="5644" width="2.8984375" style="3" customWidth="1"/>
    <col min="5645" max="5645" width="10.69921875" style="3" customWidth="1"/>
    <col min="5646" max="5646" width="14.09765625" style="3" customWidth="1"/>
    <col min="5647" max="5888" width="19.3984375" style="3"/>
    <col min="5889" max="5893" width="2.296875" style="3" customWidth="1"/>
    <col min="5894" max="5894" width="10" style="3" customWidth="1"/>
    <col min="5895" max="5895" width="13.8984375" style="3" customWidth="1"/>
    <col min="5896" max="5896" width="8.8984375" style="3" customWidth="1"/>
    <col min="5897" max="5897" width="14.296875" style="3" customWidth="1"/>
    <col min="5898" max="5898" width="2.69921875" style="3" customWidth="1"/>
    <col min="5899" max="5899" width="13.59765625" style="3" customWidth="1"/>
    <col min="5900" max="5900" width="2.8984375" style="3" customWidth="1"/>
    <col min="5901" max="5901" width="10.69921875" style="3" customWidth="1"/>
    <col min="5902" max="5902" width="14.09765625" style="3" customWidth="1"/>
    <col min="5903" max="6144" width="19.3984375" style="3"/>
    <col min="6145" max="6149" width="2.296875" style="3" customWidth="1"/>
    <col min="6150" max="6150" width="10" style="3" customWidth="1"/>
    <col min="6151" max="6151" width="13.8984375" style="3" customWidth="1"/>
    <col min="6152" max="6152" width="8.8984375" style="3" customWidth="1"/>
    <col min="6153" max="6153" width="14.296875" style="3" customWidth="1"/>
    <col min="6154" max="6154" width="2.69921875" style="3" customWidth="1"/>
    <col min="6155" max="6155" width="13.59765625" style="3" customWidth="1"/>
    <col min="6156" max="6156" width="2.8984375" style="3" customWidth="1"/>
    <col min="6157" max="6157" width="10.69921875" style="3" customWidth="1"/>
    <col min="6158" max="6158" width="14.09765625" style="3" customWidth="1"/>
    <col min="6159" max="6400" width="19.3984375" style="3"/>
    <col min="6401" max="6405" width="2.296875" style="3" customWidth="1"/>
    <col min="6406" max="6406" width="10" style="3" customWidth="1"/>
    <col min="6407" max="6407" width="13.8984375" style="3" customWidth="1"/>
    <col min="6408" max="6408" width="8.8984375" style="3" customWidth="1"/>
    <col min="6409" max="6409" width="14.296875" style="3" customWidth="1"/>
    <col min="6410" max="6410" width="2.69921875" style="3" customWidth="1"/>
    <col min="6411" max="6411" width="13.59765625" style="3" customWidth="1"/>
    <col min="6412" max="6412" width="2.8984375" style="3" customWidth="1"/>
    <col min="6413" max="6413" width="10.69921875" style="3" customWidth="1"/>
    <col min="6414" max="6414" width="14.09765625" style="3" customWidth="1"/>
    <col min="6415" max="6656" width="19.3984375" style="3"/>
    <col min="6657" max="6661" width="2.296875" style="3" customWidth="1"/>
    <col min="6662" max="6662" width="10" style="3" customWidth="1"/>
    <col min="6663" max="6663" width="13.8984375" style="3" customWidth="1"/>
    <col min="6664" max="6664" width="8.8984375" style="3" customWidth="1"/>
    <col min="6665" max="6665" width="14.296875" style="3" customWidth="1"/>
    <col min="6666" max="6666" width="2.69921875" style="3" customWidth="1"/>
    <col min="6667" max="6667" width="13.59765625" style="3" customWidth="1"/>
    <col min="6668" max="6668" width="2.8984375" style="3" customWidth="1"/>
    <col min="6669" max="6669" width="10.69921875" style="3" customWidth="1"/>
    <col min="6670" max="6670" width="14.09765625" style="3" customWidth="1"/>
    <col min="6671" max="6912" width="19.3984375" style="3"/>
    <col min="6913" max="6917" width="2.296875" style="3" customWidth="1"/>
    <col min="6918" max="6918" width="10" style="3" customWidth="1"/>
    <col min="6919" max="6919" width="13.8984375" style="3" customWidth="1"/>
    <col min="6920" max="6920" width="8.8984375" style="3" customWidth="1"/>
    <col min="6921" max="6921" width="14.296875" style="3" customWidth="1"/>
    <col min="6922" max="6922" width="2.69921875" style="3" customWidth="1"/>
    <col min="6923" max="6923" width="13.59765625" style="3" customWidth="1"/>
    <col min="6924" max="6924" width="2.8984375" style="3" customWidth="1"/>
    <col min="6925" max="6925" width="10.69921875" style="3" customWidth="1"/>
    <col min="6926" max="6926" width="14.09765625" style="3" customWidth="1"/>
    <col min="6927" max="7168" width="19.3984375" style="3"/>
    <col min="7169" max="7173" width="2.296875" style="3" customWidth="1"/>
    <col min="7174" max="7174" width="10" style="3" customWidth="1"/>
    <col min="7175" max="7175" width="13.8984375" style="3" customWidth="1"/>
    <col min="7176" max="7176" width="8.8984375" style="3" customWidth="1"/>
    <col min="7177" max="7177" width="14.296875" style="3" customWidth="1"/>
    <col min="7178" max="7178" width="2.69921875" style="3" customWidth="1"/>
    <col min="7179" max="7179" width="13.59765625" style="3" customWidth="1"/>
    <col min="7180" max="7180" width="2.8984375" style="3" customWidth="1"/>
    <col min="7181" max="7181" width="10.69921875" style="3" customWidth="1"/>
    <col min="7182" max="7182" width="14.09765625" style="3" customWidth="1"/>
    <col min="7183" max="7424" width="19.3984375" style="3"/>
    <col min="7425" max="7429" width="2.296875" style="3" customWidth="1"/>
    <col min="7430" max="7430" width="10" style="3" customWidth="1"/>
    <col min="7431" max="7431" width="13.8984375" style="3" customWidth="1"/>
    <col min="7432" max="7432" width="8.8984375" style="3" customWidth="1"/>
    <col min="7433" max="7433" width="14.296875" style="3" customWidth="1"/>
    <col min="7434" max="7434" width="2.69921875" style="3" customWidth="1"/>
    <col min="7435" max="7435" width="13.59765625" style="3" customWidth="1"/>
    <col min="7436" max="7436" width="2.8984375" style="3" customWidth="1"/>
    <col min="7437" max="7437" width="10.69921875" style="3" customWidth="1"/>
    <col min="7438" max="7438" width="14.09765625" style="3" customWidth="1"/>
    <col min="7439" max="7680" width="19.3984375" style="3"/>
    <col min="7681" max="7685" width="2.296875" style="3" customWidth="1"/>
    <col min="7686" max="7686" width="10" style="3" customWidth="1"/>
    <col min="7687" max="7687" width="13.8984375" style="3" customWidth="1"/>
    <col min="7688" max="7688" width="8.8984375" style="3" customWidth="1"/>
    <col min="7689" max="7689" width="14.296875" style="3" customWidth="1"/>
    <col min="7690" max="7690" width="2.69921875" style="3" customWidth="1"/>
    <col min="7691" max="7691" width="13.59765625" style="3" customWidth="1"/>
    <col min="7692" max="7692" width="2.8984375" style="3" customWidth="1"/>
    <col min="7693" max="7693" width="10.69921875" style="3" customWidth="1"/>
    <col min="7694" max="7694" width="14.09765625" style="3" customWidth="1"/>
    <col min="7695" max="7936" width="19.3984375" style="3"/>
    <col min="7937" max="7941" width="2.296875" style="3" customWidth="1"/>
    <col min="7942" max="7942" width="10" style="3" customWidth="1"/>
    <col min="7943" max="7943" width="13.8984375" style="3" customWidth="1"/>
    <col min="7944" max="7944" width="8.8984375" style="3" customWidth="1"/>
    <col min="7945" max="7945" width="14.296875" style="3" customWidth="1"/>
    <col min="7946" max="7946" width="2.69921875" style="3" customWidth="1"/>
    <col min="7947" max="7947" width="13.59765625" style="3" customWidth="1"/>
    <col min="7948" max="7948" width="2.8984375" style="3" customWidth="1"/>
    <col min="7949" max="7949" width="10.69921875" style="3" customWidth="1"/>
    <col min="7950" max="7950" width="14.09765625" style="3" customWidth="1"/>
    <col min="7951" max="8192" width="19.3984375" style="3"/>
    <col min="8193" max="8197" width="2.296875" style="3" customWidth="1"/>
    <col min="8198" max="8198" width="10" style="3" customWidth="1"/>
    <col min="8199" max="8199" width="13.8984375" style="3" customWidth="1"/>
    <col min="8200" max="8200" width="8.8984375" style="3" customWidth="1"/>
    <col min="8201" max="8201" width="14.296875" style="3" customWidth="1"/>
    <col min="8202" max="8202" width="2.69921875" style="3" customWidth="1"/>
    <col min="8203" max="8203" width="13.59765625" style="3" customWidth="1"/>
    <col min="8204" max="8204" width="2.8984375" style="3" customWidth="1"/>
    <col min="8205" max="8205" width="10.69921875" style="3" customWidth="1"/>
    <col min="8206" max="8206" width="14.09765625" style="3" customWidth="1"/>
    <col min="8207" max="8448" width="19.3984375" style="3"/>
    <col min="8449" max="8453" width="2.296875" style="3" customWidth="1"/>
    <col min="8454" max="8454" width="10" style="3" customWidth="1"/>
    <col min="8455" max="8455" width="13.8984375" style="3" customWidth="1"/>
    <col min="8456" max="8456" width="8.8984375" style="3" customWidth="1"/>
    <col min="8457" max="8457" width="14.296875" style="3" customWidth="1"/>
    <col min="8458" max="8458" width="2.69921875" style="3" customWidth="1"/>
    <col min="8459" max="8459" width="13.59765625" style="3" customWidth="1"/>
    <col min="8460" max="8460" width="2.8984375" style="3" customWidth="1"/>
    <col min="8461" max="8461" width="10.69921875" style="3" customWidth="1"/>
    <col min="8462" max="8462" width="14.09765625" style="3" customWidth="1"/>
    <col min="8463" max="8704" width="19.3984375" style="3"/>
    <col min="8705" max="8709" width="2.296875" style="3" customWidth="1"/>
    <col min="8710" max="8710" width="10" style="3" customWidth="1"/>
    <col min="8711" max="8711" width="13.8984375" style="3" customWidth="1"/>
    <col min="8712" max="8712" width="8.8984375" style="3" customWidth="1"/>
    <col min="8713" max="8713" width="14.296875" style="3" customWidth="1"/>
    <col min="8714" max="8714" width="2.69921875" style="3" customWidth="1"/>
    <col min="8715" max="8715" width="13.59765625" style="3" customWidth="1"/>
    <col min="8716" max="8716" width="2.8984375" style="3" customWidth="1"/>
    <col min="8717" max="8717" width="10.69921875" style="3" customWidth="1"/>
    <col min="8718" max="8718" width="14.09765625" style="3" customWidth="1"/>
    <col min="8719" max="8960" width="19.3984375" style="3"/>
    <col min="8961" max="8965" width="2.296875" style="3" customWidth="1"/>
    <col min="8966" max="8966" width="10" style="3" customWidth="1"/>
    <col min="8967" max="8967" width="13.8984375" style="3" customWidth="1"/>
    <col min="8968" max="8968" width="8.8984375" style="3" customWidth="1"/>
    <col min="8969" max="8969" width="14.296875" style="3" customWidth="1"/>
    <col min="8970" max="8970" width="2.69921875" style="3" customWidth="1"/>
    <col min="8971" max="8971" width="13.59765625" style="3" customWidth="1"/>
    <col min="8972" max="8972" width="2.8984375" style="3" customWidth="1"/>
    <col min="8973" max="8973" width="10.69921875" style="3" customWidth="1"/>
    <col min="8974" max="8974" width="14.09765625" style="3" customWidth="1"/>
    <col min="8975" max="9216" width="19.3984375" style="3"/>
    <col min="9217" max="9221" width="2.296875" style="3" customWidth="1"/>
    <col min="9222" max="9222" width="10" style="3" customWidth="1"/>
    <col min="9223" max="9223" width="13.8984375" style="3" customWidth="1"/>
    <col min="9224" max="9224" width="8.8984375" style="3" customWidth="1"/>
    <col min="9225" max="9225" width="14.296875" style="3" customWidth="1"/>
    <col min="9226" max="9226" width="2.69921875" style="3" customWidth="1"/>
    <col min="9227" max="9227" width="13.59765625" style="3" customWidth="1"/>
    <col min="9228" max="9228" width="2.8984375" style="3" customWidth="1"/>
    <col min="9229" max="9229" width="10.69921875" style="3" customWidth="1"/>
    <col min="9230" max="9230" width="14.09765625" style="3" customWidth="1"/>
    <col min="9231" max="9472" width="19.3984375" style="3"/>
    <col min="9473" max="9477" width="2.296875" style="3" customWidth="1"/>
    <col min="9478" max="9478" width="10" style="3" customWidth="1"/>
    <col min="9479" max="9479" width="13.8984375" style="3" customWidth="1"/>
    <col min="9480" max="9480" width="8.8984375" style="3" customWidth="1"/>
    <col min="9481" max="9481" width="14.296875" style="3" customWidth="1"/>
    <col min="9482" max="9482" width="2.69921875" style="3" customWidth="1"/>
    <col min="9483" max="9483" width="13.59765625" style="3" customWidth="1"/>
    <col min="9484" max="9484" width="2.8984375" style="3" customWidth="1"/>
    <col min="9485" max="9485" width="10.69921875" style="3" customWidth="1"/>
    <col min="9486" max="9486" width="14.09765625" style="3" customWidth="1"/>
    <col min="9487" max="9728" width="19.3984375" style="3"/>
    <col min="9729" max="9733" width="2.296875" style="3" customWidth="1"/>
    <col min="9734" max="9734" width="10" style="3" customWidth="1"/>
    <col min="9735" max="9735" width="13.8984375" style="3" customWidth="1"/>
    <col min="9736" max="9736" width="8.8984375" style="3" customWidth="1"/>
    <col min="9737" max="9737" width="14.296875" style="3" customWidth="1"/>
    <col min="9738" max="9738" width="2.69921875" style="3" customWidth="1"/>
    <col min="9739" max="9739" width="13.59765625" style="3" customWidth="1"/>
    <col min="9740" max="9740" width="2.8984375" style="3" customWidth="1"/>
    <col min="9741" max="9741" width="10.69921875" style="3" customWidth="1"/>
    <col min="9742" max="9742" width="14.09765625" style="3" customWidth="1"/>
    <col min="9743" max="9984" width="19.3984375" style="3"/>
    <col min="9985" max="9989" width="2.296875" style="3" customWidth="1"/>
    <col min="9990" max="9990" width="10" style="3" customWidth="1"/>
    <col min="9991" max="9991" width="13.8984375" style="3" customWidth="1"/>
    <col min="9992" max="9992" width="8.8984375" style="3" customWidth="1"/>
    <col min="9993" max="9993" width="14.296875" style="3" customWidth="1"/>
    <col min="9994" max="9994" width="2.69921875" style="3" customWidth="1"/>
    <col min="9995" max="9995" width="13.59765625" style="3" customWidth="1"/>
    <col min="9996" max="9996" width="2.8984375" style="3" customWidth="1"/>
    <col min="9997" max="9997" width="10.69921875" style="3" customWidth="1"/>
    <col min="9998" max="9998" width="14.09765625" style="3" customWidth="1"/>
    <col min="9999" max="10240" width="19.3984375" style="3"/>
    <col min="10241" max="10245" width="2.296875" style="3" customWidth="1"/>
    <col min="10246" max="10246" width="10" style="3" customWidth="1"/>
    <col min="10247" max="10247" width="13.8984375" style="3" customWidth="1"/>
    <col min="10248" max="10248" width="8.8984375" style="3" customWidth="1"/>
    <col min="10249" max="10249" width="14.296875" style="3" customWidth="1"/>
    <col min="10250" max="10250" width="2.69921875" style="3" customWidth="1"/>
    <col min="10251" max="10251" width="13.59765625" style="3" customWidth="1"/>
    <col min="10252" max="10252" width="2.8984375" style="3" customWidth="1"/>
    <col min="10253" max="10253" width="10.69921875" style="3" customWidth="1"/>
    <col min="10254" max="10254" width="14.09765625" style="3" customWidth="1"/>
    <col min="10255" max="10496" width="19.3984375" style="3"/>
    <col min="10497" max="10501" width="2.296875" style="3" customWidth="1"/>
    <col min="10502" max="10502" width="10" style="3" customWidth="1"/>
    <col min="10503" max="10503" width="13.8984375" style="3" customWidth="1"/>
    <col min="10504" max="10504" width="8.8984375" style="3" customWidth="1"/>
    <col min="10505" max="10505" width="14.296875" style="3" customWidth="1"/>
    <col min="10506" max="10506" width="2.69921875" style="3" customWidth="1"/>
    <col min="10507" max="10507" width="13.59765625" style="3" customWidth="1"/>
    <col min="10508" max="10508" width="2.8984375" style="3" customWidth="1"/>
    <col min="10509" max="10509" width="10.69921875" style="3" customWidth="1"/>
    <col min="10510" max="10510" width="14.09765625" style="3" customWidth="1"/>
    <col min="10511" max="10752" width="19.3984375" style="3"/>
    <col min="10753" max="10757" width="2.296875" style="3" customWidth="1"/>
    <col min="10758" max="10758" width="10" style="3" customWidth="1"/>
    <col min="10759" max="10759" width="13.8984375" style="3" customWidth="1"/>
    <col min="10760" max="10760" width="8.8984375" style="3" customWidth="1"/>
    <col min="10761" max="10761" width="14.296875" style="3" customWidth="1"/>
    <col min="10762" max="10762" width="2.69921875" style="3" customWidth="1"/>
    <col min="10763" max="10763" width="13.59765625" style="3" customWidth="1"/>
    <col min="10764" max="10764" width="2.8984375" style="3" customWidth="1"/>
    <col min="10765" max="10765" width="10.69921875" style="3" customWidth="1"/>
    <col min="10766" max="10766" width="14.09765625" style="3" customWidth="1"/>
    <col min="10767" max="11008" width="19.3984375" style="3"/>
    <col min="11009" max="11013" width="2.296875" style="3" customWidth="1"/>
    <col min="11014" max="11014" width="10" style="3" customWidth="1"/>
    <col min="11015" max="11015" width="13.8984375" style="3" customWidth="1"/>
    <col min="11016" max="11016" width="8.8984375" style="3" customWidth="1"/>
    <col min="11017" max="11017" width="14.296875" style="3" customWidth="1"/>
    <col min="11018" max="11018" width="2.69921875" style="3" customWidth="1"/>
    <col min="11019" max="11019" width="13.59765625" style="3" customWidth="1"/>
    <col min="11020" max="11020" width="2.8984375" style="3" customWidth="1"/>
    <col min="11021" max="11021" width="10.69921875" style="3" customWidth="1"/>
    <col min="11022" max="11022" width="14.09765625" style="3" customWidth="1"/>
    <col min="11023" max="11264" width="19.3984375" style="3"/>
    <col min="11265" max="11269" width="2.296875" style="3" customWidth="1"/>
    <col min="11270" max="11270" width="10" style="3" customWidth="1"/>
    <col min="11271" max="11271" width="13.8984375" style="3" customWidth="1"/>
    <col min="11272" max="11272" width="8.8984375" style="3" customWidth="1"/>
    <col min="11273" max="11273" width="14.296875" style="3" customWidth="1"/>
    <col min="11274" max="11274" width="2.69921875" style="3" customWidth="1"/>
    <col min="11275" max="11275" width="13.59765625" style="3" customWidth="1"/>
    <col min="11276" max="11276" width="2.8984375" style="3" customWidth="1"/>
    <col min="11277" max="11277" width="10.69921875" style="3" customWidth="1"/>
    <col min="11278" max="11278" width="14.09765625" style="3" customWidth="1"/>
    <col min="11279" max="11520" width="19.3984375" style="3"/>
    <col min="11521" max="11525" width="2.296875" style="3" customWidth="1"/>
    <col min="11526" max="11526" width="10" style="3" customWidth="1"/>
    <col min="11527" max="11527" width="13.8984375" style="3" customWidth="1"/>
    <col min="11528" max="11528" width="8.8984375" style="3" customWidth="1"/>
    <col min="11529" max="11529" width="14.296875" style="3" customWidth="1"/>
    <col min="11530" max="11530" width="2.69921875" style="3" customWidth="1"/>
    <col min="11531" max="11531" width="13.59765625" style="3" customWidth="1"/>
    <col min="11532" max="11532" width="2.8984375" style="3" customWidth="1"/>
    <col min="11533" max="11533" width="10.69921875" style="3" customWidth="1"/>
    <col min="11534" max="11534" width="14.09765625" style="3" customWidth="1"/>
    <col min="11535" max="11776" width="19.3984375" style="3"/>
    <col min="11777" max="11781" width="2.296875" style="3" customWidth="1"/>
    <col min="11782" max="11782" width="10" style="3" customWidth="1"/>
    <col min="11783" max="11783" width="13.8984375" style="3" customWidth="1"/>
    <col min="11784" max="11784" width="8.8984375" style="3" customWidth="1"/>
    <col min="11785" max="11785" width="14.296875" style="3" customWidth="1"/>
    <col min="11786" max="11786" width="2.69921875" style="3" customWidth="1"/>
    <col min="11787" max="11787" width="13.59765625" style="3" customWidth="1"/>
    <col min="11788" max="11788" width="2.8984375" style="3" customWidth="1"/>
    <col min="11789" max="11789" width="10.69921875" style="3" customWidth="1"/>
    <col min="11790" max="11790" width="14.09765625" style="3" customWidth="1"/>
    <col min="11791" max="12032" width="19.3984375" style="3"/>
    <col min="12033" max="12037" width="2.296875" style="3" customWidth="1"/>
    <col min="12038" max="12038" width="10" style="3" customWidth="1"/>
    <col min="12039" max="12039" width="13.8984375" style="3" customWidth="1"/>
    <col min="12040" max="12040" width="8.8984375" style="3" customWidth="1"/>
    <col min="12041" max="12041" width="14.296875" style="3" customWidth="1"/>
    <col min="12042" max="12042" width="2.69921875" style="3" customWidth="1"/>
    <col min="12043" max="12043" width="13.59765625" style="3" customWidth="1"/>
    <col min="12044" max="12044" width="2.8984375" style="3" customWidth="1"/>
    <col min="12045" max="12045" width="10.69921875" style="3" customWidth="1"/>
    <col min="12046" max="12046" width="14.09765625" style="3" customWidth="1"/>
    <col min="12047" max="12288" width="19.3984375" style="3"/>
    <col min="12289" max="12293" width="2.296875" style="3" customWidth="1"/>
    <col min="12294" max="12294" width="10" style="3" customWidth="1"/>
    <col min="12295" max="12295" width="13.8984375" style="3" customWidth="1"/>
    <col min="12296" max="12296" width="8.8984375" style="3" customWidth="1"/>
    <col min="12297" max="12297" width="14.296875" style="3" customWidth="1"/>
    <col min="12298" max="12298" width="2.69921875" style="3" customWidth="1"/>
    <col min="12299" max="12299" width="13.59765625" style="3" customWidth="1"/>
    <col min="12300" max="12300" width="2.8984375" style="3" customWidth="1"/>
    <col min="12301" max="12301" width="10.69921875" style="3" customWidth="1"/>
    <col min="12302" max="12302" width="14.09765625" style="3" customWidth="1"/>
    <col min="12303" max="12544" width="19.3984375" style="3"/>
    <col min="12545" max="12549" width="2.296875" style="3" customWidth="1"/>
    <col min="12550" max="12550" width="10" style="3" customWidth="1"/>
    <col min="12551" max="12551" width="13.8984375" style="3" customWidth="1"/>
    <col min="12552" max="12552" width="8.8984375" style="3" customWidth="1"/>
    <col min="12553" max="12553" width="14.296875" style="3" customWidth="1"/>
    <col min="12554" max="12554" width="2.69921875" style="3" customWidth="1"/>
    <col min="12555" max="12555" width="13.59765625" style="3" customWidth="1"/>
    <col min="12556" max="12556" width="2.8984375" style="3" customWidth="1"/>
    <col min="12557" max="12557" width="10.69921875" style="3" customWidth="1"/>
    <col min="12558" max="12558" width="14.09765625" style="3" customWidth="1"/>
    <col min="12559" max="12800" width="19.3984375" style="3"/>
    <col min="12801" max="12805" width="2.296875" style="3" customWidth="1"/>
    <col min="12806" max="12806" width="10" style="3" customWidth="1"/>
    <col min="12807" max="12807" width="13.8984375" style="3" customWidth="1"/>
    <col min="12808" max="12808" width="8.8984375" style="3" customWidth="1"/>
    <col min="12809" max="12809" width="14.296875" style="3" customWidth="1"/>
    <col min="12810" max="12810" width="2.69921875" style="3" customWidth="1"/>
    <col min="12811" max="12811" width="13.59765625" style="3" customWidth="1"/>
    <col min="12812" max="12812" width="2.8984375" style="3" customWidth="1"/>
    <col min="12813" max="12813" width="10.69921875" style="3" customWidth="1"/>
    <col min="12814" max="12814" width="14.09765625" style="3" customWidth="1"/>
    <col min="12815" max="13056" width="19.3984375" style="3"/>
    <col min="13057" max="13061" width="2.296875" style="3" customWidth="1"/>
    <col min="13062" max="13062" width="10" style="3" customWidth="1"/>
    <col min="13063" max="13063" width="13.8984375" style="3" customWidth="1"/>
    <col min="13064" max="13064" width="8.8984375" style="3" customWidth="1"/>
    <col min="13065" max="13065" width="14.296875" style="3" customWidth="1"/>
    <col min="13066" max="13066" width="2.69921875" style="3" customWidth="1"/>
    <col min="13067" max="13067" width="13.59765625" style="3" customWidth="1"/>
    <col min="13068" max="13068" width="2.8984375" style="3" customWidth="1"/>
    <col min="13069" max="13069" width="10.69921875" style="3" customWidth="1"/>
    <col min="13070" max="13070" width="14.09765625" style="3" customWidth="1"/>
    <col min="13071" max="13312" width="19.3984375" style="3"/>
    <col min="13313" max="13317" width="2.296875" style="3" customWidth="1"/>
    <col min="13318" max="13318" width="10" style="3" customWidth="1"/>
    <col min="13319" max="13319" width="13.8984375" style="3" customWidth="1"/>
    <col min="13320" max="13320" width="8.8984375" style="3" customWidth="1"/>
    <col min="13321" max="13321" width="14.296875" style="3" customWidth="1"/>
    <col min="13322" max="13322" width="2.69921875" style="3" customWidth="1"/>
    <col min="13323" max="13323" width="13.59765625" style="3" customWidth="1"/>
    <col min="13324" max="13324" width="2.8984375" style="3" customWidth="1"/>
    <col min="13325" max="13325" width="10.69921875" style="3" customWidth="1"/>
    <col min="13326" max="13326" width="14.09765625" style="3" customWidth="1"/>
    <col min="13327" max="13568" width="19.3984375" style="3"/>
    <col min="13569" max="13573" width="2.296875" style="3" customWidth="1"/>
    <col min="13574" max="13574" width="10" style="3" customWidth="1"/>
    <col min="13575" max="13575" width="13.8984375" style="3" customWidth="1"/>
    <col min="13576" max="13576" width="8.8984375" style="3" customWidth="1"/>
    <col min="13577" max="13577" width="14.296875" style="3" customWidth="1"/>
    <col min="13578" max="13578" width="2.69921875" style="3" customWidth="1"/>
    <col min="13579" max="13579" width="13.59765625" style="3" customWidth="1"/>
    <col min="13580" max="13580" width="2.8984375" style="3" customWidth="1"/>
    <col min="13581" max="13581" width="10.69921875" style="3" customWidth="1"/>
    <col min="13582" max="13582" width="14.09765625" style="3" customWidth="1"/>
    <col min="13583" max="13824" width="19.3984375" style="3"/>
    <col min="13825" max="13829" width="2.296875" style="3" customWidth="1"/>
    <col min="13830" max="13830" width="10" style="3" customWidth="1"/>
    <col min="13831" max="13831" width="13.8984375" style="3" customWidth="1"/>
    <col min="13832" max="13832" width="8.8984375" style="3" customWidth="1"/>
    <col min="13833" max="13833" width="14.296875" style="3" customWidth="1"/>
    <col min="13834" max="13834" width="2.69921875" style="3" customWidth="1"/>
    <col min="13835" max="13835" width="13.59765625" style="3" customWidth="1"/>
    <col min="13836" max="13836" width="2.8984375" style="3" customWidth="1"/>
    <col min="13837" max="13837" width="10.69921875" style="3" customWidth="1"/>
    <col min="13838" max="13838" width="14.09765625" style="3" customWidth="1"/>
    <col min="13839" max="14080" width="19.3984375" style="3"/>
    <col min="14081" max="14085" width="2.296875" style="3" customWidth="1"/>
    <col min="14086" max="14086" width="10" style="3" customWidth="1"/>
    <col min="14087" max="14087" width="13.8984375" style="3" customWidth="1"/>
    <col min="14088" max="14088" width="8.8984375" style="3" customWidth="1"/>
    <col min="14089" max="14089" width="14.296875" style="3" customWidth="1"/>
    <col min="14090" max="14090" width="2.69921875" style="3" customWidth="1"/>
    <col min="14091" max="14091" width="13.59765625" style="3" customWidth="1"/>
    <col min="14092" max="14092" width="2.8984375" style="3" customWidth="1"/>
    <col min="14093" max="14093" width="10.69921875" style="3" customWidth="1"/>
    <col min="14094" max="14094" width="14.09765625" style="3" customWidth="1"/>
    <col min="14095" max="14336" width="19.3984375" style="3"/>
    <col min="14337" max="14341" width="2.296875" style="3" customWidth="1"/>
    <col min="14342" max="14342" width="10" style="3" customWidth="1"/>
    <col min="14343" max="14343" width="13.8984375" style="3" customWidth="1"/>
    <col min="14344" max="14344" width="8.8984375" style="3" customWidth="1"/>
    <col min="14345" max="14345" width="14.296875" style="3" customWidth="1"/>
    <col min="14346" max="14346" width="2.69921875" style="3" customWidth="1"/>
    <col min="14347" max="14347" width="13.59765625" style="3" customWidth="1"/>
    <col min="14348" max="14348" width="2.8984375" style="3" customWidth="1"/>
    <col min="14349" max="14349" width="10.69921875" style="3" customWidth="1"/>
    <col min="14350" max="14350" width="14.09765625" style="3" customWidth="1"/>
    <col min="14351" max="14592" width="19.3984375" style="3"/>
    <col min="14593" max="14597" width="2.296875" style="3" customWidth="1"/>
    <col min="14598" max="14598" width="10" style="3" customWidth="1"/>
    <col min="14599" max="14599" width="13.8984375" style="3" customWidth="1"/>
    <col min="14600" max="14600" width="8.8984375" style="3" customWidth="1"/>
    <col min="14601" max="14601" width="14.296875" style="3" customWidth="1"/>
    <col min="14602" max="14602" width="2.69921875" style="3" customWidth="1"/>
    <col min="14603" max="14603" width="13.59765625" style="3" customWidth="1"/>
    <col min="14604" max="14604" width="2.8984375" style="3" customWidth="1"/>
    <col min="14605" max="14605" width="10.69921875" style="3" customWidth="1"/>
    <col min="14606" max="14606" width="14.09765625" style="3" customWidth="1"/>
    <col min="14607" max="14848" width="19.3984375" style="3"/>
    <col min="14849" max="14853" width="2.296875" style="3" customWidth="1"/>
    <col min="14854" max="14854" width="10" style="3" customWidth="1"/>
    <col min="14855" max="14855" width="13.8984375" style="3" customWidth="1"/>
    <col min="14856" max="14856" width="8.8984375" style="3" customWidth="1"/>
    <col min="14857" max="14857" width="14.296875" style="3" customWidth="1"/>
    <col min="14858" max="14858" width="2.69921875" style="3" customWidth="1"/>
    <col min="14859" max="14859" width="13.59765625" style="3" customWidth="1"/>
    <col min="14860" max="14860" width="2.8984375" style="3" customWidth="1"/>
    <col min="14861" max="14861" width="10.69921875" style="3" customWidth="1"/>
    <col min="14862" max="14862" width="14.09765625" style="3" customWidth="1"/>
    <col min="14863" max="15104" width="19.3984375" style="3"/>
    <col min="15105" max="15109" width="2.296875" style="3" customWidth="1"/>
    <col min="15110" max="15110" width="10" style="3" customWidth="1"/>
    <col min="15111" max="15111" width="13.8984375" style="3" customWidth="1"/>
    <col min="15112" max="15112" width="8.8984375" style="3" customWidth="1"/>
    <col min="15113" max="15113" width="14.296875" style="3" customWidth="1"/>
    <col min="15114" max="15114" width="2.69921875" style="3" customWidth="1"/>
    <col min="15115" max="15115" width="13.59765625" style="3" customWidth="1"/>
    <col min="15116" max="15116" width="2.8984375" style="3" customWidth="1"/>
    <col min="15117" max="15117" width="10.69921875" style="3" customWidth="1"/>
    <col min="15118" max="15118" width="14.09765625" style="3" customWidth="1"/>
    <col min="15119" max="15360" width="19.3984375" style="3"/>
    <col min="15361" max="15365" width="2.296875" style="3" customWidth="1"/>
    <col min="15366" max="15366" width="10" style="3" customWidth="1"/>
    <col min="15367" max="15367" width="13.8984375" style="3" customWidth="1"/>
    <col min="15368" max="15368" width="8.8984375" style="3" customWidth="1"/>
    <col min="15369" max="15369" width="14.296875" style="3" customWidth="1"/>
    <col min="15370" max="15370" width="2.69921875" style="3" customWidth="1"/>
    <col min="15371" max="15371" width="13.59765625" style="3" customWidth="1"/>
    <col min="15372" max="15372" width="2.8984375" style="3" customWidth="1"/>
    <col min="15373" max="15373" width="10.69921875" style="3" customWidth="1"/>
    <col min="15374" max="15374" width="14.09765625" style="3" customWidth="1"/>
    <col min="15375" max="15616" width="19.3984375" style="3"/>
    <col min="15617" max="15621" width="2.296875" style="3" customWidth="1"/>
    <col min="15622" max="15622" width="10" style="3" customWidth="1"/>
    <col min="15623" max="15623" width="13.8984375" style="3" customWidth="1"/>
    <col min="15624" max="15624" width="8.8984375" style="3" customWidth="1"/>
    <col min="15625" max="15625" width="14.296875" style="3" customWidth="1"/>
    <col min="15626" max="15626" width="2.69921875" style="3" customWidth="1"/>
    <col min="15627" max="15627" width="13.59765625" style="3" customWidth="1"/>
    <col min="15628" max="15628" width="2.8984375" style="3" customWidth="1"/>
    <col min="15629" max="15629" width="10.69921875" style="3" customWidth="1"/>
    <col min="15630" max="15630" width="14.09765625" style="3" customWidth="1"/>
    <col min="15631" max="15872" width="19.3984375" style="3"/>
    <col min="15873" max="15877" width="2.296875" style="3" customWidth="1"/>
    <col min="15878" max="15878" width="10" style="3" customWidth="1"/>
    <col min="15879" max="15879" width="13.8984375" style="3" customWidth="1"/>
    <col min="15880" max="15880" width="8.8984375" style="3" customWidth="1"/>
    <col min="15881" max="15881" width="14.296875" style="3" customWidth="1"/>
    <col min="15882" max="15882" width="2.69921875" style="3" customWidth="1"/>
    <col min="15883" max="15883" width="13.59765625" style="3" customWidth="1"/>
    <col min="15884" max="15884" width="2.8984375" style="3" customWidth="1"/>
    <col min="15885" max="15885" width="10.69921875" style="3" customWidth="1"/>
    <col min="15886" max="15886" width="14.09765625" style="3" customWidth="1"/>
    <col min="15887" max="16128" width="19.3984375" style="3"/>
    <col min="16129" max="16133" width="2.296875" style="3" customWidth="1"/>
    <col min="16134" max="16134" width="10" style="3" customWidth="1"/>
    <col min="16135" max="16135" width="13.8984375" style="3" customWidth="1"/>
    <col min="16136" max="16136" width="8.8984375" style="3" customWidth="1"/>
    <col min="16137" max="16137" width="14.296875" style="3" customWidth="1"/>
    <col min="16138" max="16138" width="2.69921875" style="3" customWidth="1"/>
    <col min="16139" max="16139" width="13.59765625" style="3" customWidth="1"/>
    <col min="16140" max="16140" width="2.8984375" style="3" customWidth="1"/>
    <col min="16141" max="16141" width="10.69921875" style="3" customWidth="1"/>
    <col min="16142" max="16142" width="14.09765625" style="3" customWidth="1"/>
    <col min="16143" max="16384" width="19.3984375" style="3"/>
  </cols>
  <sheetData>
    <row r="1" spans="1:20">
      <c r="A1" s="424" t="s">
        <v>0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</row>
    <row r="2" spans="1:20">
      <c r="A2" s="400" t="s">
        <v>19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0"/>
      <c r="N2" s="400"/>
    </row>
    <row r="3" spans="1:20">
      <c r="A3" s="401"/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</row>
    <row r="4" spans="1:20" s="4" customFormat="1" ht="14.1" customHeight="1">
      <c r="A4" s="402" t="s">
        <v>20</v>
      </c>
      <c r="B4" s="413"/>
      <c r="C4" s="413"/>
      <c r="D4" s="413"/>
      <c r="E4" s="413"/>
      <c r="F4" s="413"/>
      <c r="G4" s="413"/>
      <c r="H4" s="413"/>
      <c r="I4" s="406" t="s">
        <v>21</v>
      </c>
      <c r="J4" s="425"/>
      <c r="K4" s="425"/>
      <c r="L4" s="426"/>
      <c r="M4" s="412" t="s">
        <v>302</v>
      </c>
      <c r="N4" s="413"/>
    </row>
    <row r="5" spans="1:20" ht="14.1" customHeight="1">
      <c r="A5" s="414"/>
      <c r="B5" s="414"/>
      <c r="C5" s="414"/>
      <c r="D5" s="414"/>
      <c r="E5" s="414"/>
      <c r="F5" s="414"/>
      <c r="G5" s="414"/>
      <c r="H5" s="414"/>
      <c r="I5" s="427"/>
      <c r="J5" s="428"/>
      <c r="K5" s="428"/>
      <c r="L5" s="429"/>
      <c r="M5" s="408"/>
      <c r="N5" s="414"/>
    </row>
    <row r="6" spans="1:20" ht="14.1" customHeight="1">
      <c r="A6" s="414"/>
      <c r="B6" s="414"/>
      <c r="C6" s="414"/>
      <c r="D6" s="414"/>
      <c r="E6" s="414"/>
      <c r="F6" s="414"/>
      <c r="G6" s="414"/>
      <c r="H6" s="414"/>
      <c r="I6" s="430"/>
      <c r="J6" s="431"/>
      <c r="K6" s="431"/>
      <c r="L6" s="432"/>
      <c r="M6" s="408"/>
      <c r="N6" s="414"/>
    </row>
    <row r="7" spans="1:20" ht="14.1" customHeight="1">
      <c r="A7" s="414"/>
      <c r="B7" s="414"/>
      <c r="C7" s="414"/>
      <c r="D7" s="414"/>
      <c r="E7" s="414"/>
      <c r="F7" s="414"/>
      <c r="G7" s="414"/>
      <c r="H7" s="414"/>
      <c r="I7" s="433" t="s">
        <v>293</v>
      </c>
      <c r="J7" s="434"/>
      <c r="K7" s="433" t="s">
        <v>300</v>
      </c>
      <c r="L7" s="434"/>
      <c r="M7" s="408"/>
      <c r="N7" s="414"/>
    </row>
    <row r="8" spans="1:20" ht="14.1" customHeight="1">
      <c r="A8" s="414"/>
      <c r="B8" s="414"/>
      <c r="C8" s="414"/>
      <c r="D8" s="414"/>
      <c r="E8" s="414"/>
      <c r="F8" s="414"/>
      <c r="G8" s="414"/>
      <c r="H8" s="414"/>
      <c r="I8" s="433"/>
      <c r="J8" s="434"/>
      <c r="K8" s="433"/>
      <c r="L8" s="434"/>
      <c r="M8" s="408"/>
      <c r="N8" s="414"/>
    </row>
    <row r="9" spans="1:20" ht="14.1" customHeight="1">
      <c r="A9" s="414"/>
      <c r="B9" s="414"/>
      <c r="C9" s="414"/>
      <c r="D9" s="414"/>
      <c r="E9" s="414"/>
      <c r="F9" s="414"/>
      <c r="G9" s="414"/>
      <c r="H9" s="414"/>
      <c r="I9" s="435"/>
      <c r="J9" s="436"/>
      <c r="K9" s="435"/>
      <c r="L9" s="436"/>
      <c r="M9" s="410"/>
      <c r="N9" s="415"/>
    </row>
    <row r="10" spans="1:20" ht="14.1" customHeight="1">
      <c r="A10" s="415"/>
      <c r="B10" s="415"/>
      <c r="C10" s="415"/>
      <c r="D10" s="415"/>
      <c r="E10" s="415"/>
      <c r="F10" s="415"/>
      <c r="G10" s="415"/>
      <c r="H10" s="415"/>
      <c r="I10" s="437" t="s">
        <v>297</v>
      </c>
      <c r="J10" s="438"/>
      <c r="K10" s="420"/>
      <c r="L10" s="420"/>
      <c r="M10" s="420"/>
      <c r="N10" s="5" t="s">
        <v>4</v>
      </c>
    </row>
    <row r="11" spans="1:20" s="2" customFormat="1" ht="27" customHeight="1">
      <c r="A11" s="398"/>
      <c r="B11" s="398"/>
      <c r="C11" s="398"/>
      <c r="D11" s="398"/>
      <c r="E11" s="398"/>
      <c r="F11" s="398"/>
      <c r="G11" s="398"/>
      <c r="H11" s="398"/>
      <c r="I11" s="398"/>
      <c r="J11" s="398"/>
      <c r="K11" s="398"/>
      <c r="L11" s="398"/>
      <c r="M11" s="398"/>
      <c r="N11" s="398"/>
    </row>
    <row r="12" spans="1:20" s="2" customFormat="1" ht="15" customHeight="1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20" s="2" customFormat="1" ht="22.5" customHeight="1">
      <c r="A13" s="422"/>
      <c r="B13" s="422"/>
      <c r="C13" s="422"/>
      <c r="D13" s="422"/>
      <c r="E13" s="422"/>
      <c r="F13" s="422"/>
      <c r="G13" s="422"/>
      <c r="H13" s="422"/>
      <c r="I13" s="34" t="s">
        <v>22</v>
      </c>
      <c r="J13" s="19"/>
      <c r="K13" s="19"/>
      <c r="L13" s="19"/>
      <c r="M13" s="19"/>
      <c r="N13" s="19"/>
      <c r="O13" s="19"/>
      <c r="P13" s="19"/>
    </row>
    <row r="14" spans="1:20" s="2" customFormat="1" ht="22.5" customHeight="1">
      <c r="A14" s="25"/>
      <c r="B14" s="210" t="s">
        <v>6</v>
      </c>
      <c r="C14" s="210"/>
      <c r="D14" s="211"/>
      <c r="E14" s="212"/>
      <c r="F14" s="212"/>
      <c r="G14" s="212"/>
      <c r="H14" s="213"/>
      <c r="I14" s="124">
        <v>19.8</v>
      </c>
      <c r="J14" s="124" t="s">
        <v>189</v>
      </c>
      <c r="K14" s="124">
        <v>18.8</v>
      </c>
      <c r="L14" s="124" t="s">
        <v>189</v>
      </c>
      <c r="M14" s="124">
        <v>-0.9</v>
      </c>
      <c r="N14" s="15">
        <v>-4.5999999999999996</v>
      </c>
      <c r="O14" s="15"/>
      <c r="P14" s="227"/>
      <c r="Q14" s="124"/>
      <c r="R14" s="227"/>
      <c r="S14" s="124"/>
      <c r="T14" s="227"/>
    </row>
    <row r="15" spans="1:20" s="2" customFormat="1" ht="21" customHeight="1">
      <c r="A15" s="25"/>
      <c r="B15" s="211" t="s">
        <v>23</v>
      </c>
      <c r="C15" s="212"/>
      <c r="D15" s="212"/>
      <c r="E15" s="212"/>
      <c r="F15" s="212"/>
      <c r="G15" s="212"/>
      <c r="H15" s="213"/>
      <c r="I15" s="124">
        <v>7.5</v>
      </c>
      <c r="J15" s="124" t="s">
        <v>189</v>
      </c>
      <c r="K15" s="124">
        <v>7</v>
      </c>
      <c r="L15" s="124" t="s">
        <v>189</v>
      </c>
      <c r="M15" s="124">
        <v>-0.4</v>
      </c>
      <c r="N15" s="15">
        <v>-6</v>
      </c>
      <c r="O15" s="15"/>
      <c r="P15" s="227"/>
      <c r="Q15" s="124"/>
      <c r="R15" s="227"/>
      <c r="S15" s="124"/>
      <c r="T15" s="227"/>
    </row>
    <row r="16" spans="1:20" s="2" customFormat="1" ht="21" customHeight="1">
      <c r="A16" s="25"/>
      <c r="B16" s="214" t="s">
        <v>158</v>
      </c>
      <c r="C16" s="214"/>
      <c r="D16" s="214"/>
      <c r="E16" s="214"/>
      <c r="F16" s="214"/>
      <c r="G16" s="214"/>
      <c r="H16" s="215"/>
      <c r="I16" s="124">
        <v>11</v>
      </c>
      <c r="J16" s="124" t="s">
        <v>189</v>
      </c>
      <c r="K16" s="124">
        <v>10.3</v>
      </c>
      <c r="L16" s="124" t="s">
        <v>189</v>
      </c>
      <c r="M16" s="124">
        <v>-0.8</v>
      </c>
      <c r="N16" s="15">
        <v>-7.1</v>
      </c>
      <c r="O16" s="15"/>
      <c r="P16" s="230"/>
      <c r="Q16" s="124"/>
      <c r="R16" s="230"/>
      <c r="S16" s="124"/>
      <c r="T16" s="227"/>
    </row>
    <row r="17" spans="1:20" s="2" customFormat="1" ht="21" customHeight="1">
      <c r="A17" s="25"/>
      <c r="B17" s="211" t="s">
        <v>24</v>
      </c>
      <c r="C17" s="212"/>
      <c r="D17" s="212"/>
      <c r="E17" s="212"/>
      <c r="F17" s="212"/>
      <c r="G17" s="212"/>
      <c r="H17" s="213"/>
      <c r="I17" s="124">
        <v>16.7</v>
      </c>
      <c r="J17" s="124" t="s">
        <v>189</v>
      </c>
      <c r="K17" s="124">
        <v>15.7</v>
      </c>
      <c r="L17" s="124" t="s">
        <v>189</v>
      </c>
      <c r="M17" s="124">
        <v>-1</v>
      </c>
      <c r="N17" s="15">
        <v>-5.8</v>
      </c>
      <c r="O17" s="15"/>
      <c r="P17" s="227"/>
      <c r="Q17" s="124"/>
      <c r="R17" s="227"/>
      <c r="S17" s="124"/>
      <c r="T17" s="227"/>
    </row>
    <row r="18" spans="1:20" s="2" customFormat="1" ht="15" customHeight="1">
      <c r="A18" s="25"/>
      <c r="B18" s="25"/>
      <c r="C18" s="211" t="s">
        <v>159</v>
      </c>
      <c r="D18" s="212"/>
      <c r="E18" s="212"/>
      <c r="F18" s="212"/>
      <c r="G18" s="212"/>
      <c r="H18" s="213"/>
      <c r="I18" s="124">
        <v>14</v>
      </c>
      <c r="J18" s="124" t="s">
        <v>189</v>
      </c>
      <c r="K18" s="124">
        <v>12.8</v>
      </c>
      <c r="L18" s="124" t="s">
        <v>189</v>
      </c>
      <c r="M18" s="124">
        <v>-1.2</v>
      </c>
      <c r="N18" s="15">
        <v>-8.5</v>
      </c>
      <c r="O18" s="15"/>
      <c r="P18" s="227"/>
      <c r="Q18" s="124"/>
      <c r="R18" s="227"/>
      <c r="S18" s="124"/>
      <c r="T18" s="227"/>
    </row>
    <row r="19" spans="1:20" s="2" customFormat="1" ht="15" customHeight="1">
      <c r="A19" s="210"/>
      <c r="B19" s="25"/>
      <c r="C19" s="211" t="s">
        <v>160</v>
      </c>
      <c r="D19" s="212"/>
      <c r="E19" s="212"/>
      <c r="F19" s="212"/>
      <c r="G19" s="212"/>
      <c r="H19" s="213"/>
      <c r="I19" s="124">
        <v>14</v>
      </c>
      <c r="J19" s="124" t="s">
        <v>189</v>
      </c>
      <c r="K19" s="124">
        <v>13.4</v>
      </c>
      <c r="L19" s="124" t="s">
        <v>189</v>
      </c>
      <c r="M19" s="124">
        <v>-0.6</v>
      </c>
      <c r="N19" s="15">
        <v>-3.9</v>
      </c>
      <c r="O19" s="15"/>
      <c r="P19" s="227"/>
      <c r="Q19" s="124"/>
      <c r="R19" s="227"/>
      <c r="S19" s="124"/>
      <c r="T19" s="227"/>
    </row>
    <row r="20" spans="1:20" s="2" customFormat="1" ht="15" customHeight="1">
      <c r="A20" s="25"/>
      <c r="B20" s="25"/>
      <c r="C20" s="211" t="s">
        <v>161</v>
      </c>
      <c r="D20" s="212"/>
      <c r="E20" s="212"/>
      <c r="F20" s="212"/>
      <c r="G20" s="212"/>
      <c r="H20" s="213"/>
      <c r="I20" s="124">
        <v>8.1</v>
      </c>
      <c r="J20" s="124" t="s">
        <v>189</v>
      </c>
      <c r="K20" s="124">
        <v>8.1999999999999993</v>
      </c>
      <c r="L20" s="124" t="s">
        <v>189</v>
      </c>
      <c r="M20" s="124">
        <v>0.2</v>
      </c>
      <c r="N20" s="15">
        <v>2</v>
      </c>
      <c r="O20" s="15"/>
      <c r="P20" s="227"/>
      <c r="Q20" s="124"/>
      <c r="R20" s="227"/>
      <c r="S20" s="124"/>
      <c r="T20" s="227"/>
    </row>
    <row r="21" spans="1:20" s="2" customFormat="1" ht="21" customHeight="1">
      <c r="A21" s="25"/>
      <c r="B21" s="211" t="s">
        <v>25</v>
      </c>
      <c r="C21" s="212"/>
      <c r="D21" s="212"/>
      <c r="E21" s="212"/>
      <c r="F21" s="212"/>
      <c r="G21" s="212"/>
      <c r="H21" s="213"/>
      <c r="I21" s="124">
        <v>6.5</v>
      </c>
      <c r="J21" s="124" t="s">
        <v>189</v>
      </c>
      <c r="K21" s="124">
        <v>6.3</v>
      </c>
      <c r="L21" s="124" t="s">
        <v>189</v>
      </c>
      <c r="M21" s="124">
        <v>-0.2</v>
      </c>
      <c r="N21" s="15">
        <v>-3.5</v>
      </c>
      <c r="O21" s="15"/>
      <c r="P21" s="227"/>
      <c r="Q21" s="124"/>
      <c r="R21" s="227"/>
      <c r="S21" s="124"/>
      <c r="T21" s="227"/>
    </row>
    <row r="22" spans="1:20" s="2" customFormat="1" ht="15" customHeight="1">
      <c r="A22" s="25"/>
      <c r="B22" s="25"/>
      <c r="C22" s="214" t="s">
        <v>26</v>
      </c>
      <c r="D22" s="214"/>
      <c r="E22" s="214"/>
      <c r="F22" s="214"/>
      <c r="G22" s="214"/>
      <c r="H22" s="213"/>
      <c r="I22" s="124">
        <v>6.4</v>
      </c>
      <c r="J22" s="124" t="s">
        <v>189</v>
      </c>
      <c r="K22" s="124">
        <v>6.2</v>
      </c>
      <c r="L22" s="124" t="s">
        <v>189</v>
      </c>
      <c r="M22" s="124">
        <v>-0.2</v>
      </c>
      <c r="N22" s="15">
        <v>-3.4</v>
      </c>
      <c r="O22" s="15"/>
      <c r="P22" s="227"/>
      <c r="Q22" s="124"/>
      <c r="R22" s="227"/>
      <c r="S22" s="124"/>
      <c r="T22" s="227"/>
    </row>
    <row r="23" spans="1:20" s="2" customFormat="1" ht="15" customHeight="1">
      <c r="A23" s="25"/>
      <c r="B23" s="210"/>
      <c r="C23" s="25"/>
      <c r="D23" s="211" t="s">
        <v>27</v>
      </c>
      <c r="E23" s="25"/>
      <c r="F23" s="212"/>
      <c r="G23" s="212"/>
      <c r="H23" s="213"/>
      <c r="I23" s="124">
        <v>5.4</v>
      </c>
      <c r="J23" s="124" t="s">
        <v>189</v>
      </c>
      <c r="K23" s="124">
        <v>5.0999999999999996</v>
      </c>
      <c r="L23" s="124" t="s">
        <v>189</v>
      </c>
      <c r="M23" s="124">
        <v>-0.4</v>
      </c>
      <c r="N23" s="15">
        <v>-6.5</v>
      </c>
      <c r="O23" s="15"/>
      <c r="P23" s="227"/>
      <c r="Q23" s="124"/>
      <c r="R23" s="227"/>
      <c r="S23" s="124"/>
      <c r="T23" s="227"/>
    </row>
    <row r="24" spans="1:20" s="2" customFormat="1" ht="15" customHeight="1">
      <c r="A24" s="25"/>
      <c r="B24" s="210"/>
      <c r="C24" s="25"/>
      <c r="D24" s="211" t="s">
        <v>28</v>
      </c>
      <c r="E24" s="25"/>
      <c r="F24" s="212"/>
      <c r="G24" s="212"/>
      <c r="H24" s="213"/>
      <c r="I24" s="124">
        <v>6.2</v>
      </c>
      <c r="J24" s="124" t="s">
        <v>189</v>
      </c>
      <c r="K24" s="124">
        <v>6</v>
      </c>
      <c r="L24" s="124" t="s">
        <v>189</v>
      </c>
      <c r="M24" s="124">
        <v>-0.2</v>
      </c>
      <c r="N24" s="15">
        <v>-3.2</v>
      </c>
      <c r="O24" s="15"/>
      <c r="P24" s="227"/>
      <c r="Q24" s="124"/>
      <c r="R24" s="227"/>
      <c r="S24" s="124"/>
      <c r="T24" s="227"/>
    </row>
    <row r="25" spans="1:20" s="2" customFormat="1" ht="15" customHeight="1">
      <c r="A25" s="25"/>
      <c r="B25" s="210"/>
      <c r="C25" s="25"/>
      <c r="D25" s="211" t="s">
        <v>29</v>
      </c>
      <c r="E25" s="25"/>
      <c r="F25" s="212"/>
      <c r="G25" s="212"/>
      <c r="H25" s="213"/>
      <c r="I25" s="124">
        <v>4.8</v>
      </c>
      <c r="J25" s="124" t="s">
        <v>189</v>
      </c>
      <c r="K25" s="124">
        <v>4.4000000000000004</v>
      </c>
      <c r="L25" s="124" t="s">
        <v>189</v>
      </c>
      <c r="M25" s="124">
        <v>-0.4</v>
      </c>
      <c r="N25" s="15">
        <v>-8.4</v>
      </c>
      <c r="O25" s="15"/>
      <c r="P25" s="227"/>
      <c r="Q25" s="124"/>
      <c r="R25" s="227"/>
      <c r="S25" s="124"/>
      <c r="T25" s="227"/>
    </row>
    <row r="26" spans="1:20" s="2" customFormat="1" ht="15" customHeight="1">
      <c r="A26" s="25"/>
      <c r="B26" s="210"/>
      <c r="C26" s="25"/>
      <c r="D26" s="211" t="s">
        <v>30</v>
      </c>
      <c r="E26" s="25"/>
      <c r="F26" s="212"/>
      <c r="G26" s="212"/>
      <c r="H26" s="213"/>
      <c r="I26" s="124">
        <v>5.2</v>
      </c>
      <c r="J26" s="124" t="s">
        <v>189</v>
      </c>
      <c r="K26" s="124">
        <v>5.0999999999999996</v>
      </c>
      <c r="L26" s="124" t="s">
        <v>189</v>
      </c>
      <c r="M26" s="124">
        <v>-0.1</v>
      </c>
      <c r="N26" s="15">
        <v>-1.6</v>
      </c>
      <c r="O26" s="15"/>
      <c r="P26" s="227"/>
      <c r="Q26" s="124"/>
      <c r="R26" s="227"/>
      <c r="S26" s="124"/>
      <c r="T26" s="227"/>
    </row>
    <row r="27" spans="1:20" s="2" customFormat="1" ht="21" customHeight="1">
      <c r="A27" s="25"/>
      <c r="B27" s="25"/>
      <c r="C27" s="211" t="s">
        <v>31</v>
      </c>
      <c r="D27" s="212"/>
      <c r="E27" s="212"/>
      <c r="F27" s="212"/>
      <c r="G27" s="212"/>
      <c r="H27" s="213"/>
      <c r="I27" s="124">
        <v>4.3</v>
      </c>
      <c r="J27" s="124" t="s">
        <v>189</v>
      </c>
      <c r="K27" s="124">
        <v>3.8</v>
      </c>
      <c r="L27" s="124" t="s">
        <v>189</v>
      </c>
      <c r="M27" s="124">
        <v>-0.4</v>
      </c>
      <c r="N27" s="15">
        <v>-10</v>
      </c>
      <c r="O27" s="15"/>
      <c r="P27" s="227"/>
      <c r="Q27" s="124"/>
      <c r="R27" s="227"/>
      <c r="S27" s="124"/>
      <c r="T27" s="227"/>
    </row>
    <row r="28" spans="1:20" s="2" customFormat="1" ht="15" customHeight="1">
      <c r="A28" s="25"/>
      <c r="B28" s="210"/>
      <c r="C28" s="25"/>
      <c r="D28" s="210"/>
      <c r="E28" s="25"/>
      <c r="F28" s="25"/>
      <c r="G28" s="25"/>
      <c r="H28" s="25"/>
      <c r="I28" s="36"/>
      <c r="J28" s="36"/>
      <c r="L28" s="36"/>
      <c r="M28" s="81"/>
      <c r="N28" s="15"/>
      <c r="P28" s="36"/>
      <c r="Q28" s="36"/>
      <c r="R28" s="79"/>
      <c r="S28" s="36"/>
      <c r="T28" s="81"/>
    </row>
    <row r="29" spans="1:20" s="2" customFormat="1" ht="15" customHeight="1">
      <c r="A29" s="25"/>
      <c r="B29" s="210"/>
      <c r="C29" s="25"/>
      <c r="D29" s="210"/>
      <c r="E29" s="25"/>
      <c r="F29" s="25"/>
      <c r="G29" s="25"/>
      <c r="H29" s="25"/>
      <c r="I29" s="36"/>
      <c r="J29" s="36"/>
      <c r="L29" s="36"/>
      <c r="M29" s="81"/>
      <c r="N29" s="15"/>
      <c r="P29" s="36"/>
      <c r="Q29" s="36"/>
      <c r="R29" s="79"/>
      <c r="S29" s="36"/>
      <c r="T29" s="81"/>
    </row>
    <row r="30" spans="1:20" s="2" customFormat="1" ht="15" customHeight="1">
      <c r="A30" s="25"/>
      <c r="B30" s="210"/>
      <c r="C30" s="25"/>
      <c r="D30" s="210"/>
      <c r="E30" s="25"/>
      <c r="F30" s="25"/>
      <c r="G30" s="25"/>
      <c r="H30" s="25"/>
      <c r="I30" s="36"/>
      <c r="J30" s="36"/>
      <c r="L30" s="36"/>
      <c r="M30" s="81"/>
      <c r="N30" s="15"/>
      <c r="P30" s="36"/>
      <c r="Q30" s="36"/>
      <c r="R30" s="79"/>
      <c r="S30" s="36"/>
      <c r="T30" s="81"/>
    </row>
    <row r="31" spans="1:20" ht="22.5" customHeight="1">
      <c r="A31" s="211"/>
      <c r="B31" s="212"/>
      <c r="C31" s="212"/>
      <c r="D31" s="212"/>
      <c r="E31" s="212"/>
      <c r="F31" s="212"/>
      <c r="G31" s="212"/>
      <c r="H31" s="212"/>
      <c r="I31" s="9" t="s">
        <v>32</v>
      </c>
      <c r="J31" s="37"/>
      <c r="L31" s="37"/>
      <c r="M31" s="81"/>
      <c r="N31" s="15"/>
      <c r="P31" s="9"/>
      <c r="Q31" s="37"/>
      <c r="R31" s="31"/>
      <c r="S31" s="37"/>
      <c r="T31" s="81"/>
    </row>
    <row r="32" spans="1:20" ht="22.5" customHeight="1">
      <c r="A32" s="211"/>
      <c r="B32" s="210" t="s">
        <v>6</v>
      </c>
      <c r="C32" s="212"/>
      <c r="D32" s="212"/>
      <c r="E32" s="212"/>
      <c r="F32" s="212"/>
      <c r="G32" s="212"/>
      <c r="H32" s="213"/>
      <c r="I32" s="124">
        <v>24700.6</v>
      </c>
      <c r="J32" s="124" t="s">
        <v>189</v>
      </c>
      <c r="K32" s="124">
        <v>23619.599999999999</v>
      </c>
      <c r="L32" s="124" t="s">
        <v>189</v>
      </c>
      <c r="M32" s="124">
        <v>-1081</v>
      </c>
      <c r="N32" s="15">
        <v>-4.4000000000000004</v>
      </c>
      <c r="O32" s="88"/>
      <c r="P32" s="227"/>
      <c r="Q32" s="227"/>
      <c r="R32" s="227"/>
      <c r="S32" s="227"/>
      <c r="T32" s="227"/>
    </row>
    <row r="33" spans="1:20" ht="21" customHeight="1">
      <c r="A33" s="25"/>
      <c r="B33" s="211" t="s">
        <v>23</v>
      </c>
      <c r="C33" s="212"/>
      <c r="D33" s="212"/>
      <c r="E33" s="212"/>
      <c r="F33" s="212"/>
      <c r="G33" s="212"/>
      <c r="H33" s="213"/>
      <c r="I33" s="124">
        <v>7335.5</v>
      </c>
      <c r="J33" s="124" t="s">
        <v>189</v>
      </c>
      <c r="K33" s="124">
        <v>6917.1</v>
      </c>
      <c r="L33" s="124" t="s">
        <v>189</v>
      </c>
      <c r="M33" s="124">
        <v>-418.3</v>
      </c>
      <c r="N33" s="15">
        <v>-5.7</v>
      </c>
      <c r="O33" s="88"/>
      <c r="P33" s="227"/>
      <c r="Q33" s="227"/>
      <c r="R33" s="227"/>
      <c r="S33" s="227"/>
      <c r="T33" s="227"/>
    </row>
    <row r="34" spans="1:20" ht="21" customHeight="1">
      <c r="A34" s="25"/>
      <c r="B34" s="211" t="s">
        <v>158</v>
      </c>
      <c r="C34" s="212"/>
      <c r="D34" s="212"/>
      <c r="E34" s="212"/>
      <c r="F34" s="212"/>
      <c r="G34" s="212"/>
      <c r="H34" s="213"/>
      <c r="I34" s="124">
        <v>4461.8999999999996</v>
      </c>
      <c r="J34" s="124" t="s">
        <v>189</v>
      </c>
      <c r="K34" s="124">
        <v>4227.8999999999996</v>
      </c>
      <c r="L34" s="124" t="s">
        <v>189</v>
      </c>
      <c r="M34" s="124">
        <v>-234.1</v>
      </c>
      <c r="N34" s="15">
        <v>-5.2</v>
      </c>
      <c r="O34" s="88"/>
      <c r="P34" s="227"/>
      <c r="Q34" s="227"/>
      <c r="R34" s="227"/>
      <c r="S34" s="227"/>
      <c r="T34" s="227"/>
    </row>
    <row r="35" spans="1:20" ht="22.5" customHeight="1">
      <c r="A35" s="25"/>
      <c r="B35" s="211" t="s">
        <v>24</v>
      </c>
      <c r="C35" s="212"/>
      <c r="D35" s="212"/>
      <c r="E35" s="212"/>
      <c r="F35" s="212"/>
      <c r="G35" s="212"/>
      <c r="H35" s="213"/>
      <c r="I35" s="124">
        <v>11243</v>
      </c>
      <c r="J35" s="124" t="s">
        <v>189</v>
      </c>
      <c r="K35" s="124">
        <v>10883.3</v>
      </c>
      <c r="L35" s="124" t="s">
        <v>189</v>
      </c>
      <c r="M35" s="124">
        <v>-359.6</v>
      </c>
      <c r="N35" s="15">
        <v>-3.2</v>
      </c>
      <c r="O35" s="88"/>
      <c r="P35" s="227"/>
      <c r="Q35" s="227"/>
      <c r="R35" s="227"/>
      <c r="S35" s="227"/>
      <c r="T35" s="227"/>
    </row>
    <row r="36" spans="1:20">
      <c r="A36" s="25"/>
      <c r="B36" s="25"/>
      <c r="C36" s="211" t="s">
        <v>159</v>
      </c>
      <c r="D36" s="212"/>
      <c r="E36" s="212"/>
      <c r="F36" s="212"/>
      <c r="G36" s="212"/>
      <c r="H36" s="213"/>
      <c r="I36" s="124">
        <v>5208</v>
      </c>
      <c r="J36" s="124" t="s">
        <v>189</v>
      </c>
      <c r="K36" s="124">
        <v>4785.3</v>
      </c>
      <c r="L36" s="124" t="s">
        <v>189</v>
      </c>
      <c r="M36" s="124">
        <v>-422.8</v>
      </c>
      <c r="N36" s="15">
        <v>-8.1</v>
      </c>
      <c r="O36" s="88"/>
      <c r="P36" s="227"/>
      <c r="Q36" s="227"/>
      <c r="R36" s="227"/>
      <c r="S36" s="227"/>
      <c r="T36" s="227"/>
    </row>
    <row r="37" spans="1:20">
      <c r="A37" s="210"/>
      <c r="B37" s="25"/>
      <c r="C37" s="211" t="s">
        <v>160</v>
      </c>
      <c r="D37" s="212"/>
      <c r="E37" s="212"/>
      <c r="F37" s="212"/>
      <c r="G37" s="212"/>
      <c r="H37" s="213"/>
      <c r="I37" s="124">
        <v>4765.8</v>
      </c>
      <c r="J37" s="124" t="s">
        <v>189</v>
      </c>
      <c r="K37" s="124">
        <v>4738.5</v>
      </c>
      <c r="L37" s="124" t="s">
        <v>189</v>
      </c>
      <c r="M37" s="124">
        <v>-27.3</v>
      </c>
      <c r="N37" s="15">
        <v>-0.6</v>
      </c>
      <c r="O37" s="88"/>
      <c r="P37" s="227"/>
      <c r="Q37" s="227"/>
      <c r="R37" s="227"/>
      <c r="S37" s="227"/>
      <c r="T37" s="227"/>
    </row>
    <row r="38" spans="1:20">
      <c r="A38" s="25"/>
      <c r="B38" s="25"/>
      <c r="C38" s="211" t="s">
        <v>161</v>
      </c>
      <c r="D38" s="212"/>
      <c r="E38" s="212"/>
      <c r="F38" s="212"/>
      <c r="G38" s="212"/>
      <c r="H38" s="213"/>
      <c r="I38" s="124">
        <v>1269.2</v>
      </c>
      <c r="J38" s="124" t="s">
        <v>190</v>
      </c>
      <c r="K38" s="124">
        <v>1359.6</v>
      </c>
      <c r="L38" s="124" t="s">
        <v>190</v>
      </c>
      <c r="M38" s="124">
        <v>90.5</v>
      </c>
      <c r="N38" s="15">
        <v>7.1</v>
      </c>
      <c r="O38" s="88"/>
      <c r="P38" s="227"/>
      <c r="Q38" s="227"/>
      <c r="R38" s="227"/>
      <c r="S38" s="227"/>
      <c r="T38" s="227"/>
    </row>
    <row r="39" spans="1:20" ht="22.5" customHeight="1">
      <c r="A39" s="25"/>
      <c r="B39" s="211" t="s">
        <v>25</v>
      </c>
      <c r="C39" s="212"/>
      <c r="D39" s="212"/>
      <c r="E39" s="212"/>
      <c r="F39" s="212"/>
      <c r="G39" s="212"/>
      <c r="H39" s="213"/>
      <c r="I39" s="124">
        <v>1660.3</v>
      </c>
      <c r="J39" s="124" t="s">
        <v>189</v>
      </c>
      <c r="K39" s="124">
        <v>1591.2</v>
      </c>
      <c r="L39" s="124" t="s">
        <v>189</v>
      </c>
      <c r="M39" s="124">
        <v>-69</v>
      </c>
      <c r="N39" s="15">
        <v>-4.2</v>
      </c>
      <c r="O39" s="88"/>
      <c r="P39" s="227"/>
      <c r="Q39" s="227"/>
      <c r="R39" s="227"/>
      <c r="S39" s="227"/>
      <c r="T39" s="227"/>
    </row>
    <row r="40" spans="1:20">
      <c r="A40" s="25"/>
      <c r="B40" s="25"/>
      <c r="C40" s="211" t="s">
        <v>26</v>
      </c>
      <c r="D40" s="212"/>
      <c r="E40" s="212"/>
      <c r="F40" s="212"/>
      <c r="G40" s="212"/>
      <c r="H40" s="213"/>
      <c r="I40" s="124">
        <v>1637.3</v>
      </c>
      <c r="J40" s="124" t="s">
        <v>189</v>
      </c>
      <c r="K40" s="124">
        <v>1570.7</v>
      </c>
      <c r="L40" s="124" t="s">
        <v>189</v>
      </c>
      <c r="M40" s="124">
        <v>-66.5</v>
      </c>
      <c r="N40" s="15">
        <v>-4.0999999999999996</v>
      </c>
      <c r="O40" s="88"/>
      <c r="P40" s="227"/>
      <c r="Q40" s="227"/>
      <c r="R40" s="227"/>
      <c r="S40" s="227"/>
      <c r="T40" s="227"/>
    </row>
    <row r="41" spans="1:20">
      <c r="A41" s="25"/>
      <c r="B41" s="210"/>
      <c r="C41" s="25"/>
      <c r="D41" s="211" t="s">
        <v>33</v>
      </c>
      <c r="E41" s="212"/>
      <c r="F41" s="212"/>
      <c r="G41" s="212"/>
      <c r="H41" s="213"/>
      <c r="I41" s="124">
        <v>1179</v>
      </c>
      <c r="J41" s="124" t="s">
        <v>189</v>
      </c>
      <c r="K41" s="124">
        <v>1120.0999999999999</v>
      </c>
      <c r="L41" s="124" t="s">
        <v>189</v>
      </c>
      <c r="M41" s="124">
        <v>-59</v>
      </c>
      <c r="N41" s="15">
        <v>-5</v>
      </c>
      <c r="O41" s="88"/>
      <c r="P41" s="227"/>
      <c r="Q41" s="227"/>
      <c r="R41" s="227"/>
      <c r="S41" s="227"/>
      <c r="T41" s="227"/>
    </row>
    <row r="42" spans="1:20">
      <c r="A42" s="25"/>
      <c r="B42" s="210"/>
      <c r="C42" s="25"/>
      <c r="D42" s="25"/>
      <c r="E42" s="211" t="s">
        <v>34</v>
      </c>
      <c r="F42" s="212"/>
      <c r="G42" s="212"/>
      <c r="H42" s="213"/>
      <c r="I42" s="124">
        <v>193.5</v>
      </c>
      <c r="J42" s="124" t="s">
        <v>189</v>
      </c>
      <c r="K42" s="124">
        <v>181.1</v>
      </c>
      <c r="L42" s="124" t="s">
        <v>189</v>
      </c>
      <c r="M42" s="124">
        <v>-12.4</v>
      </c>
      <c r="N42" s="15">
        <v>-6.4</v>
      </c>
      <c r="O42" s="88"/>
      <c r="P42" s="227"/>
      <c r="Q42" s="227"/>
      <c r="R42" s="227"/>
      <c r="S42" s="227"/>
      <c r="T42" s="227"/>
    </row>
    <row r="43" spans="1:20">
      <c r="A43" s="25"/>
      <c r="B43" s="210"/>
      <c r="C43" s="25"/>
      <c r="D43" s="25"/>
      <c r="E43" s="211" t="s">
        <v>35</v>
      </c>
      <c r="F43" s="212"/>
      <c r="G43" s="212"/>
      <c r="H43" s="213"/>
      <c r="I43" s="124">
        <v>985.5</v>
      </c>
      <c r="J43" s="124" t="s">
        <v>189</v>
      </c>
      <c r="K43" s="124">
        <v>939</v>
      </c>
      <c r="L43" s="124" t="s">
        <v>189</v>
      </c>
      <c r="M43" s="124">
        <v>-46.6</v>
      </c>
      <c r="N43" s="15">
        <v>-4.7</v>
      </c>
      <c r="O43" s="88"/>
      <c r="P43" s="227"/>
      <c r="Q43" s="227"/>
      <c r="R43" s="227"/>
      <c r="S43" s="227"/>
      <c r="T43" s="227"/>
    </row>
    <row r="44" spans="1:20">
      <c r="A44" s="25"/>
      <c r="B44" s="210"/>
      <c r="C44" s="25"/>
      <c r="D44" s="211" t="s">
        <v>36</v>
      </c>
      <c r="E44" s="212"/>
      <c r="F44" s="212"/>
      <c r="G44" s="212"/>
      <c r="H44" s="213"/>
      <c r="I44" s="124">
        <v>458.2</v>
      </c>
      <c r="J44" s="124" t="s">
        <v>189</v>
      </c>
      <c r="K44" s="124">
        <v>450.7</v>
      </c>
      <c r="L44" s="124" t="s">
        <v>189</v>
      </c>
      <c r="M44" s="124">
        <v>-7.5</v>
      </c>
      <c r="N44" s="15">
        <v>-1.6</v>
      </c>
      <c r="O44" s="88"/>
      <c r="P44" s="227"/>
      <c r="Q44" s="227"/>
      <c r="R44" s="227"/>
      <c r="S44" s="227"/>
      <c r="T44" s="227"/>
    </row>
    <row r="45" spans="1:20">
      <c r="A45" s="25"/>
      <c r="B45" s="210"/>
      <c r="C45" s="25"/>
      <c r="D45" s="25"/>
      <c r="E45" s="211" t="s">
        <v>34</v>
      </c>
      <c r="F45" s="212"/>
      <c r="G45" s="212"/>
      <c r="H45" s="213"/>
      <c r="I45" s="124">
        <v>194</v>
      </c>
      <c r="J45" s="124" t="s">
        <v>189</v>
      </c>
      <c r="K45" s="124">
        <v>195.6</v>
      </c>
      <c r="L45" s="124" t="s">
        <v>189</v>
      </c>
      <c r="M45" s="124">
        <v>1.5</v>
      </c>
      <c r="N45" s="15">
        <v>0.8</v>
      </c>
      <c r="O45" s="88"/>
      <c r="P45" s="227"/>
      <c r="Q45" s="227"/>
      <c r="R45" s="227"/>
      <c r="S45" s="227"/>
      <c r="T45" s="227"/>
    </row>
    <row r="46" spans="1:20">
      <c r="A46" s="25"/>
      <c r="B46" s="210"/>
      <c r="C46" s="25"/>
      <c r="D46" s="25"/>
      <c r="E46" s="211" t="s">
        <v>35</v>
      </c>
      <c r="F46" s="212"/>
      <c r="G46" s="212"/>
      <c r="H46" s="213"/>
      <c r="I46" s="124">
        <v>264.2</v>
      </c>
      <c r="J46" s="124" t="s">
        <v>189</v>
      </c>
      <c r="K46" s="124">
        <v>255.1</v>
      </c>
      <c r="L46" s="124" t="s">
        <v>189</v>
      </c>
      <c r="M46" s="124">
        <v>-9.1</v>
      </c>
      <c r="N46" s="15">
        <v>-3.4</v>
      </c>
      <c r="O46" s="88"/>
      <c r="P46" s="227"/>
      <c r="Q46" s="227"/>
      <c r="R46" s="227"/>
      <c r="S46" s="227"/>
      <c r="T46" s="227"/>
    </row>
    <row r="47" spans="1:20" ht="21" customHeight="1">
      <c r="A47" s="25"/>
      <c r="B47" s="25"/>
      <c r="C47" s="211" t="s">
        <v>31</v>
      </c>
      <c r="D47" s="212"/>
      <c r="E47" s="212"/>
      <c r="F47" s="212"/>
      <c r="G47" s="212"/>
      <c r="H47" s="213"/>
      <c r="I47" s="124">
        <v>23</v>
      </c>
      <c r="J47" s="124" t="s">
        <v>194</v>
      </c>
      <c r="K47" s="124">
        <v>20.5</v>
      </c>
      <c r="L47" s="124" t="s">
        <v>194</v>
      </c>
      <c r="M47" s="124">
        <v>-2.5</v>
      </c>
      <c r="N47" s="15">
        <v>-11</v>
      </c>
      <c r="O47" s="88"/>
      <c r="P47" s="227"/>
      <c r="Q47" s="227"/>
      <c r="R47" s="227"/>
      <c r="S47" s="227"/>
      <c r="T47" s="227"/>
    </row>
    <row r="48" spans="1:20">
      <c r="A48" s="38"/>
      <c r="B48" s="38"/>
      <c r="C48" s="38"/>
      <c r="D48" s="38"/>
      <c r="E48" s="38"/>
      <c r="F48" s="38"/>
      <c r="G48" s="38"/>
      <c r="K48" s="13"/>
      <c r="L48" s="13"/>
      <c r="M48" s="13"/>
    </row>
    <row r="49" spans="1:14">
      <c r="A49" s="39"/>
    </row>
    <row r="50" spans="1:14">
      <c r="A50" s="39"/>
    </row>
    <row r="53" spans="1:14">
      <c r="A53" s="423" t="s">
        <v>314</v>
      </c>
      <c r="B53" s="423"/>
      <c r="C53" s="423"/>
      <c r="D53" s="423"/>
      <c r="E53" s="423"/>
      <c r="F53" s="423"/>
      <c r="G53" s="423"/>
      <c r="H53" s="423"/>
      <c r="I53" s="423"/>
      <c r="J53" s="423"/>
      <c r="K53" s="423"/>
      <c r="L53" s="423"/>
      <c r="M53" s="423"/>
      <c r="N53" s="423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1"/>
  <sheetViews>
    <sheetView showGridLines="0" zoomScaleNormal="100" workbookViewId="0">
      <selection sqref="A1:N1"/>
    </sheetView>
  </sheetViews>
  <sheetFormatPr baseColWidth="10" defaultColWidth="19.3984375" defaultRowHeight="15.6"/>
  <cols>
    <col min="1" max="5" width="2.296875" style="3" customWidth="1"/>
    <col min="6" max="6" width="10" style="3" customWidth="1"/>
    <col min="7" max="7" width="13.8984375" style="3" customWidth="1"/>
    <col min="8" max="8" width="13.59765625" style="3" customWidth="1"/>
    <col min="9" max="9" width="14.296875" style="31" customWidth="1"/>
    <col min="10" max="10" width="2.69921875" style="31" customWidth="1"/>
    <col min="11" max="11" width="13.59765625" style="31" customWidth="1"/>
    <col min="12" max="12" width="2.8984375" style="31" customWidth="1"/>
    <col min="13" max="13" width="10.69921875" style="32" customWidth="1"/>
    <col min="14" max="14" width="14.09765625" style="32" customWidth="1"/>
    <col min="15" max="232" width="19.3984375" style="3"/>
    <col min="233" max="237" width="2.296875" style="3" customWidth="1"/>
    <col min="238" max="238" width="10" style="3" customWidth="1"/>
    <col min="239" max="239" width="13.8984375" style="3" customWidth="1"/>
    <col min="240" max="240" width="8.8984375" style="3" customWidth="1"/>
    <col min="241" max="241" width="14.296875" style="3" customWidth="1"/>
    <col min="242" max="242" width="2.69921875" style="3" customWidth="1"/>
    <col min="243" max="243" width="13.59765625" style="3" customWidth="1"/>
    <col min="244" max="244" width="2.8984375" style="3" customWidth="1"/>
    <col min="245" max="245" width="10.69921875" style="3" customWidth="1"/>
    <col min="246" max="246" width="14.09765625" style="3" customWidth="1"/>
    <col min="247" max="488" width="19.3984375" style="3"/>
    <col min="489" max="493" width="2.296875" style="3" customWidth="1"/>
    <col min="494" max="494" width="10" style="3" customWidth="1"/>
    <col min="495" max="495" width="13.8984375" style="3" customWidth="1"/>
    <col min="496" max="496" width="8.8984375" style="3" customWidth="1"/>
    <col min="497" max="497" width="14.296875" style="3" customWidth="1"/>
    <col min="498" max="498" width="2.69921875" style="3" customWidth="1"/>
    <col min="499" max="499" width="13.59765625" style="3" customWidth="1"/>
    <col min="500" max="500" width="2.8984375" style="3" customWidth="1"/>
    <col min="501" max="501" width="10.69921875" style="3" customWidth="1"/>
    <col min="502" max="502" width="14.09765625" style="3" customWidth="1"/>
    <col min="503" max="744" width="19.3984375" style="3"/>
    <col min="745" max="749" width="2.296875" style="3" customWidth="1"/>
    <col min="750" max="750" width="10" style="3" customWidth="1"/>
    <col min="751" max="751" width="13.8984375" style="3" customWidth="1"/>
    <col min="752" max="752" width="8.8984375" style="3" customWidth="1"/>
    <col min="753" max="753" width="14.296875" style="3" customWidth="1"/>
    <col min="754" max="754" width="2.69921875" style="3" customWidth="1"/>
    <col min="755" max="755" width="13.59765625" style="3" customWidth="1"/>
    <col min="756" max="756" width="2.8984375" style="3" customWidth="1"/>
    <col min="757" max="757" width="10.69921875" style="3" customWidth="1"/>
    <col min="758" max="758" width="14.09765625" style="3" customWidth="1"/>
    <col min="759" max="1000" width="19.3984375" style="3"/>
    <col min="1001" max="1005" width="2.296875" style="3" customWidth="1"/>
    <col min="1006" max="1006" width="10" style="3" customWidth="1"/>
    <col min="1007" max="1007" width="13.8984375" style="3" customWidth="1"/>
    <col min="1008" max="1008" width="8.8984375" style="3" customWidth="1"/>
    <col min="1009" max="1009" width="14.296875" style="3" customWidth="1"/>
    <col min="1010" max="1010" width="2.69921875" style="3" customWidth="1"/>
    <col min="1011" max="1011" width="13.59765625" style="3" customWidth="1"/>
    <col min="1012" max="1012" width="2.8984375" style="3" customWidth="1"/>
    <col min="1013" max="1013" width="10.69921875" style="3" customWidth="1"/>
    <col min="1014" max="1014" width="14.09765625" style="3" customWidth="1"/>
    <col min="1015" max="1256" width="19.3984375" style="3"/>
    <col min="1257" max="1261" width="2.296875" style="3" customWidth="1"/>
    <col min="1262" max="1262" width="10" style="3" customWidth="1"/>
    <col min="1263" max="1263" width="13.8984375" style="3" customWidth="1"/>
    <col min="1264" max="1264" width="8.8984375" style="3" customWidth="1"/>
    <col min="1265" max="1265" width="14.296875" style="3" customWidth="1"/>
    <col min="1266" max="1266" width="2.69921875" style="3" customWidth="1"/>
    <col min="1267" max="1267" width="13.59765625" style="3" customWidth="1"/>
    <col min="1268" max="1268" width="2.8984375" style="3" customWidth="1"/>
    <col min="1269" max="1269" width="10.69921875" style="3" customWidth="1"/>
    <col min="1270" max="1270" width="14.09765625" style="3" customWidth="1"/>
    <col min="1271" max="1512" width="19.3984375" style="3"/>
    <col min="1513" max="1517" width="2.296875" style="3" customWidth="1"/>
    <col min="1518" max="1518" width="10" style="3" customWidth="1"/>
    <col min="1519" max="1519" width="13.8984375" style="3" customWidth="1"/>
    <col min="1520" max="1520" width="8.8984375" style="3" customWidth="1"/>
    <col min="1521" max="1521" width="14.296875" style="3" customWidth="1"/>
    <col min="1522" max="1522" width="2.69921875" style="3" customWidth="1"/>
    <col min="1523" max="1523" width="13.59765625" style="3" customWidth="1"/>
    <col min="1524" max="1524" width="2.8984375" style="3" customWidth="1"/>
    <col min="1525" max="1525" width="10.69921875" style="3" customWidth="1"/>
    <col min="1526" max="1526" width="14.09765625" style="3" customWidth="1"/>
    <col min="1527" max="1768" width="19.3984375" style="3"/>
    <col min="1769" max="1773" width="2.296875" style="3" customWidth="1"/>
    <col min="1774" max="1774" width="10" style="3" customWidth="1"/>
    <col min="1775" max="1775" width="13.8984375" style="3" customWidth="1"/>
    <col min="1776" max="1776" width="8.8984375" style="3" customWidth="1"/>
    <col min="1777" max="1777" width="14.296875" style="3" customWidth="1"/>
    <col min="1778" max="1778" width="2.69921875" style="3" customWidth="1"/>
    <col min="1779" max="1779" width="13.59765625" style="3" customWidth="1"/>
    <col min="1780" max="1780" width="2.8984375" style="3" customWidth="1"/>
    <col min="1781" max="1781" width="10.69921875" style="3" customWidth="1"/>
    <col min="1782" max="1782" width="14.09765625" style="3" customWidth="1"/>
    <col min="1783" max="2024" width="19.3984375" style="3"/>
    <col min="2025" max="2029" width="2.296875" style="3" customWidth="1"/>
    <col min="2030" max="2030" width="10" style="3" customWidth="1"/>
    <col min="2031" max="2031" width="13.8984375" style="3" customWidth="1"/>
    <col min="2032" max="2032" width="8.8984375" style="3" customWidth="1"/>
    <col min="2033" max="2033" width="14.296875" style="3" customWidth="1"/>
    <col min="2034" max="2034" width="2.69921875" style="3" customWidth="1"/>
    <col min="2035" max="2035" width="13.59765625" style="3" customWidth="1"/>
    <col min="2036" max="2036" width="2.8984375" style="3" customWidth="1"/>
    <col min="2037" max="2037" width="10.69921875" style="3" customWidth="1"/>
    <col min="2038" max="2038" width="14.09765625" style="3" customWidth="1"/>
    <col min="2039" max="2280" width="19.3984375" style="3"/>
    <col min="2281" max="2285" width="2.296875" style="3" customWidth="1"/>
    <col min="2286" max="2286" width="10" style="3" customWidth="1"/>
    <col min="2287" max="2287" width="13.8984375" style="3" customWidth="1"/>
    <col min="2288" max="2288" width="8.8984375" style="3" customWidth="1"/>
    <col min="2289" max="2289" width="14.296875" style="3" customWidth="1"/>
    <col min="2290" max="2290" width="2.69921875" style="3" customWidth="1"/>
    <col min="2291" max="2291" width="13.59765625" style="3" customWidth="1"/>
    <col min="2292" max="2292" width="2.8984375" style="3" customWidth="1"/>
    <col min="2293" max="2293" width="10.69921875" style="3" customWidth="1"/>
    <col min="2294" max="2294" width="14.09765625" style="3" customWidth="1"/>
    <col min="2295" max="2536" width="19.3984375" style="3"/>
    <col min="2537" max="2541" width="2.296875" style="3" customWidth="1"/>
    <col min="2542" max="2542" width="10" style="3" customWidth="1"/>
    <col min="2543" max="2543" width="13.8984375" style="3" customWidth="1"/>
    <col min="2544" max="2544" width="8.8984375" style="3" customWidth="1"/>
    <col min="2545" max="2545" width="14.296875" style="3" customWidth="1"/>
    <col min="2546" max="2546" width="2.69921875" style="3" customWidth="1"/>
    <col min="2547" max="2547" width="13.59765625" style="3" customWidth="1"/>
    <col min="2548" max="2548" width="2.8984375" style="3" customWidth="1"/>
    <col min="2549" max="2549" width="10.69921875" style="3" customWidth="1"/>
    <col min="2550" max="2550" width="14.09765625" style="3" customWidth="1"/>
    <col min="2551" max="2792" width="19.3984375" style="3"/>
    <col min="2793" max="2797" width="2.296875" style="3" customWidth="1"/>
    <col min="2798" max="2798" width="10" style="3" customWidth="1"/>
    <col min="2799" max="2799" width="13.8984375" style="3" customWidth="1"/>
    <col min="2800" max="2800" width="8.8984375" style="3" customWidth="1"/>
    <col min="2801" max="2801" width="14.296875" style="3" customWidth="1"/>
    <col min="2802" max="2802" width="2.69921875" style="3" customWidth="1"/>
    <col min="2803" max="2803" width="13.59765625" style="3" customWidth="1"/>
    <col min="2804" max="2804" width="2.8984375" style="3" customWidth="1"/>
    <col min="2805" max="2805" width="10.69921875" style="3" customWidth="1"/>
    <col min="2806" max="2806" width="14.09765625" style="3" customWidth="1"/>
    <col min="2807" max="3048" width="19.3984375" style="3"/>
    <col min="3049" max="3053" width="2.296875" style="3" customWidth="1"/>
    <col min="3054" max="3054" width="10" style="3" customWidth="1"/>
    <col min="3055" max="3055" width="13.8984375" style="3" customWidth="1"/>
    <col min="3056" max="3056" width="8.8984375" style="3" customWidth="1"/>
    <col min="3057" max="3057" width="14.296875" style="3" customWidth="1"/>
    <col min="3058" max="3058" width="2.69921875" style="3" customWidth="1"/>
    <col min="3059" max="3059" width="13.59765625" style="3" customWidth="1"/>
    <col min="3060" max="3060" width="2.8984375" style="3" customWidth="1"/>
    <col min="3061" max="3061" width="10.69921875" style="3" customWidth="1"/>
    <col min="3062" max="3062" width="14.09765625" style="3" customWidth="1"/>
    <col min="3063" max="3304" width="19.3984375" style="3"/>
    <col min="3305" max="3309" width="2.296875" style="3" customWidth="1"/>
    <col min="3310" max="3310" width="10" style="3" customWidth="1"/>
    <col min="3311" max="3311" width="13.8984375" style="3" customWidth="1"/>
    <col min="3312" max="3312" width="8.8984375" style="3" customWidth="1"/>
    <col min="3313" max="3313" width="14.296875" style="3" customWidth="1"/>
    <col min="3314" max="3314" width="2.69921875" style="3" customWidth="1"/>
    <col min="3315" max="3315" width="13.59765625" style="3" customWidth="1"/>
    <col min="3316" max="3316" width="2.8984375" style="3" customWidth="1"/>
    <col min="3317" max="3317" width="10.69921875" style="3" customWidth="1"/>
    <col min="3318" max="3318" width="14.09765625" style="3" customWidth="1"/>
    <col min="3319" max="3560" width="19.3984375" style="3"/>
    <col min="3561" max="3565" width="2.296875" style="3" customWidth="1"/>
    <col min="3566" max="3566" width="10" style="3" customWidth="1"/>
    <col min="3567" max="3567" width="13.8984375" style="3" customWidth="1"/>
    <col min="3568" max="3568" width="8.8984375" style="3" customWidth="1"/>
    <col min="3569" max="3569" width="14.296875" style="3" customWidth="1"/>
    <col min="3570" max="3570" width="2.69921875" style="3" customWidth="1"/>
    <col min="3571" max="3571" width="13.59765625" style="3" customWidth="1"/>
    <col min="3572" max="3572" width="2.8984375" style="3" customWidth="1"/>
    <col min="3573" max="3573" width="10.69921875" style="3" customWidth="1"/>
    <col min="3574" max="3574" width="14.09765625" style="3" customWidth="1"/>
    <col min="3575" max="3816" width="19.3984375" style="3"/>
    <col min="3817" max="3821" width="2.296875" style="3" customWidth="1"/>
    <col min="3822" max="3822" width="10" style="3" customWidth="1"/>
    <col min="3823" max="3823" width="13.8984375" style="3" customWidth="1"/>
    <col min="3824" max="3824" width="8.8984375" style="3" customWidth="1"/>
    <col min="3825" max="3825" width="14.296875" style="3" customWidth="1"/>
    <col min="3826" max="3826" width="2.69921875" style="3" customWidth="1"/>
    <col min="3827" max="3827" width="13.59765625" style="3" customWidth="1"/>
    <col min="3828" max="3828" width="2.8984375" style="3" customWidth="1"/>
    <col min="3829" max="3829" width="10.69921875" style="3" customWidth="1"/>
    <col min="3830" max="3830" width="14.09765625" style="3" customWidth="1"/>
    <col min="3831" max="4072" width="19.3984375" style="3"/>
    <col min="4073" max="4077" width="2.296875" style="3" customWidth="1"/>
    <col min="4078" max="4078" width="10" style="3" customWidth="1"/>
    <col min="4079" max="4079" width="13.8984375" style="3" customWidth="1"/>
    <col min="4080" max="4080" width="8.8984375" style="3" customWidth="1"/>
    <col min="4081" max="4081" width="14.296875" style="3" customWidth="1"/>
    <col min="4082" max="4082" width="2.69921875" style="3" customWidth="1"/>
    <col min="4083" max="4083" width="13.59765625" style="3" customWidth="1"/>
    <col min="4084" max="4084" width="2.8984375" style="3" customWidth="1"/>
    <col min="4085" max="4085" width="10.69921875" style="3" customWidth="1"/>
    <col min="4086" max="4086" width="14.09765625" style="3" customWidth="1"/>
    <col min="4087" max="4328" width="19.3984375" style="3"/>
    <col min="4329" max="4333" width="2.296875" style="3" customWidth="1"/>
    <col min="4334" max="4334" width="10" style="3" customWidth="1"/>
    <col min="4335" max="4335" width="13.8984375" style="3" customWidth="1"/>
    <col min="4336" max="4336" width="8.8984375" style="3" customWidth="1"/>
    <col min="4337" max="4337" width="14.296875" style="3" customWidth="1"/>
    <col min="4338" max="4338" width="2.69921875" style="3" customWidth="1"/>
    <col min="4339" max="4339" width="13.59765625" style="3" customWidth="1"/>
    <col min="4340" max="4340" width="2.8984375" style="3" customWidth="1"/>
    <col min="4341" max="4341" width="10.69921875" style="3" customWidth="1"/>
    <col min="4342" max="4342" width="14.09765625" style="3" customWidth="1"/>
    <col min="4343" max="4584" width="19.3984375" style="3"/>
    <col min="4585" max="4589" width="2.296875" style="3" customWidth="1"/>
    <col min="4590" max="4590" width="10" style="3" customWidth="1"/>
    <col min="4591" max="4591" width="13.8984375" style="3" customWidth="1"/>
    <col min="4592" max="4592" width="8.8984375" style="3" customWidth="1"/>
    <col min="4593" max="4593" width="14.296875" style="3" customWidth="1"/>
    <col min="4594" max="4594" width="2.69921875" style="3" customWidth="1"/>
    <col min="4595" max="4595" width="13.59765625" style="3" customWidth="1"/>
    <col min="4596" max="4596" width="2.8984375" style="3" customWidth="1"/>
    <col min="4597" max="4597" width="10.69921875" style="3" customWidth="1"/>
    <col min="4598" max="4598" width="14.09765625" style="3" customWidth="1"/>
    <col min="4599" max="4840" width="19.3984375" style="3"/>
    <col min="4841" max="4845" width="2.296875" style="3" customWidth="1"/>
    <col min="4846" max="4846" width="10" style="3" customWidth="1"/>
    <col min="4847" max="4847" width="13.8984375" style="3" customWidth="1"/>
    <col min="4848" max="4848" width="8.8984375" style="3" customWidth="1"/>
    <col min="4849" max="4849" width="14.296875" style="3" customWidth="1"/>
    <col min="4850" max="4850" width="2.69921875" style="3" customWidth="1"/>
    <col min="4851" max="4851" width="13.59765625" style="3" customWidth="1"/>
    <col min="4852" max="4852" width="2.8984375" style="3" customWidth="1"/>
    <col min="4853" max="4853" width="10.69921875" style="3" customWidth="1"/>
    <col min="4854" max="4854" width="14.09765625" style="3" customWidth="1"/>
    <col min="4855" max="5096" width="19.3984375" style="3"/>
    <col min="5097" max="5101" width="2.296875" style="3" customWidth="1"/>
    <col min="5102" max="5102" width="10" style="3" customWidth="1"/>
    <col min="5103" max="5103" width="13.8984375" style="3" customWidth="1"/>
    <col min="5104" max="5104" width="8.8984375" style="3" customWidth="1"/>
    <col min="5105" max="5105" width="14.296875" style="3" customWidth="1"/>
    <col min="5106" max="5106" width="2.69921875" style="3" customWidth="1"/>
    <col min="5107" max="5107" width="13.59765625" style="3" customWidth="1"/>
    <col min="5108" max="5108" width="2.8984375" style="3" customWidth="1"/>
    <col min="5109" max="5109" width="10.69921875" style="3" customWidth="1"/>
    <col min="5110" max="5110" width="14.09765625" style="3" customWidth="1"/>
    <col min="5111" max="5352" width="19.3984375" style="3"/>
    <col min="5353" max="5357" width="2.296875" style="3" customWidth="1"/>
    <col min="5358" max="5358" width="10" style="3" customWidth="1"/>
    <col min="5359" max="5359" width="13.8984375" style="3" customWidth="1"/>
    <col min="5360" max="5360" width="8.8984375" style="3" customWidth="1"/>
    <col min="5361" max="5361" width="14.296875" style="3" customWidth="1"/>
    <col min="5362" max="5362" width="2.69921875" style="3" customWidth="1"/>
    <col min="5363" max="5363" width="13.59765625" style="3" customWidth="1"/>
    <col min="5364" max="5364" width="2.8984375" style="3" customWidth="1"/>
    <col min="5365" max="5365" width="10.69921875" style="3" customWidth="1"/>
    <col min="5366" max="5366" width="14.09765625" style="3" customWidth="1"/>
    <col min="5367" max="5608" width="19.3984375" style="3"/>
    <col min="5609" max="5613" width="2.296875" style="3" customWidth="1"/>
    <col min="5614" max="5614" width="10" style="3" customWidth="1"/>
    <col min="5615" max="5615" width="13.8984375" style="3" customWidth="1"/>
    <col min="5616" max="5616" width="8.8984375" style="3" customWidth="1"/>
    <col min="5617" max="5617" width="14.296875" style="3" customWidth="1"/>
    <col min="5618" max="5618" width="2.69921875" style="3" customWidth="1"/>
    <col min="5619" max="5619" width="13.59765625" style="3" customWidth="1"/>
    <col min="5620" max="5620" width="2.8984375" style="3" customWidth="1"/>
    <col min="5621" max="5621" width="10.69921875" style="3" customWidth="1"/>
    <col min="5622" max="5622" width="14.09765625" style="3" customWidth="1"/>
    <col min="5623" max="5864" width="19.3984375" style="3"/>
    <col min="5865" max="5869" width="2.296875" style="3" customWidth="1"/>
    <col min="5870" max="5870" width="10" style="3" customWidth="1"/>
    <col min="5871" max="5871" width="13.8984375" style="3" customWidth="1"/>
    <col min="5872" max="5872" width="8.8984375" style="3" customWidth="1"/>
    <col min="5873" max="5873" width="14.296875" style="3" customWidth="1"/>
    <col min="5874" max="5874" width="2.69921875" style="3" customWidth="1"/>
    <col min="5875" max="5875" width="13.59765625" style="3" customWidth="1"/>
    <col min="5876" max="5876" width="2.8984375" style="3" customWidth="1"/>
    <col min="5877" max="5877" width="10.69921875" style="3" customWidth="1"/>
    <col min="5878" max="5878" width="14.09765625" style="3" customWidth="1"/>
    <col min="5879" max="6120" width="19.3984375" style="3"/>
    <col min="6121" max="6125" width="2.296875" style="3" customWidth="1"/>
    <col min="6126" max="6126" width="10" style="3" customWidth="1"/>
    <col min="6127" max="6127" width="13.8984375" style="3" customWidth="1"/>
    <col min="6128" max="6128" width="8.8984375" style="3" customWidth="1"/>
    <col min="6129" max="6129" width="14.296875" style="3" customWidth="1"/>
    <col min="6130" max="6130" width="2.69921875" style="3" customWidth="1"/>
    <col min="6131" max="6131" width="13.59765625" style="3" customWidth="1"/>
    <col min="6132" max="6132" width="2.8984375" style="3" customWidth="1"/>
    <col min="6133" max="6133" width="10.69921875" style="3" customWidth="1"/>
    <col min="6134" max="6134" width="14.09765625" style="3" customWidth="1"/>
    <col min="6135" max="6376" width="19.3984375" style="3"/>
    <col min="6377" max="6381" width="2.296875" style="3" customWidth="1"/>
    <col min="6382" max="6382" width="10" style="3" customWidth="1"/>
    <col min="6383" max="6383" width="13.8984375" style="3" customWidth="1"/>
    <col min="6384" max="6384" width="8.8984375" style="3" customWidth="1"/>
    <col min="6385" max="6385" width="14.296875" style="3" customWidth="1"/>
    <col min="6386" max="6386" width="2.69921875" style="3" customWidth="1"/>
    <col min="6387" max="6387" width="13.59765625" style="3" customWidth="1"/>
    <col min="6388" max="6388" width="2.8984375" style="3" customWidth="1"/>
    <col min="6389" max="6389" width="10.69921875" style="3" customWidth="1"/>
    <col min="6390" max="6390" width="14.09765625" style="3" customWidth="1"/>
    <col min="6391" max="6632" width="19.3984375" style="3"/>
    <col min="6633" max="6637" width="2.296875" style="3" customWidth="1"/>
    <col min="6638" max="6638" width="10" style="3" customWidth="1"/>
    <col min="6639" max="6639" width="13.8984375" style="3" customWidth="1"/>
    <col min="6640" max="6640" width="8.8984375" style="3" customWidth="1"/>
    <col min="6641" max="6641" width="14.296875" style="3" customWidth="1"/>
    <col min="6642" max="6642" width="2.69921875" style="3" customWidth="1"/>
    <col min="6643" max="6643" width="13.59765625" style="3" customWidth="1"/>
    <col min="6644" max="6644" width="2.8984375" style="3" customWidth="1"/>
    <col min="6645" max="6645" width="10.69921875" style="3" customWidth="1"/>
    <col min="6646" max="6646" width="14.09765625" style="3" customWidth="1"/>
    <col min="6647" max="6888" width="19.3984375" style="3"/>
    <col min="6889" max="6893" width="2.296875" style="3" customWidth="1"/>
    <col min="6894" max="6894" width="10" style="3" customWidth="1"/>
    <col min="6895" max="6895" width="13.8984375" style="3" customWidth="1"/>
    <col min="6896" max="6896" width="8.8984375" style="3" customWidth="1"/>
    <col min="6897" max="6897" width="14.296875" style="3" customWidth="1"/>
    <col min="6898" max="6898" width="2.69921875" style="3" customWidth="1"/>
    <col min="6899" max="6899" width="13.59765625" style="3" customWidth="1"/>
    <col min="6900" max="6900" width="2.8984375" style="3" customWidth="1"/>
    <col min="6901" max="6901" width="10.69921875" style="3" customWidth="1"/>
    <col min="6902" max="6902" width="14.09765625" style="3" customWidth="1"/>
    <col min="6903" max="7144" width="19.3984375" style="3"/>
    <col min="7145" max="7149" width="2.296875" style="3" customWidth="1"/>
    <col min="7150" max="7150" width="10" style="3" customWidth="1"/>
    <col min="7151" max="7151" width="13.8984375" style="3" customWidth="1"/>
    <col min="7152" max="7152" width="8.8984375" style="3" customWidth="1"/>
    <col min="7153" max="7153" width="14.296875" style="3" customWidth="1"/>
    <col min="7154" max="7154" width="2.69921875" style="3" customWidth="1"/>
    <col min="7155" max="7155" width="13.59765625" style="3" customWidth="1"/>
    <col min="7156" max="7156" width="2.8984375" style="3" customWidth="1"/>
    <col min="7157" max="7157" width="10.69921875" style="3" customWidth="1"/>
    <col min="7158" max="7158" width="14.09765625" style="3" customWidth="1"/>
    <col min="7159" max="7400" width="19.3984375" style="3"/>
    <col min="7401" max="7405" width="2.296875" style="3" customWidth="1"/>
    <col min="7406" max="7406" width="10" style="3" customWidth="1"/>
    <col min="7407" max="7407" width="13.8984375" style="3" customWidth="1"/>
    <col min="7408" max="7408" width="8.8984375" style="3" customWidth="1"/>
    <col min="7409" max="7409" width="14.296875" style="3" customWidth="1"/>
    <col min="7410" max="7410" width="2.69921875" style="3" customWidth="1"/>
    <col min="7411" max="7411" width="13.59765625" style="3" customWidth="1"/>
    <col min="7412" max="7412" width="2.8984375" style="3" customWidth="1"/>
    <col min="7413" max="7413" width="10.69921875" style="3" customWidth="1"/>
    <col min="7414" max="7414" width="14.09765625" style="3" customWidth="1"/>
    <col min="7415" max="7656" width="19.3984375" style="3"/>
    <col min="7657" max="7661" width="2.296875" style="3" customWidth="1"/>
    <col min="7662" max="7662" width="10" style="3" customWidth="1"/>
    <col min="7663" max="7663" width="13.8984375" style="3" customWidth="1"/>
    <col min="7664" max="7664" width="8.8984375" style="3" customWidth="1"/>
    <col min="7665" max="7665" width="14.296875" style="3" customWidth="1"/>
    <col min="7666" max="7666" width="2.69921875" style="3" customWidth="1"/>
    <col min="7667" max="7667" width="13.59765625" style="3" customWidth="1"/>
    <col min="7668" max="7668" width="2.8984375" style="3" customWidth="1"/>
    <col min="7669" max="7669" width="10.69921875" style="3" customWidth="1"/>
    <col min="7670" max="7670" width="14.09765625" style="3" customWidth="1"/>
    <col min="7671" max="7912" width="19.3984375" style="3"/>
    <col min="7913" max="7917" width="2.296875" style="3" customWidth="1"/>
    <col min="7918" max="7918" width="10" style="3" customWidth="1"/>
    <col min="7919" max="7919" width="13.8984375" style="3" customWidth="1"/>
    <col min="7920" max="7920" width="8.8984375" style="3" customWidth="1"/>
    <col min="7921" max="7921" width="14.296875" style="3" customWidth="1"/>
    <col min="7922" max="7922" width="2.69921875" style="3" customWidth="1"/>
    <col min="7923" max="7923" width="13.59765625" style="3" customWidth="1"/>
    <col min="7924" max="7924" width="2.8984375" style="3" customWidth="1"/>
    <col min="7925" max="7925" width="10.69921875" style="3" customWidth="1"/>
    <col min="7926" max="7926" width="14.09765625" style="3" customWidth="1"/>
    <col min="7927" max="8168" width="19.3984375" style="3"/>
    <col min="8169" max="8173" width="2.296875" style="3" customWidth="1"/>
    <col min="8174" max="8174" width="10" style="3" customWidth="1"/>
    <col min="8175" max="8175" width="13.8984375" style="3" customWidth="1"/>
    <col min="8176" max="8176" width="8.8984375" style="3" customWidth="1"/>
    <col min="8177" max="8177" width="14.296875" style="3" customWidth="1"/>
    <col min="8178" max="8178" width="2.69921875" style="3" customWidth="1"/>
    <col min="8179" max="8179" width="13.59765625" style="3" customWidth="1"/>
    <col min="8180" max="8180" width="2.8984375" style="3" customWidth="1"/>
    <col min="8181" max="8181" width="10.69921875" style="3" customWidth="1"/>
    <col min="8182" max="8182" width="14.09765625" style="3" customWidth="1"/>
    <col min="8183" max="8424" width="19.3984375" style="3"/>
    <col min="8425" max="8429" width="2.296875" style="3" customWidth="1"/>
    <col min="8430" max="8430" width="10" style="3" customWidth="1"/>
    <col min="8431" max="8431" width="13.8984375" style="3" customWidth="1"/>
    <col min="8432" max="8432" width="8.8984375" style="3" customWidth="1"/>
    <col min="8433" max="8433" width="14.296875" style="3" customWidth="1"/>
    <col min="8434" max="8434" width="2.69921875" style="3" customWidth="1"/>
    <col min="8435" max="8435" width="13.59765625" style="3" customWidth="1"/>
    <col min="8436" max="8436" width="2.8984375" style="3" customWidth="1"/>
    <col min="8437" max="8437" width="10.69921875" style="3" customWidth="1"/>
    <col min="8438" max="8438" width="14.09765625" style="3" customWidth="1"/>
    <col min="8439" max="8680" width="19.3984375" style="3"/>
    <col min="8681" max="8685" width="2.296875" style="3" customWidth="1"/>
    <col min="8686" max="8686" width="10" style="3" customWidth="1"/>
    <col min="8687" max="8687" width="13.8984375" style="3" customWidth="1"/>
    <col min="8688" max="8688" width="8.8984375" style="3" customWidth="1"/>
    <col min="8689" max="8689" width="14.296875" style="3" customWidth="1"/>
    <col min="8690" max="8690" width="2.69921875" style="3" customWidth="1"/>
    <col min="8691" max="8691" width="13.59765625" style="3" customWidth="1"/>
    <col min="8692" max="8692" width="2.8984375" style="3" customWidth="1"/>
    <col min="8693" max="8693" width="10.69921875" style="3" customWidth="1"/>
    <col min="8694" max="8694" width="14.09765625" style="3" customWidth="1"/>
    <col min="8695" max="8936" width="19.3984375" style="3"/>
    <col min="8937" max="8941" width="2.296875" style="3" customWidth="1"/>
    <col min="8942" max="8942" width="10" style="3" customWidth="1"/>
    <col min="8943" max="8943" width="13.8984375" style="3" customWidth="1"/>
    <col min="8944" max="8944" width="8.8984375" style="3" customWidth="1"/>
    <col min="8945" max="8945" width="14.296875" style="3" customWidth="1"/>
    <col min="8946" max="8946" width="2.69921875" style="3" customWidth="1"/>
    <col min="8947" max="8947" width="13.59765625" style="3" customWidth="1"/>
    <col min="8948" max="8948" width="2.8984375" style="3" customWidth="1"/>
    <col min="8949" max="8949" width="10.69921875" style="3" customWidth="1"/>
    <col min="8950" max="8950" width="14.09765625" style="3" customWidth="1"/>
    <col min="8951" max="9192" width="19.3984375" style="3"/>
    <col min="9193" max="9197" width="2.296875" style="3" customWidth="1"/>
    <col min="9198" max="9198" width="10" style="3" customWidth="1"/>
    <col min="9199" max="9199" width="13.8984375" style="3" customWidth="1"/>
    <col min="9200" max="9200" width="8.8984375" style="3" customWidth="1"/>
    <col min="9201" max="9201" width="14.296875" style="3" customWidth="1"/>
    <col min="9202" max="9202" width="2.69921875" style="3" customWidth="1"/>
    <col min="9203" max="9203" width="13.59765625" style="3" customWidth="1"/>
    <col min="9204" max="9204" width="2.8984375" style="3" customWidth="1"/>
    <col min="9205" max="9205" width="10.69921875" style="3" customWidth="1"/>
    <col min="9206" max="9206" width="14.09765625" style="3" customWidth="1"/>
    <col min="9207" max="9448" width="19.3984375" style="3"/>
    <col min="9449" max="9453" width="2.296875" style="3" customWidth="1"/>
    <col min="9454" max="9454" width="10" style="3" customWidth="1"/>
    <col min="9455" max="9455" width="13.8984375" style="3" customWidth="1"/>
    <col min="9456" max="9456" width="8.8984375" style="3" customWidth="1"/>
    <col min="9457" max="9457" width="14.296875" style="3" customWidth="1"/>
    <col min="9458" max="9458" width="2.69921875" style="3" customWidth="1"/>
    <col min="9459" max="9459" width="13.59765625" style="3" customWidth="1"/>
    <col min="9460" max="9460" width="2.8984375" style="3" customWidth="1"/>
    <col min="9461" max="9461" width="10.69921875" style="3" customWidth="1"/>
    <col min="9462" max="9462" width="14.09765625" style="3" customWidth="1"/>
    <col min="9463" max="9704" width="19.3984375" style="3"/>
    <col min="9705" max="9709" width="2.296875" style="3" customWidth="1"/>
    <col min="9710" max="9710" width="10" style="3" customWidth="1"/>
    <col min="9711" max="9711" width="13.8984375" style="3" customWidth="1"/>
    <col min="9712" max="9712" width="8.8984375" style="3" customWidth="1"/>
    <col min="9713" max="9713" width="14.296875" style="3" customWidth="1"/>
    <col min="9714" max="9714" width="2.69921875" style="3" customWidth="1"/>
    <col min="9715" max="9715" width="13.59765625" style="3" customWidth="1"/>
    <col min="9716" max="9716" width="2.8984375" style="3" customWidth="1"/>
    <col min="9717" max="9717" width="10.69921875" style="3" customWidth="1"/>
    <col min="9718" max="9718" width="14.09765625" style="3" customWidth="1"/>
    <col min="9719" max="9960" width="19.3984375" style="3"/>
    <col min="9961" max="9965" width="2.296875" style="3" customWidth="1"/>
    <col min="9966" max="9966" width="10" style="3" customWidth="1"/>
    <col min="9967" max="9967" width="13.8984375" style="3" customWidth="1"/>
    <col min="9968" max="9968" width="8.8984375" style="3" customWidth="1"/>
    <col min="9969" max="9969" width="14.296875" style="3" customWidth="1"/>
    <col min="9970" max="9970" width="2.69921875" style="3" customWidth="1"/>
    <col min="9971" max="9971" width="13.59765625" style="3" customWidth="1"/>
    <col min="9972" max="9972" width="2.8984375" style="3" customWidth="1"/>
    <col min="9973" max="9973" width="10.69921875" style="3" customWidth="1"/>
    <col min="9974" max="9974" width="14.09765625" style="3" customWidth="1"/>
    <col min="9975" max="10216" width="19.3984375" style="3"/>
    <col min="10217" max="10221" width="2.296875" style="3" customWidth="1"/>
    <col min="10222" max="10222" width="10" style="3" customWidth="1"/>
    <col min="10223" max="10223" width="13.8984375" style="3" customWidth="1"/>
    <col min="10224" max="10224" width="8.8984375" style="3" customWidth="1"/>
    <col min="10225" max="10225" width="14.296875" style="3" customWidth="1"/>
    <col min="10226" max="10226" width="2.69921875" style="3" customWidth="1"/>
    <col min="10227" max="10227" width="13.59765625" style="3" customWidth="1"/>
    <col min="10228" max="10228" width="2.8984375" style="3" customWidth="1"/>
    <col min="10229" max="10229" width="10.69921875" style="3" customWidth="1"/>
    <col min="10230" max="10230" width="14.09765625" style="3" customWidth="1"/>
    <col min="10231" max="10472" width="19.3984375" style="3"/>
    <col min="10473" max="10477" width="2.296875" style="3" customWidth="1"/>
    <col min="10478" max="10478" width="10" style="3" customWidth="1"/>
    <col min="10479" max="10479" width="13.8984375" style="3" customWidth="1"/>
    <col min="10480" max="10480" width="8.8984375" style="3" customWidth="1"/>
    <col min="10481" max="10481" width="14.296875" style="3" customWidth="1"/>
    <col min="10482" max="10482" width="2.69921875" style="3" customWidth="1"/>
    <col min="10483" max="10483" width="13.59765625" style="3" customWidth="1"/>
    <col min="10484" max="10484" width="2.8984375" style="3" customWidth="1"/>
    <col min="10485" max="10485" width="10.69921875" style="3" customWidth="1"/>
    <col min="10486" max="10486" width="14.09765625" style="3" customWidth="1"/>
    <col min="10487" max="10728" width="19.3984375" style="3"/>
    <col min="10729" max="10733" width="2.296875" style="3" customWidth="1"/>
    <col min="10734" max="10734" width="10" style="3" customWidth="1"/>
    <col min="10735" max="10735" width="13.8984375" style="3" customWidth="1"/>
    <col min="10736" max="10736" width="8.8984375" style="3" customWidth="1"/>
    <col min="10737" max="10737" width="14.296875" style="3" customWidth="1"/>
    <col min="10738" max="10738" width="2.69921875" style="3" customWidth="1"/>
    <col min="10739" max="10739" width="13.59765625" style="3" customWidth="1"/>
    <col min="10740" max="10740" width="2.8984375" style="3" customWidth="1"/>
    <col min="10741" max="10741" width="10.69921875" style="3" customWidth="1"/>
    <col min="10742" max="10742" width="14.09765625" style="3" customWidth="1"/>
    <col min="10743" max="10984" width="19.3984375" style="3"/>
    <col min="10985" max="10989" width="2.296875" style="3" customWidth="1"/>
    <col min="10990" max="10990" width="10" style="3" customWidth="1"/>
    <col min="10991" max="10991" width="13.8984375" style="3" customWidth="1"/>
    <col min="10992" max="10992" width="8.8984375" style="3" customWidth="1"/>
    <col min="10993" max="10993" width="14.296875" style="3" customWidth="1"/>
    <col min="10994" max="10994" width="2.69921875" style="3" customWidth="1"/>
    <col min="10995" max="10995" width="13.59765625" style="3" customWidth="1"/>
    <col min="10996" max="10996" width="2.8984375" style="3" customWidth="1"/>
    <col min="10997" max="10997" width="10.69921875" style="3" customWidth="1"/>
    <col min="10998" max="10998" width="14.09765625" style="3" customWidth="1"/>
    <col min="10999" max="11240" width="19.3984375" style="3"/>
    <col min="11241" max="11245" width="2.296875" style="3" customWidth="1"/>
    <col min="11246" max="11246" width="10" style="3" customWidth="1"/>
    <col min="11247" max="11247" width="13.8984375" style="3" customWidth="1"/>
    <col min="11248" max="11248" width="8.8984375" style="3" customWidth="1"/>
    <col min="11249" max="11249" width="14.296875" style="3" customWidth="1"/>
    <col min="11250" max="11250" width="2.69921875" style="3" customWidth="1"/>
    <col min="11251" max="11251" width="13.59765625" style="3" customWidth="1"/>
    <col min="11252" max="11252" width="2.8984375" style="3" customWidth="1"/>
    <col min="11253" max="11253" width="10.69921875" style="3" customWidth="1"/>
    <col min="11254" max="11254" width="14.09765625" style="3" customWidth="1"/>
    <col min="11255" max="11496" width="19.3984375" style="3"/>
    <col min="11497" max="11501" width="2.296875" style="3" customWidth="1"/>
    <col min="11502" max="11502" width="10" style="3" customWidth="1"/>
    <col min="11503" max="11503" width="13.8984375" style="3" customWidth="1"/>
    <col min="11504" max="11504" width="8.8984375" style="3" customWidth="1"/>
    <col min="11505" max="11505" width="14.296875" style="3" customWidth="1"/>
    <col min="11506" max="11506" width="2.69921875" style="3" customWidth="1"/>
    <col min="11507" max="11507" width="13.59765625" style="3" customWidth="1"/>
    <col min="11508" max="11508" width="2.8984375" style="3" customWidth="1"/>
    <col min="11509" max="11509" width="10.69921875" style="3" customWidth="1"/>
    <col min="11510" max="11510" width="14.09765625" style="3" customWidth="1"/>
    <col min="11511" max="11752" width="19.3984375" style="3"/>
    <col min="11753" max="11757" width="2.296875" style="3" customWidth="1"/>
    <col min="11758" max="11758" width="10" style="3" customWidth="1"/>
    <col min="11759" max="11759" width="13.8984375" style="3" customWidth="1"/>
    <col min="11760" max="11760" width="8.8984375" style="3" customWidth="1"/>
    <col min="11761" max="11761" width="14.296875" style="3" customWidth="1"/>
    <col min="11762" max="11762" width="2.69921875" style="3" customWidth="1"/>
    <col min="11763" max="11763" width="13.59765625" style="3" customWidth="1"/>
    <col min="11764" max="11764" width="2.8984375" style="3" customWidth="1"/>
    <col min="11765" max="11765" width="10.69921875" style="3" customWidth="1"/>
    <col min="11766" max="11766" width="14.09765625" style="3" customWidth="1"/>
    <col min="11767" max="12008" width="19.3984375" style="3"/>
    <col min="12009" max="12013" width="2.296875" style="3" customWidth="1"/>
    <col min="12014" max="12014" width="10" style="3" customWidth="1"/>
    <col min="12015" max="12015" width="13.8984375" style="3" customWidth="1"/>
    <col min="12016" max="12016" width="8.8984375" style="3" customWidth="1"/>
    <col min="12017" max="12017" width="14.296875" style="3" customWidth="1"/>
    <col min="12018" max="12018" width="2.69921875" style="3" customWidth="1"/>
    <col min="12019" max="12019" width="13.59765625" style="3" customWidth="1"/>
    <col min="12020" max="12020" width="2.8984375" style="3" customWidth="1"/>
    <col min="12021" max="12021" width="10.69921875" style="3" customWidth="1"/>
    <col min="12022" max="12022" width="14.09765625" style="3" customWidth="1"/>
    <col min="12023" max="12264" width="19.3984375" style="3"/>
    <col min="12265" max="12269" width="2.296875" style="3" customWidth="1"/>
    <col min="12270" max="12270" width="10" style="3" customWidth="1"/>
    <col min="12271" max="12271" width="13.8984375" style="3" customWidth="1"/>
    <col min="12272" max="12272" width="8.8984375" style="3" customWidth="1"/>
    <col min="12273" max="12273" width="14.296875" style="3" customWidth="1"/>
    <col min="12274" max="12274" width="2.69921875" style="3" customWidth="1"/>
    <col min="12275" max="12275" width="13.59765625" style="3" customWidth="1"/>
    <col min="12276" max="12276" width="2.8984375" style="3" customWidth="1"/>
    <col min="12277" max="12277" width="10.69921875" style="3" customWidth="1"/>
    <col min="12278" max="12278" width="14.09765625" style="3" customWidth="1"/>
    <col min="12279" max="12520" width="19.3984375" style="3"/>
    <col min="12521" max="12525" width="2.296875" style="3" customWidth="1"/>
    <col min="12526" max="12526" width="10" style="3" customWidth="1"/>
    <col min="12527" max="12527" width="13.8984375" style="3" customWidth="1"/>
    <col min="12528" max="12528" width="8.8984375" style="3" customWidth="1"/>
    <col min="12529" max="12529" width="14.296875" style="3" customWidth="1"/>
    <col min="12530" max="12530" width="2.69921875" style="3" customWidth="1"/>
    <col min="12531" max="12531" width="13.59765625" style="3" customWidth="1"/>
    <col min="12532" max="12532" width="2.8984375" style="3" customWidth="1"/>
    <col min="12533" max="12533" width="10.69921875" style="3" customWidth="1"/>
    <col min="12534" max="12534" width="14.09765625" style="3" customWidth="1"/>
    <col min="12535" max="12776" width="19.3984375" style="3"/>
    <col min="12777" max="12781" width="2.296875" style="3" customWidth="1"/>
    <col min="12782" max="12782" width="10" style="3" customWidth="1"/>
    <col min="12783" max="12783" width="13.8984375" style="3" customWidth="1"/>
    <col min="12784" max="12784" width="8.8984375" style="3" customWidth="1"/>
    <col min="12785" max="12785" width="14.296875" style="3" customWidth="1"/>
    <col min="12786" max="12786" width="2.69921875" style="3" customWidth="1"/>
    <col min="12787" max="12787" width="13.59765625" style="3" customWidth="1"/>
    <col min="12788" max="12788" width="2.8984375" style="3" customWidth="1"/>
    <col min="12789" max="12789" width="10.69921875" style="3" customWidth="1"/>
    <col min="12790" max="12790" width="14.09765625" style="3" customWidth="1"/>
    <col min="12791" max="13032" width="19.3984375" style="3"/>
    <col min="13033" max="13037" width="2.296875" style="3" customWidth="1"/>
    <col min="13038" max="13038" width="10" style="3" customWidth="1"/>
    <col min="13039" max="13039" width="13.8984375" style="3" customWidth="1"/>
    <col min="13040" max="13040" width="8.8984375" style="3" customWidth="1"/>
    <col min="13041" max="13041" width="14.296875" style="3" customWidth="1"/>
    <col min="13042" max="13042" width="2.69921875" style="3" customWidth="1"/>
    <col min="13043" max="13043" width="13.59765625" style="3" customWidth="1"/>
    <col min="13044" max="13044" width="2.8984375" style="3" customWidth="1"/>
    <col min="13045" max="13045" width="10.69921875" style="3" customWidth="1"/>
    <col min="13046" max="13046" width="14.09765625" style="3" customWidth="1"/>
    <col min="13047" max="13288" width="19.3984375" style="3"/>
    <col min="13289" max="13293" width="2.296875" style="3" customWidth="1"/>
    <col min="13294" max="13294" width="10" style="3" customWidth="1"/>
    <col min="13295" max="13295" width="13.8984375" style="3" customWidth="1"/>
    <col min="13296" max="13296" width="8.8984375" style="3" customWidth="1"/>
    <col min="13297" max="13297" width="14.296875" style="3" customWidth="1"/>
    <col min="13298" max="13298" width="2.69921875" style="3" customWidth="1"/>
    <col min="13299" max="13299" width="13.59765625" style="3" customWidth="1"/>
    <col min="13300" max="13300" width="2.8984375" style="3" customWidth="1"/>
    <col min="13301" max="13301" width="10.69921875" style="3" customWidth="1"/>
    <col min="13302" max="13302" width="14.09765625" style="3" customWidth="1"/>
    <col min="13303" max="13544" width="19.3984375" style="3"/>
    <col min="13545" max="13549" width="2.296875" style="3" customWidth="1"/>
    <col min="13550" max="13550" width="10" style="3" customWidth="1"/>
    <col min="13551" max="13551" width="13.8984375" style="3" customWidth="1"/>
    <col min="13552" max="13552" width="8.8984375" style="3" customWidth="1"/>
    <col min="13553" max="13553" width="14.296875" style="3" customWidth="1"/>
    <col min="13554" max="13554" width="2.69921875" style="3" customWidth="1"/>
    <col min="13555" max="13555" width="13.59765625" style="3" customWidth="1"/>
    <col min="13556" max="13556" width="2.8984375" style="3" customWidth="1"/>
    <col min="13557" max="13557" width="10.69921875" style="3" customWidth="1"/>
    <col min="13558" max="13558" width="14.09765625" style="3" customWidth="1"/>
    <col min="13559" max="13800" width="19.3984375" style="3"/>
    <col min="13801" max="13805" width="2.296875" style="3" customWidth="1"/>
    <col min="13806" max="13806" width="10" style="3" customWidth="1"/>
    <col min="13807" max="13807" width="13.8984375" style="3" customWidth="1"/>
    <col min="13808" max="13808" width="8.8984375" style="3" customWidth="1"/>
    <col min="13809" max="13809" width="14.296875" style="3" customWidth="1"/>
    <col min="13810" max="13810" width="2.69921875" style="3" customWidth="1"/>
    <col min="13811" max="13811" width="13.59765625" style="3" customWidth="1"/>
    <col min="13812" max="13812" width="2.8984375" style="3" customWidth="1"/>
    <col min="13813" max="13813" width="10.69921875" style="3" customWidth="1"/>
    <col min="13814" max="13814" width="14.09765625" style="3" customWidth="1"/>
    <col min="13815" max="14056" width="19.3984375" style="3"/>
    <col min="14057" max="14061" width="2.296875" style="3" customWidth="1"/>
    <col min="14062" max="14062" width="10" style="3" customWidth="1"/>
    <col min="14063" max="14063" width="13.8984375" style="3" customWidth="1"/>
    <col min="14064" max="14064" width="8.8984375" style="3" customWidth="1"/>
    <col min="14065" max="14065" width="14.296875" style="3" customWidth="1"/>
    <col min="14066" max="14066" width="2.69921875" style="3" customWidth="1"/>
    <col min="14067" max="14067" width="13.59765625" style="3" customWidth="1"/>
    <col min="14068" max="14068" width="2.8984375" style="3" customWidth="1"/>
    <col min="14069" max="14069" width="10.69921875" style="3" customWidth="1"/>
    <col min="14070" max="14070" width="14.09765625" style="3" customWidth="1"/>
    <col min="14071" max="14312" width="19.3984375" style="3"/>
    <col min="14313" max="14317" width="2.296875" style="3" customWidth="1"/>
    <col min="14318" max="14318" width="10" style="3" customWidth="1"/>
    <col min="14319" max="14319" width="13.8984375" style="3" customWidth="1"/>
    <col min="14320" max="14320" width="8.8984375" style="3" customWidth="1"/>
    <col min="14321" max="14321" width="14.296875" style="3" customWidth="1"/>
    <col min="14322" max="14322" width="2.69921875" style="3" customWidth="1"/>
    <col min="14323" max="14323" width="13.59765625" style="3" customWidth="1"/>
    <col min="14324" max="14324" width="2.8984375" style="3" customWidth="1"/>
    <col min="14325" max="14325" width="10.69921875" style="3" customWidth="1"/>
    <col min="14326" max="14326" width="14.09765625" style="3" customWidth="1"/>
    <col min="14327" max="14568" width="19.3984375" style="3"/>
    <col min="14569" max="14573" width="2.296875" style="3" customWidth="1"/>
    <col min="14574" max="14574" width="10" style="3" customWidth="1"/>
    <col min="14575" max="14575" width="13.8984375" style="3" customWidth="1"/>
    <col min="14576" max="14576" width="8.8984375" style="3" customWidth="1"/>
    <col min="14577" max="14577" width="14.296875" style="3" customWidth="1"/>
    <col min="14578" max="14578" width="2.69921875" style="3" customWidth="1"/>
    <col min="14579" max="14579" width="13.59765625" style="3" customWidth="1"/>
    <col min="14580" max="14580" width="2.8984375" style="3" customWidth="1"/>
    <col min="14581" max="14581" width="10.69921875" style="3" customWidth="1"/>
    <col min="14582" max="14582" width="14.09765625" style="3" customWidth="1"/>
    <col min="14583" max="14824" width="19.3984375" style="3"/>
    <col min="14825" max="14829" width="2.296875" style="3" customWidth="1"/>
    <col min="14830" max="14830" width="10" style="3" customWidth="1"/>
    <col min="14831" max="14831" width="13.8984375" style="3" customWidth="1"/>
    <col min="14832" max="14832" width="8.8984375" style="3" customWidth="1"/>
    <col min="14833" max="14833" width="14.296875" style="3" customWidth="1"/>
    <col min="14834" max="14834" width="2.69921875" style="3" customWidth="1"/>
    <col min="14835" max="14835" width="13.59765625" style="3" customWidth="1"/>
    <col min="14836" max="14836" width="2.8984375" style="3" customWidth="1"/>
    <col min="14837" max="14837" width="10.69921875" style="3" customWidth="1"/>
    <col min="14838" max="14838" width="14.09765625" style="3" customWidth="1"/>
    <col min="14839" max="15080" width="19.3984375" style="3"/>
    <col min="15081" max="15085" width="2.296875" style="3" customWidth="1"/>
    <col min="15086" max="15086" width="10" style="3" customWidth="1"/>
    <col min="15087" max="15087" width="13.8984375" style="3" customWidth="1"/>
    <col min="15088" max="15088" width="8.8984375" style="3" customWidth="1"/>
    <col min="15089" max="15089" width="14.296875" style="3" customWidth="1"/>
    <col min="15090" max="15090" width="2.69921875" style="3" customWidth="1"/>
    <col min="15091" max="15091" width="13.59765625" style="3" customWidth="1"/>
    <col min="15092" max="15092" width="2.8984375" style="3" customWidth="1"/>
    <col min="15093" max="15093" width="10.69921875" style="3" customWidth="1"/>
    <col min="15094" max="15094" width="14.09765625" style="3" customWidth="1"/>
    <col min="15095" max="15336" width="19.3984375" style="3"/>
    <col min="15337" max="15341" width="2.296875" style="3" customWidth="1"/>
    <col min="15342" max="15342" width="10" style="3" customWidth="1"/>
    <col min="15343" max="15343" width="13.8984375" style="3" customWidth="1"/>
    <col min="15344" max="15344" width="8.8984375" style="3" customWidth="1"/>
    <col min="15345" max="15345" width="14.296875" style="3" customWidth="1"/>
    <col min="15346" max="15346" width="2.69921875" style="3" customWidth="1"/>
    <col min="15347" max="15347" width="13.59765625" style="3" customWidth="1"/>
    <col min="15348" max="15348" width="2.8984375" style="3" customWidth="1"/>
    <col min="15349" max="15349" width="10.69921875" style="3" customWidth="1"/>
    <col min="15350" max="15350" width="14.09765625" style="3" customWidth="1"/>
    <col min="15351" max="15592" width="19.3984375" style="3"/>
    <col min="15593" max="15597" width="2.296875" style="3" customWidth="1"/>
    <col min="15598" max="15598" width="10" style="3" customWidth="1"/>
    <col min="15599" max="15599" width="13.8984375" style="3" customWidth="1"/>
    <col min="15600" max="15600" width="8.8984375" style="3" customWidth="1"/>
    <col min="15601" max="15601" width="14.296875" style="3" customWidth="1"/>
    <col min="15602" max="15602" width="2.69921875" style="3" customWidth="1"/>
    <col min="15603" max="15603" width="13.59765625" style="3" customWidth="1"/>
    <col min="15604" max="15604" width="2.8984375" style="3" customWidth="1"/>
    <col min="15605" max="15605" width="10.69921875" style="3" customWidth="1"/>
    <col min="15606" max="15606" width="14.09765625" style="3" customWidth="1"/>
    <col min="15607" max="15848" width="19.3984375" style="3"/>
    <col min="15849" max="15853" width="2.296875" style="3" customWidth="1"/>
    <col min="15854" max="15854" width="10" style="3" customWidth="1"/>
    <col min="15855" max="15855" width="13.8984375" style="3" customWidth="1"/>
    <col min="15856" max="15856" width="8.8984375" style="3" customWidth="1"/>
    <col min="15857" max="15857" width="14.296875" style="3" customWidth="1"/>
    <col min="15858" max="15858" width="2.69921875" style="3" customWidth="1"/>
    <col min="15859" max="15859" width="13.59765625" style="3" customWidth="1"/>
    <col min="15860" max="15860" width="2.8984375" style="3" customWidth="1"/>
    <col min="15861" max="15861" width="10.69921875" style="3" customWidth="1"/>
    <col min="15862" max="15862" width="14.09765625" style="3" customWidth="1"/>
    <col min="15863" max="16104" width="19.3984375" style="3"/>
    <col min="16105" max="16109" width="2.296875" style="3" customWidth="1"/>
    <col min="16110" max="16110" width="10" style="3" customWidth="1"/>
    <col min="16111" max="16111" width="13.8984375" style="3" customWidth="1"/>
    <col min="16112" max="16112" width="8.8984375" style="3" customWidth="1"/>
    <col min="16113" max="16113" width="14.296875" style="3" customWidth="1"/>
    <col min="16114" max="16114" width="2.69921875" style="3" customWidth="1"/>
    <col min="16115" max="16115" width="13.59765625" style="3" customWidth="1"/>
    <col min="16116" max="16116" width="2.8984375" style="3" customWidth="1"/>
    <col min="16117" max="16117" width="10.69921875" style="3" customWidth="1"/>
    <col min="16118" max="16118" width="14.09765625" style="3" customWidth="1"/>
    <col min="16119" max="16384" width="19.3984375" style="3"/>
  </cols>
  <sheetData>
    <row r="1" spans="1:21">
      <c r="A1" s="424" t="s">
        <v>0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</row>
    <row r="2" spans="1:21">
      <c r="A2" s="400" t="s">
        <v>303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0"/>
      <c r="N2" s="400"/>
    </row>
    <row r="3" spans="1:21">
      <c r="A3" s="401"/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</row>
    <row r="4" spans="1:21" s="4" customFormat="1">
      <c r="A4" s="402" t="s">
        <v>20</v>
      </c>
      <c r="B4" s="402"/>
      <c r="C4" s="402"/>
      <c r="D4" s="402"/>
      <c r="E4" s="402"/>
      <c r="F4" s="402"/>
      <c r="G4" s="402"/>
      <c r="H4" s="402"/>
      <c r="I4" s="406" t="s">
        <v>21</v>
      </c>
      <c r="J4" s="425"/>
      <c r="K4" s="425"/>
      <c r="L4" s="442"/>
      <c r="M4" s="412" t="s">
        <v>304</v>
      </c>
      <c r="N4" s="402"/>
    </row>
    <row r="5" spans="1:21">
      <c r="A5" s="440"/>
      <c r="B5" s="440"/>
      <c r="C5" s="440"/>
      <c r="D5" s="440"/>
      <c r="E5" s="440"/>
      <c r="F5" s="440"/>
      <c r="G5" s="440"/>
      <c r="H5" s="440"/>
      <c r="I5" s="427"/>
      <c r="J5" s="428"/>
      <c r="K5" s="428"/>
      <c r="L5" s="443"/>
      <c r="M5" s="445"/>
      <c r="N5" s="440"/>
    </row>
    <row r="6" spans="1:21">
      <c r="A6" s="440"/>
      <c r="B6" s="440"/>
      <c r="C6" s="440"/>
      <c r="D6" s="440"/>
      <c r="E6" s="440"/>
      <c r="F6" s="440"/>
      <c r="G6" s="440"/>
      <c r="H6" s="440"/>
      <c r="I6" s="430"/>
      <c r="J6" s="431"/>
      <c r="K6" s="431"/>
      <c r="L6" s="444"/>
      <c r="M6" s="445"/>
      <c r="N6" s="440"/>
    </row>
    <row r="7" spans="1:21">
      <c r="A7" s="440"/>
      <c r="B7" s="440"/>
      <c r="C7" s="440"/>
      <c r="D7" s="440"/>
      <c r="E7" s="440"/>
      <c r="F7" s="440"/>
      <c r="G7" s="440"/>
      <c r="H7" s="440"/>
      <c r="I7" s="433" t="s">
        <v>291</v>
      </c>
      <c r="J7" s="447"/>
      <c r="K7" s="433" t="s">
        <v>300</v>
      </c>
      <c r="L7" s="443"/>
      <c r="M7" s="445"/>
      <c r="N7" s="440"/>
    </row>
    <row r="8" spans="1:21">
      <c r="A8" s="440"/>
      <c r="B8" s="440"/>
      <c r="C8" s="440"/>
      <c r="D8" s="440"/>
      <c r="E8" s="440"/>
      <c r="F8" s="440"/>
      <c r="G8" s="440"/>
      <c r="H8" s="440"/>
      <c r="I8" s="433"/>
      <c r="J8" s="447"/>
      <c r="K8" s="433"/>
      <c r="L8" s="443"/>
      <c r="M8" s="445"/>
      <c r="N8" s="440"/>
    </row>
    <row r="9" spans="1:21">
      <c r="A9" s="440"/>
      <c r="B9" s="440"/>
      <c r="C9" s="440"/>
      <c r="D9" s="440"/>
      <c r="E9" s="440"/>
      <c r="F9" s="440"/>
      <c r="G9" s="440"/>
      <c r="H9" s="440"/>
      <c r="I9" s="435"/>
      <c r="J9" s="448"/>
      <c r="K9" s="435"/>
      <c r="L9" s="449"/>
      <c r="M9" s="446"/>
      <c r="N9" s="441"/>
    </row>
    <row r="10" spans="1:21">
      <c r="A10" s="441"/>
      <c r="B10" s="441"/>
      <c r="C10" s="441"/>
      <c r="D10" s="441"/>
      <c r="E10" s="441"/>
      <c r="F10" s="441"/>
      <c r="G10" s="441"/>
      <c r="H10" s="441"/>
      <c r="I10" s="450" t="s">
        <v>305</v>
      </c>
      <c r="J10" s="451"/>
      <c r="K10" s="452"/>
      <c r="L10" s="452"/>
      <c r="M10" s="452"/>
      <c r="N10" s="5" t="s">
        <v>4</v>
      </c>
    </row>
    <row r="11" spans="1:21" s="79" customFormat="1" ht="13.2">
      <c r="A11" s="398"/>
      <c r="B11" s="398"/>
      <c r="C11" s="398"/>
      <c r="D11" s="398"/>
      <c r="E11" s="398"/>
      <c r="F11" s="398"/>
      <c r="G11" s="398"/>
      <c r="H11" s="398"/>
      <c r="I11" s="398"/>
      <c r="J11" s="398"/>
      <c r="K11" s="398"/>
      <c r="L11" s="398"/>
      <c r="M11" s="398"/>
      <c r="N11" s="398"/>
    </row>
    <row r="12" spans="1:21" s="79" customFormat="1" ht="13.2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21" s="79" customFormat="1" ht="13.2">
      <c r="A13" s="439"/>
      <c r="B13" s="439"/>
      <c r="C13" s="439"/>
      <c r="D13" s="439"/>
      <c r="E13" s="439"/>
      <c r="F13" s="439"/>
      <c r="G13" s="439"/>
      <c r="H13" s="439"/>
      <c r="I13" s="243" t="s">
        <v>306</v>
      </c>
      <c r="J13" s="19"/>
      <c r="K13" s="19"/>
      <c r="L13" s="19"/>
      <c r="M13" s="19"/>
      <c r="N13" s="19"/>
    </row>
    <row r="14" spans="1:21" s="79" customFormat="1" ht="13.2">
      <c r="B14" s="231" t="s">
        <v>6</v>
      </c>
      <c r="C14" s="231"/>
      <c r="D14" s="7"/>
      <c r="E14" s="8"/>
      <c r="F14" s="8"/>
      <c r="G14" s="8"/>
      <c r="H14" s="8"/>
      <c r="I14" s="356">
        <v>9.1</v>
      </c>
      <c r="J14" s="364" t="s">
        <v>189</v>
      </c>
      <c r="K14" s="233">
        <v>9.6999999999999993</v>
      </c>
      <c r="L14" s="233" t="s">
        <v>189</v>
      </c>
      <c r="M14" s="233">
        <v>0.6</v>
      </c>
      <c r="N14" s="234">
        <v>7</v>
      </c>
      <c r="P14" s="237"/>
      <c r="Q14" s="233"/>
      <c r="R14" s="237"/>
      <c r="S14" s="233"/>
      <c r="T14" s="237"/>
      <c r="U14" s="234"/>
    </row>
    <row r="15" spans="1:21" s="79" customFormat="1" ht="13.2">
      <c r="B15" s="7" t="s">
        <v>307</v>
      </c>
      <c r="C15" s="8"/>
      <c r="D15" s="8"/>
      <c r="E15" s="8"/>
      <c r="F15" s="8"/>
      <c r="G15" s="8"/>
      <c r="H15" s="8"/>
      <c r="I15" s="356">
        <v>7.8</v>
      </c>
      <c r="J15" s="364" t="s">
        <v>189</v>
      </c>
      <c r="K15" s="233">
        <v>8.4</v>
      </c>
      <c r="L15" s="233" t="s">
        <v>189</v>
      </c>
      <c r="M15" s="233">
        <v>0.6</v>
      </c>
      <c r="N15" s="234">
        <v>8</v>
      </c>
      <c r="P15" s="237"/>
      <c r="Q15" s="233"/>
      <c r="R15" s="237"/>
      <c r="S15" s="233"/>
      <c r="T15" s="237"/>
      <c r="U15" s="234"/>
    </row>
    <row r="16" spans="1:21" s="79" customFormat="1" ht="13.2">
      <c r="B16" s="19" t="s">
        <v>308</v>
      </c>
      <c r="C16" s="19"/>
      <c r="D16" s="19"/>
      <c r="E16" s="19"/>
      <c r="F16" s="19"/>
      <c r="G16" s="19"/>
      <c r="H16" s="19"/>
      <c r="I16" s="356">
        <v>9</v>
      </c>
      <c r="J16" s="364" t="s">
        <v>189</v>
      </c>
      <c r="K16" s="233">
        <v>9.6</v>
      </c>
      <c r="L16" s="233" t="s">
        <v>189</v>
      </c>
      <c r="M16" s="233">
        <v>0.6</v>
      </c>
      <c r="N16" s="234">
        <v>7.1</v>
      </c>
      <c r="P16" s="237"/>
      <c r="Q16" s="233"/>
      <c r="R16" s="237"/>
      <c r="S16" s="233"/>
      <c r="T16" s="237"/>
      <c r="U16" s="234"/>
    </row>
    <row r="17" spans="1:21" s="79" customFormat="1" ht="13.2">
      <c r="B17" s="7"/>
      <c r="C17" s="8"/>
      <c r="D17" s="231" t="s">
        <v>309</v>
      </c>
      <c r="E17" s="235"/>
      <c r="F17" s="235"/>
      <c r="G17" s="235"/>
      <c r="H17" s="8"/>
      <c r="I17" s="356">
        <v>0.2</v>
      </c>
      <c r="J17" s="364" t="s">
        <v>191</v>
      </c>
      <c r="K17" s="233">
        <v>0.2</v>
      </c>
      <c r="L17" s="233" t="s">
        <v>191</v>
      </c>
      <c r="M17" s="233">
        <v>0</v>
      </c>
      <c r="N17" s="234">
        <v>9</v>
      </c>
      <c r="P17" s="237"/>
      <c r="Q17" s="233"/>
      <c r="R17" s="237"/>
      <c r="S17" s="233"/>
      <c r="T17" s="237"/>
      <c r="U17" s="234"/>
    </row>
    <row r="18" spans="1:21" s="79" customFormat="1" ht="13.2">
      <c r="C18" s="7"/>
      <c r="D18" s="231" t="s">
        <v>310</v>
      </c>
      <c r="E18" s="8"/>
      <c r="F18" s="8"/>
      <c r="G18" s="8"/>
      <c r="H18" s="8"/>
      <c r="I18" s="356">
        <v>8.9</v>
      </c>
      <c r="J18" s="364" t="s">
        <v>189</v>
      </c>
      <c r="K18" s="233">
        <v>9.5</v>
      </c>
      <c r="L18" s="233" t="s">
        <v>189</v>
      </c>
      <c r="M18" s="233">
        <v>0.6</v>
      </c>
      <c r="N18" s="234">
        <v>7</v>
      </c>
      <c r="P18" s="237"/>
      <c r="Q18" s="233"/>
      <c r="R18" s="237"/>
      <c r="S18" s="233"/>
      <c r="T18" s="237"/>
      <c r="U18" s="234"/>
    </row>
    <row r="19" spans="1:21" s="79" customFormat="1" ht="13.2">
      <c r="A19" s="231"/>
      <c r="C19" s="7"/>
      <c r="D19" s="8"/>
      <c r="E19" s="8"/>
      <c r="F19" s="8"/>
      <c r="G19" s="8"/>
      <c r="H19" s="8"/>
      <c r="I19" s="236"/>
      <c r="J19" s="35"/>
      <c r="K19" s="236"/>
      <c r="L19" s="35"/>
      <c r="M19" s="237"/>
      <c r="N19" s="234"/>
      <c r="P19" s="236"/>
      <c r="Q19" s="35"/>
      <c r="R19" s="236"/>
      <c r="S19" s="35"/>
      <c r="T19" s="237"/>
      <c r="U19" s="234"/>
    </row>
    <row r="20" spans="1:21" s="79" customFormat="1" ht="13.2">
      <c r="C20" s="7"/>
      <c r="D20" s="8"/>
      <c r="E20" s="8"/>
      <c r="F20" s="8"/>
      <c r="G20" s="8"/>
      <c r="H20" s="8"/>
      <c r="I20" s="236"/>
      <c r="J20" s="35"/>
      <c r="K20" s="236"/>
      <c r="L20" s="35"/>
      <c r="M20" s="237"/>
      <c r="N20" s="234"/>
      <c r="P20" s="236"/>
      <c r="Q20" s="35"/>
      <c r="R20" s="236"/>
      <c r="S20" s="35"/>
      <c r="T20" s="237"/>
      <c r="U20" s="234"/>
    </row>
    <row r="21" spans="1:21" s="79" customFormat="1" ht="13.2">
      <c r="B21" s="7"/>
      <c r="C21" s="8"/>
      <c r="D21" s="8"/>
      <c r="E21" s="8"/>
      <c r="F21" s="8"/>
      <c r="G21" s="8"/>
      <c r="H21" s="8"/>
      <c r="I21" s="236"/>
      <c r="J21" s="35"/>
      <c r="K21" s="236"/>
      <c r="L21" s="35"/>
      <c r="M21" s="237"/>
      <c r="N21" s="234"/>
      <c r="P21" s="236"/>
      <c r="Q21" s="35"/>
      <c r="R21" s="236"/>
      <c r="S21" s="35"/>
      <c r="T21" s="237"/>
      <c r="U21" s="234"/>
    </row>
    <row r="22" spans="1:21" s="79" customFormat="1" ht="13.2">
      <c r="C22" s="7"/>
      <c r="D22" s="8"/>
      <c r="E22" s="8"/>
      <c r="F22" s="8"/>
      <c r="G22" s="8"/>
      <c r="H22" s="8"/>
      <c r="I22" s="236"/>
      <c r="J22" s="35"/>
      <c r="K22" s="236"/>
      <c r="L22" s="35"/>
      <c r="M22" s="237"/>
      <c r="N22" s="234"/>
      <c r="P22" s="236"/>
      <c r="Q22" s="35"/>
      <c r="R22" s="236"/>
      <c r="S22" s="35"/>
      <c r="T22" s="237"/>
      <c r="U22" s="234"/>
    </row>
    <row r="23" spans="1:21" s="79" customFormat="1" ht="13.2">
      <c r="B23" s="231"/>
      <c r="D23" s="231"/>
      <c r="I23" s="36"/>
      <c r="J23" s="10"/>
      <c r="K23" s="25"/>
      <c r="L23" s="10"/>
      <c r="M23" s="237"/>
      <c r="N23" s="234"/>
      <c r="P23" s="10"/>
      <c r="Q23" s="36"/>
      <c r="S23" s="36"/>
      <c r="T23" s="237"/>
      <c r="U23" s="234"/>
    </row>
    <row r="24" spans="1:21" s="79" customFormat="1" ht="13.2">
      <c r="B24" s="231"/>
      <c r="D24" s="231"/>
      <c r="I24" s="36"/>
      <c r="J24" s="10"/>
      <c r="K24" s="25"/>
      <c r="L24" s="10"/>
      <c r="M24" s="237"/>
      <c r="N24" s="234"/>
      <c r="P24" s="10"/>
      <c r="Q24" s="36"/>
      <c r="S24" s="36"/>
      <c r="T24" s="237"/>
      <c r="U24" s="234"/>
    </row>
    <row r="25" spans="1:21" s="79" customFormat="1" ht="13.2">
      <c r="B25" s="231"/>
      <c r="D25" s="231"/>
      <c r="I25" s="36"/>
      <c r="J25" s="10"/>
      <c r="K25" s="25"/>
      <c r="L25" s="10"/>
      <c r="M25" s="237"/>
      <c r="N25" s="234"/>
      <c r="P25" s="10"/>
      <c r="Q25" s="36"/>
      <c r="S25" s="36"/>
      <c r="T25" s="237"/>
      <c r="U25" s="234"/>
    </row>
    <row r="26" spans="1:21">
      <c r="A26" s="7"/>
      <c r="B26" s="8"/>
      <c r="C26" s="8"/>
      <c r="D26" s="8"/>
      <c r="E26" s="8"/>
      <c r="F26" s="8"/>
      <c r="G26" s="8"/>
      <c r="H26" s="8"/>
      <c r="I26" s="9" t="s">
        <v>311</v>
      </c>
      <c r="J26" s="37"/>
      <c r="K26" s="358"/>
      <c r="L26" s="37"/>
      <c r="M26" s="238"/>
      <c r="N26" s="234"/>
      <c r="P26" s="357"/>
      <c r="Q26" s="37"/>
      <c r="R26" s="31"/>
      <c r="S26" s="37"/>
      <c r="T26" s="238"/>
      <c r="U26" s="234"/>
    </row>
    <row r="27" spans="1:21">
      <c r="A27" s="7"/>
      <c r="B27" s="231" t="s">
        <v>6</v>
      </c>
      <c r="C27" s="231"/>
      <c r="D27" s="7"/>
      <c r="E27" s="8"/>
      <c r="F27" s="8"/>
      <c r="G27" s="8"/>
      <c r="H27" s="8"/>
      <c r="I27" s="356">
        <v>1483.7</v>
      </c>
      <c r="J27" s="365" t="s">
        <v>189</v>
      </c>
      <c r="K27" s="233">
        <v>1515.9</v>
      </c>
      <c r="L27" s="233" t="s">
        <v>189</v>
      </c>
      <c r="M27" s="233">
        <v>32.200000000000003</v>
      </c>
      <c r="N27" s="234">
        <v>2.2000000000000002</v>
      </c>
      <c r="P27" s="237"/>
      <c r="Q27" s="239"/>
      <c r="R27" s="237"/>
      <c r="S27" s="239"/>
      <c r="T27" s="237"/>
      <c r="U27" s="234"/>
    </row>
    <row r="28" spans="1:21">
      <c r="A28" s="79"/>
      <c r="B28" s="7" t="s">
        <v>307</v>
      </c>
      <c r="C28" s="8"/>
      <c r="D28" s="8"/>
      <c r="E28" s="8"/>
      <c r="F28" s="8"/>
      <c r="G28" s="8"/>
      <c r="H28" s="8"/>
      <c r="I28" s="356">
        <v>380.9</v>
      </c>
      <c r="J28" s="365" t="s">
        <v>189</v>
      </c>
      <c r="K28" s="233">
        <v>395.8</v>
      </c>
      <c r="L28" s="233" t="s">
        <v>189</v>
      </c>
      <c r="M28" s="233">
        <v>14.9</v>
      </c>
      <c r="N28" s="234">
        <v>3.9</v>
      </c>
      <c r="P28" s="237"/>
      <c r="Q28" s="239"/>
      <c r="R28" s="237"/>
      <c r="S28" s="239"/>
      <c r="T28" s="237"/>
      <c r="U28" s="234"/>
    </row>
    <row r="29" spans="1:21">
      <c r="A29" s="79"/>
      <c r="B29" s="19" t="s">
        <v>308</v>
      </c>
      <c r="C29" s="19"/>
      <c r="D29" s="19"/>
      <c r="E29" s="19"/>
      <c r="F29" s="19"/>
      <c r="G29" s="19"/>
      <c r="H29" s="19"/>
      <c r="I29" s="356">
        <v>1059.8</v>
      </c>
      <c r="J29" s="365" t="s">
        <v>189</v>
      </c>
      <c r="K29" s="233">
        <v>1073.2</v>
      </c>
      <c r="L29" s="233" t="s">
        <v>189</v>
      </c>
      <c r="M29" s="233">
        <v>13.4</v>
      </c>
      <c r="N29" s="234">
        <v>1.3</v>
      </c>
      <c r="P29" s="237"/>
      <c r="Q29" s="239"/>
      <c r="R29" s="237"/>
      <c r="S29" s="239"/>
      <c r="T29" s="237"/>
      <c r="U29" s="234"/>
    </row>
    <row r="30" spans="1:21">
      <c r="A30" s="79"/>
      <c r="B30" s="7"/>
      <c r="C30" s="8"/>
      <c r="D30" s="231" t="s">
        <v>309</v>
      </c>
      <c r="E30" s="235"/>
      <c r="F30" s="235"/>
      <c r="G30" s="235"/>
      <c r="H30" s="8"/>
      <c r="I30" s="356">
        <v>12.8</v>
      </c>
      <c r="J30" s="365" t="s">
        <v>190</v>
      </c>
      <c r="K30" s="233">
        <v>14.8</v>
      </c>
      <c r="L30" s="233" t="s">
        <v>190</v>
      </c>
      <c r="M30" s="233">
        <v>2</v>
      </c>
      <c r="N30" s="234">
        <v>15.8</v>
      </c>
      <c r="P30" s="237"/>
      <c r="Q30" s="239"/>
      <c r="R30" s="237"/>
      <c r="S30" s="239"/>
      <c r="T30" s="237"/>
      <c r="U30" s="234"/>
    </row>
    <row r="31" spans="1:21">
      <c r="A31" s="79"/>
      <c r="B31" s="79"/>
      <c r="C31" s="7"/>
      <c r="D31" s="231" t="s">
        <v>310</v>
      </c>
      <c r="E31" s="8"/>
      <c r="F31" s="8"/>
      <c r="G31" s="8"/>
      <c r="H31" s="8"/>
      <c r="I31" s="356">
        <v>1047</v>
      </c>
      <c r="J31" s="365" t="s">
        <v>189</v>
      </c>
      <c r="K31" s="233">
        <v>1058.4000000000001</v>
      </c>
      <c r="L31" s="233" t="s">
        <v>189</v>
      </c>
      <c r="M31" s="233">
        <v>11.4</v>
      </c>
      <c r="N31" s="234">
        <v>1.1000000000000001</v>
      </c>
      <c r="P31" s="237"/>
      <c r="Q31" s="239"/>
      <c r="R31" s="237"/>
      <c r="S31" s="239"/>
      <c r="T31" s="237"/>
      <c r="U31" s="234"/>
    </row>
    <row r="32" spans="1:21">
      <c r="A32" s="231"/>
      <c r="B32" s="7" t="s">
        <v>312</v>
      </c>
      <c r="C32" s="7"/>
      <c r="D32" s="8"/>
      <c r="E32" s="8"/>
      <c r="F32" s="8"/>
      <c r="G32" s="8"/>
      <c r="H32" s="8"/>
      <c r="I32" s="356">
        <v>43</v>
      </c>
      <c r="J32" s="365" t="s">
        <v>189</v>
      </c>
      <c r="K32" s="233">
        <v>46.9</v>
      </c>
      <c r="L32" s="233" t="s">
        <v>190</v>
      </c>
      <c r="M32" s="233">
        <v>3.9</v>
      </c>
      <c r="N32" s="234">
        <v>9</v>
      </c>
      <c r="P32" s="237"/>
      <c r="Q32" s="239"/>
      <c r="R32" s="237"/>
      <c r="S32" s="239"/>
      <c r="T32" s="237"/>
      <c r="U32" s="234"/>
    </row>
    <row r="33" spans="1:16">
      <c r="A33" s="79"/>
      <c r="B33" s="79"/>
      <c r="C33" s="7"/>
      <c r="D33" s="8"/>
      <c r="E33" s="8"/>
      <c r="F33" s="8"/>
      <c r="G33" s="8"/>
      <c r="H33" s="8"/>
      <c r="I33" s="88" t="s">
        <v>313</v>
      </c>
      <c r="J33" s="35"/>
      <c r="K33" s="88"/>
      <c r="L33" s="35"/>
      <c r="M33" s="240"/>
      <c r="N33" s="234"/>
      <c r="P33" s="38"/>
    </row>
    <row r="34" spans="1:16">
      <c r="A34" s="79"/>
      <c r="B34" s="7"/>
      <c r="C34" s="8"/>
      <c r="D34" s="8"/>
      <c r="E34" s="8"/>
      <c r="F34" s="8"/>
      <c r="G34" s="8"/>
      <c r="H34" s="8"/>
      <c r="I34" s="88"/>
      <c r="J34" s="35"/>
      <c r="K34" s="88"/>
      <c r="L34" s="35"/>
      <c r="M34" s="240"/>
      <c r="N34" s="234"/>
    </row>
    <row r="35" spans="1:16">
      <c r="A35" s="79"/>
      <c r="B35" s="79"/>
      <c r="C35" s="7"/>
      <c r="D35" s="8"/>
      <c r="E35" s="8"/>
      <c r="F35" s="8"/>
      <c r="G35" s="8"/>
      <c r="H35" s="8"/>
      <c r="I35" s="241"/>
      <c r="J35" s="35"/>
      <c r="K35" s="242"/>
      <c r="L35" s="35"/>
      <c r="M35" s="240"/>
      <c r="N35" s="234"/>
    </row>
    <row r="36" spans="1:16">
      <c r="A36" s="79"/>
      <c r="B36" s="231"/>
      <c r="C36" s="79"/>
      <c r="D36" s="7"/>
      <c r="E36" s="8"/>
      <c r="F36" s="8"/>
      <c r="G36" s="8"/>
      <c r="H36" s="8"/>
      <c r="I36" s="241"/>
      <c r="J36" s="35"/>
      <c r="K36" s="242"/>
      <c r="L36" s="35"/>
      <c r="M36" s="240"/>
      <c r="N36" s="234"/>
    </row>
    <row r="37" spans="1:16">
      <c r="A37" s="79"/>
      <c r="B37" s="231"/>
      <c r="C37" s="79"/>
      <c r="D37" s="79"/>
      <c r="E37" s="7"/>
      <c r="F37" s="8"/>
      <c r="G37" s="8"/>
      <c r="H37" s="8"/>
      <c r="I37" s="241"/>
      <c r="J37" s="35"/>
      <c r="K37" s="242"/>
      <c r="L37" s="35"/>
      <c r="M37" s="240"/>
      <c r="N37" s="234"/>
    </row>
    <row r="38" spans="1:16">
      <c r="A38" s="79"/>
      <c r="B38" s="231"/>
      <c r="C38" s="79"/>
      <c r="D38" s="79"/>
      <c r="E38" s="7"/>
      <c r="F38" s="8"/>
      <c r="G38" s="8"/>
      <c r="H38" s="8"/>
      <c r="I38" s="241"/>
      <c r="J38" s="35"/>
      <c r="K38" s="242"/>
      <c r="L38" s="35"/>
      <c r="M38" s="240"/>
      <c r="N38" s="234"/>
    </row>
    <row r="39" spans="1:16">
      <c r="A39" s="79"/>
      <c r="B39" s="231"/>
      <c r="C39" s="79"/>
      <c r="D39" s="79"/>
      <c r="E39" s="7"/>
      <c r="F39" s="8"/>
      <c r="G39" s="8"/>
      <c r="H39" s="8"/>
      <c r="I39" s="241"/>
      <c r="J39" s="35"/>
      <c r="K39" s="242"/>
      <c r="L39" s="35"/>
      <c r="M39" s="240"/>
      <c r="N39" s="234"/>
    </row>
    <row r="40" spans="1:16">
      <c r="A40" s="79"/>
      <c r="B40" s="231"/>
      <c r="C40" s="79"/>
      <c r="D40" s="79"/>
      <c r="E40" s="7"/>
      <c r="F40" s="8"/>
      <c r="G40" s="8"/>
      <c r="H40" s="8"/>
      <c r="I40" s="241"/>
      <c r="J40" s="35"/>
      <c r="K40" s="242"/>
      <c r="L40" s="35"/>
      <c r="M40" s="240"/>
      <c r="N40" s="234"/>
    </row>
    <row r="41" spans="1:16">
      <c r="A41" s="79"/>
      <c r="B41" s="231"/>
      <c r="C41" s="79"/>
      <c r="D41" s="79"/>
      <c r="E41" s="7"/>
      <c r="F41" s="8"/>
      <c r="G41" s="8"/>
      <c r="H41" s="8"/>
      <c r="I41" s="241"/>
      <c r="J41" s="35"/>
      <c r="K41" s="242"/>
      <c r="L41" s="35"/>
      <c r="M41" s="240"/>
      <c r="N41" s="234"/>
    </row>
    <row r="42" spans="1:16">
      <c r="A42" s="79"/>
      <c r="B42" s="79"/>
      <c r="C42" s="7"/>
      <c r="D42" s="8"/>
      <c r="E42" s="8"/>
      <c r="F42" s="8"/>
      <c r="G42" s="8"/>
      <c r="H42" s="8"/>
      <c r="I42" s="241"/>
      <c r="J42" s="35"/>
      <c r="K42" s="242"/>
      <c r="L42" s="35"/>
      <c r="M42" s="240"/>
      <c r="N42" s="234"/>
    </row>
    <row r="43" spans="1:16">
      <c r="A43" s="79"/>
      <c r="B43" s="79"/>
      <c r="C43" s="7"/>
      <c r="D43" s="8"/>
      <c r="E43" s="8"/>
      <c r="F43" s="8"/>
      <c r="G43" s="8"/>
      <c r="H43" s="8"/>
      <c r="I43" s="241"/>
      <c r="J43" s="35"/>
      <c r="K43" s="242"/>
      <c r="L43" s="35"/>
      <c r="M43" s="240"/>
      <c r="N43" s="234"/>
    </row>
    <row r="44" spans="1:16">
      <c r="A44" s="79"/>
      <c r="B44" s="79"/>
      <c r="C44" s="7"/>
      <c r="D44" s="8"/>
      <c r="E44" s="8"/>
      <c r="F44" s="8"/>
      <c r="G44" s="8"/>
      <c r="H44" s="8"/>
      <c r="I44" s="241"/>
      <c r="J44" s="35"/>
      <c r="K44" s="242"/>
      <c r="L44" s="35"/>
      <c r="M44" s="240"/>
      <c r="N44" s="234"/>
    </row>
    <row r="45" spans="1:16">
      <c r="A45" s="79"/>
      <c r="B45" s="79"/>
      <c r="C45" s="7"/>
      <c r="D45" s="8"/>
      <c r="E45" s="8"/>
      <c r="F45" s="8"/>
      <c r="G45" s="8"/>
      <c r="H45" s="8"/>
      <c r="I45" s="241"/>
      <c r="J45" s="35"/>
      <c r="K45" s="242"/>
      <c r="L45" s="35"/>
      <c r="M45" s="240"/>
      <c r="N45" s="234"/>
    </row>
    <row r="46" spans="1:16">
      <c r="A46" s="79"/>
      <c r="B46" s="79"/>
      <c r="C46" s="7"/>
      <c r="D46" s="8"/>
      <c r="E46" s="8"/>
      <c r="F46" s="8"/>
      <c r="G46" s="8"/>
      <c r="H46" s="8"/>
      <c r="I46" s="241"/>
      <c r="J46" s="35"/>
      <c r="K46" s="242"/>
      <c r="L46" s="35"/>
      <c r="M46" s="240"/>
      <c r="N46" s="234"/>
    </row>
    <row r="47" spans="1:16">
      <c r="A47" s="79"/>
      <c r="B47" s="79"/>
      <c r="C47" s="7"/>
      <c r="D47" s="8"/>
      <c r="E47" s="8"/>
      <c r="F47" s="8"/>
      <c r="G47" s="8"/>
      <c r="H47" s="8"/>
      <c r="I47" s="241"/>
      <c r="J47" s="35"/>
      <c r="K47" s="242"/>
      <c r="L47" s="35"/>
      <c r="M47" s="240"/>
      <c r="N47" s="234"/>
    </row>
    <row r="48" spans="1:16">
      <c r="A48" s="79"/>
      <c r="B48" s="79"/>
      <c r="C48" s="7"/>
      <c r="D48" s="8"/>
      <c r="E48" s="8"/>
      <c r="F48" s="8"/>
      <c r="G48" s="8"/>
      <c r="H48" s="8"/>
      <c r="I48" s="241"/>
      <c r="J48" s="35"/>
      <c r="K48" s="242"/>
      <c r="L48" s="35"/>
      <c r="M48" s="240"/>
      <c r="N48" s="234"/>
    </row>
    <row r="49" spans="1:14">
      <c r="A49" s="79"/>
      <c r="B49" s="79"/>
      <c r="C49" s="7"/>
      <c r="D49" s="8"/>
      <c r="E49" s="8"/>
      <c r="F49" s="8"/>
      <c r="G49" s="8"/>
      <c r="H49" s="8"/>
      <c r="I49" s="241"/>
      <c r="J49" s="35"/>
      <c r="K49" s="242"/>
      <c r="L49" s="35"/>
      <c r="M49" s="240"/>
      <c r="N49" s="234"/>
    </row>
    <row r="50" spans="1:14">
      <c r="A50" s="79"/>
      <c r="B50" s="79"/>
      <c r="C50" s="7"/>
      <c r="D50" s="8"/>
      <c r="E50" s="8"/>
      <c r="F50" s="8"/>
      <c r="G50" s="8"/>
      <c r="H50" s="8"/>
      <c r="I50" s="241"/>
      <c r="J50" s="35"/>
      <c r="K50" s="242"/>
      <c r="L50" s="35"/>
      <c r="M50" s="240"/>
      <c r="N50" s="234"/>
    </row>
    <row r="51" spans="1:14">
      <c r="A51" s="79"/>
      <c r="B51" s="79"/>
      <c r="C51" s="7"/>
      <c r="D51" s="8"/>
      <c r="E51" s="8"/>
      <c r="F51" s="8"/>
      <c r="G51" s="8"/>
      <c r="H51" s="8"/>
      <c r="I51" s="241"/>
      <c r="J51" s="35"/>
      <c r="K51" s="242"/>
      <c r="L51" s="35"/>
      <c r="M51" s="240"/>
      <c r="N51" s="234"/>
    </row>
    <row r="52" spans="1:14">
      <c r="A52" s="79"/>
      <c r="B52" s="79"/>
      <c r="C52" s="7"/>
      <c r="D52" s="8"/>
      <c r="E52" s="8"/>
      <c r="F52" s="8"/>
      <c r="G52" s="8"/>
      <c r="H52" s="8"/>
      <c r="I52" s="241"/>
      <c r="J52" s="35"/>
      <c r="K52" s="242"/>
      <c r="L52" s="35"/>
      <c r="M52" s="240"/>
      <c r="N52" s="234"/>
    </row>
    <row r="53" spans="1:14">
      <c r="A53" s="79"/>
      <c r="B53" s="79"/>
      <c r="C53" s="7"/>
      <c r="D53" s="8"/>
      <c r="E53" s="8"/>
      <c r="F53" s="8"/>
      <c r="G53" s="8"/>
      <c r="H53" s="8"/>
      <c r="I53" s="241"/>
      <c r="J53" s="35"/>
      <c r="K53" s="242"/>
      <c r="L53" s="35"/>
      <c r="M53" s="240"/>
      <c r="N53" s="234"/>
    </row>
    <row r="54" spans="1:14">
      <c r="A54" s="79"/>
      <c r="B54" s="79"/>
      <c r="C54" s="7"/>
      <c r="D54" s="8"/>
      <c r="E54" s="8"/>
      <c r="F54" s="8"/>
      <c r="G54" s="8"/>
      <c r="H54" s="8"/>
      <c r="I54" s="241"/>
      <c r="J54" s="35"/>
      <c r="K54" s="242"/>
      <c r="L54" s="35"/>
      <c r="M54" s="240"/>
      <c r="N54" s="234"/>
    </row>
    <row r="55" spans="1:14">
      <c r="A55" s="79"/>
      <c r="B55" s="79"/>
      <c r="C55" s="7"/>
      <c r="D55" s="8"/>
      <c r="E55" s="8"/>
      <c r="F55" s="8"/>
      <c r="G55" s="8"/>
      <c r="H55" s="8"/>
      <c r="I55" s="241"/>
      <c r="J55" s="35"/>
      <c r="K55" s="242"/>
      <c r="L55" s="35"/>
      <c r="M55" s="240"/>
      <c r="N55" s="234"/>
    </row>
    <row r="56" spans="1:14">
      <c r="A56" s="38"/>
      <c r="B56" s="38"/>
      <c r="C56" s="38"/>
      <c r="D56" s="38"/>
      <c r="E56" s="38"/>
      <c r="F56" s="38"/>
      <c r="G56" s="38"/>
    </row>
    <row r="57" spans="1:14">
      <c r="A57" s="39"/>
    </row>
    <row r="58" spans="1:14">
      <c r="A58" s="39"/>
    </row>
    <row r="61" spans="1:14">
      <c r="A61" s="423" t="s">
        <v>314</v>
      </c>
      <c r="B61" s="423"/>
      <c r="C61" s="423"/>
      <c r="D61" s="423"/>
      <c r="E61" s="423"/>
      <c r="F61" s="423"/>
      <c r="G61" s="423"/>
      <c r="H61" s="423"/>
      <c r="I61" s="423"/>
      <c r="J61" s="423"/>
      <c r="K61" s="423"/>
      <c r="L61" s="423"/>
      <c r="M61" s="423"/>
      <c r="N61" s="423"/>
    </row>
  </sheetData>
  <mergeCells count="12">
    <mergeCell ref="A11:N11"/>
    <mergeCell ref="A13:H13"/>
    <mergeCell ref="A61:N61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zoomScaleNormal="100" zoomScaleSheetLayoutView="50" workbookViewId="0">
      <selection sqref="A1:I1"/>
    </sheetView>
  </sheetViews>
  <sheetFormatPr baseColWidth="10" defaultColWidth="9.09765625" defaultRowHeight="13.2"/>
  <cols>
    <col min="1" max="1" width="4" style="91" bestFit="1" customWidth="1"/>
    <col min="2" max="2" width="24.8984375" style="91" bestFit="1" customWidth="1"/>
    <col min="3" max="3" width="4.69921875" style="91" bestFit="1" customWidth="1"/>
    <col min="4" max="4" width="5.59765625" style="91" bestFit="1" customWidth="1"/>
    <col min="5" max="5" width="1.296875" style="91" customWidth="1"/>
    <col min="6" max="6" width="11.59765625" style="91" bestFit="1" customWidth="1"/>
    <col min="7" max="7" width="11.69921875" style="91" bestFit="1" customWidth="1"/>
    <col min="8" max="11" width="11.59765625" style="91" bestFit="1" customWidth="1"/>
    <col min="12" max="12" width="12.59765625" style="91" bestFit="1" customWidth="1"/>
    <col min="13" max="13" width="11.59765625" style="91" bestFit="1" customWidth="1"/>
    <col min="14" max="15" width="10.59765625" style="91" bestFit="1" customWidth="1"/>
    <col min="16" max="16" width="12.296875" style="91" customWidth="1"/>
    <col min="17" max="17" width="10.59765625" style="91" bestFit="1" customWidth="1"/>
    <col min="18" max="18" width="12.59765625" style="91" bestFit="1" customWidth="1"/>
    <col min="19" max="19" width="12" style="91" customWidth="1"/>
    <col min="20" max="20" width="10.59765625" style="91" bestFit="1" customWidth="1"/>
    <col min="21" max="21" width="10.3984375" style="91" bestFit="1" customWidth="1"/>
    <col min="22" max="22" width="12.3984375" style="91" bestFit="1" customWidth="1"/>
    <col min="23" max="23" width="11.3984375" style="91" bestFit="1" customWidth="1"/>
    <col min="24" max="24" width="10.3984375" style="91" bestFit="1" customWidth="1"/>
    <col min="25" max="25" width="5.09765625" style="91" customWidth="1"/>
    <col min="26" max="257" width="9.09765625" style="91"/>
    <col min="258" max="258" width="4" style="91" bestFit="1" customWidth="1"/>
    <col min="259" max="259" width="24.8984375" style="91" bestFit="1" customWidth="1"/>
    <col min="260" max="260" width="6.09765625" style="91" bestFit="1" customWidth="1"/>
    <col min="261" max="261" width="6.296875" style="91" bestFit="1" customWidth="1"/>
    <col min="262" max="262" width="11.59765625" style="91" bestFit="1" customWidth="1"/>
    <col min="263" max="263" width="11.69921875" style="91" bestFit="1" customWidth="1"/>
    <col min="264" max="267" width="11.59765625" style="91" bestFit="1" customWidth="1"/>
    <col min="268" max="268" width="12.59765625" style="91" bestFit="1" customWidth="1"/>
    <col min="269" max="269" width="11.59765625" style="91" bestFit="1" customWidth="1"/>
    <col min="270" max="271" width="10.59765625" style="91" bestFit="1" customWidth="1"/>
    <col min="272" max="272" width="12.296875" style="91" customWidth="1"/>
    <col min="273" max="273" width="10.59765625" style="91" bestFit="1" customWidth="1"/>
    <col min="274" max="274" width="12.59765625" style="91" bestFit="1" customWidth="1"/>
    <col min="275" max="275" width="12" style="91" customWidth="1"/>
    <col min="276" max="276" width="10.59765625" style="91" bestFit="1" customWidth="1"/>
    <col min="277" max="277" width="10.3984375" style="91" bestFit="1" customWidth="1"/>
    <col min="278" max="278" width="12.3984375" style="91" bestFit="1" customWidth="1"/>
    <col min="279" max="279" width="11.3984375" style="91" bestFit="1" customWidth="1"/>
    <col min="280" max="280" width="10.3984375" style="91" bestFit="1" customWidth="1"/>
    <col min="281" max="281" width="5.09765625" style="91" customWidth="1"/>
    <col min="282" max="513" width="9.09765625" style="91"/>
    <col min="514" max="514" width="4" style="91" bestFit="1" customWidth="1"/>
    <col min="515" max="515" width="24.8984375" style="91" bestFit="1" customWidth="1"/>
    <col min="516" max="516" width="6.09765625" style="91" bestFit="1" customWidth="1"/>
    <col min="517" max="517" width="6.296875" style="91" bestFit="1" customWidth="1"/>
    <col min="518" max="518" width="11.59765625" style="91" bestFit="1" customWidth="1"/>
    <col min="519" max="519" width="11.69921875" style="91" bestFit="1" customWidth="1"/>
    <col min="520" max="523" width="11.59765625" style="91" bestFit="1" customWidth="1"/>
    <col min="524" max="524" width="12.59765625" style="91" bestFit="1" customWidth="1"/>
    <col min="525" max="525" width="11.59765625" style="91" bestFit="1" customWidth="1"/>
    <col min="526" max="527" width="10.59765625" style="91" bestFit="1" customWidth="1"/>
    <col min="528" max="528" width="12.296875" style="91" customWidth="1"/>
    <col min="529" max="529" width="10.59765625" style="91" bestFit="1" customWidth="1"/>
    <col min="530" max="530" width="12.59765625" style="91" bestFit="1" customWidth="1"/>
    <col min="531" max="531" width="12" style="91" customWidth="1"/>
    <col min="532" max="532" width="10.59765625" style="91" bestFit="1" customWidth="1"/>
    <col min="533" max="533" width="10.3984375" style="91" bestFit="1" customWidth="1"/>
    <col min="534" max="534" width="12.3984375" style="91" bestFit="1" customWidth="1"/>
    <col min="535" max="535" width="11.3984375" style="91" bestFit="1" customWidth="1"/>
    <col min="536" max="536" width="10.3984375" style="91" bestFit="1" customWidth="1"/>
    <col min="537" max="537" width="5.09765625" style="91" customWidth="1"/>
    <col min="538" max="769" width="9.09765625" style="91"/>
    <col min="770" max="770" width="4" style="91" bestFit="1" customWidth="1"/>
    <col min="771" max="771" width="24.8984375" style="91" bestFit="1" customWidth="1"/>
    <col min="772" max="772" width="6.09765625" style="91" bestFit="1" customWidth="1"/>
    <col min="773" max="773" width="6.296875" style="91" bestFit="1" customWidth="1"/>
    <col min="774" max="774" width="11.59765625" style="91" bestFit="1" customWidth="1"/>
    <col min="775" max="775" width="11.69921875" style="91" bestFit="1" customWidth="1"/>
    <col min="776" max="779" width="11.59765625" style="91" bestFit="1" customWidth="1"/>
    <col min="780" max="780" width="12.59765625" style="91" bestFit="1" customWidth="1"/>
    <col min="781" max="781" width="11.59765625" style="91" bestFit="1" customWidth="1"/>
    <col min="782" max="783" width="10.59765625" style="91" bestFit="1" customWidth="1"/>
    <col min="784" max="784" width="12.296875" style="91" customWidth="1"/>
    <col min="785" max="785" width="10.59765625" style="91" bestFit="1" customWidth="1"/>
    <col min="786" max="786" width="12.59765625" style="91" bestFit="1" customWidth="1"/>
    <col min="787" max="787" width="12" style="91" customWidth="1"/>
    <col min="788" max="788" width="10.59765625" style="91" bestFit="1" customWidth="1"/>
    <col min="789" max="789" width="10.3984375" style="91" bestFit="1" customWidth="1"/>
    <col min="790" max="790" width="12.3984375" style="91" bestFit="1" customWidth="1"/>
    <col min="791" max="791" width="11.3984375" style="91" bestFit="1" customWidth="1"/>
    <col min="792" max="792" width="10.3984375" style="91" bestFit="1" customWidth="1"/>
    <col min="793" max="793" width="5.09765625" style="91" customWidth="1"/>
    <col min="794" max="1025" width="9.09765625" style="91"/>
    <col min="1026" max="1026" width="4" style="91" bestFit="1" customWidth="1"/>
    <col min="1027" max="1027" width="24.8984375" style="91" bestFit="1" customWidth="1"/>
    <col min="1028" max="1028" width="6.09765625" style="91" bestFit="1" customWidth="1"/>
    <col min="1029" max="1029" width="6.296875" style="91" bestFit="1" customWidth="1"/>
    <col min="1030" max="1030" width="11.59765625" style="91" bestFit="1" customWidth="1"/>
    <col min="1031" max="1031" width="11.69921875" style="91" bestFit="1" customWidth="1"/>
    <col min="1032" max="1035" width="11.59765625" style="91" bestFit="1" customWidth="1"/>
    <col min="1036" max="1036" width="12.59765625" style="91" bestFit="1" customWidth="1"/>
    <col min="1037" max="1037" width="11.59765625" style="91" bestFit="1" customWidth="1"/>
    <col min="1038" max="1039" width="10.59765625" style="91" bestFit="1" customWidth="1"/>
    <col min="1040" max="1040" width="12.296875" style="91" customWidth="1"/>
    <col min="1041" max="1041" width="10.59765625" style="91" bestFit="1" customWidth="1"/>
    <col min="1042" max="1042" width="12.59765625" style="91" bestFit="1" customWidth="1"/>
    <col min="1043" max="1043" width="12" style="91" customWidth="1"/>
    <col min="1044" max="1044" width="10.59765625" style="91" bestFit="1" customWidth="1"/>
    <col min="1045" max="1045" width="10.3984375" style="91" bestFit="1" customWidth="1"/>
    <col min="1046" max="1046" width="12.3984375" style="91" bestFit="1" customWidth="1"/>
    <col min="1047" max="1047" width="11.3984375" style="91" bestFit="1" customWidth="1"/>
    <col min="1048" max="1048" width="10.3984375" style="91" bestFit="1" customWidth="1"/>
    <col min="1049" max="1049" width="5.09765625" style="91" customWidth="1"/>
    <col min="1050" max="1281" width="9.09765625" style="91"/>
    <col min="1282" max="1282" width="4" style="91" bestFit="1" customWidth="1"/>
    <col min="1283" max="1283" width="24.8984375" style="91" bestFit="1" customWidth="1"/>
    <col min="1284" max="1284" width="6.09765625" style="91" bestFit="1" customWidth="1"/>
    <col min="1285" max="1285" width="6.296875" style="91" bestFit="1" customWidth="1"/>
    <col min="1286" max="1286" width="11.59765625" style="91" bestFit="1" customWidth="1"/>
    <col min="1287" max="1287" width="11.69921875" style="91" bestFit="1" customWidth="1"/>
    <col min="1288" max="1291" width="11.59765625" style="91" bestFit="1" customWidth="1"/>
    <col min="1292" max="1292" width="12.59765625" style="91" bestFit="1" customWidth="1"/>
    <col min="1293" max="1293" width="11.59765625" style="91" bestFit="1" customWidth="1"/>
    <col min="1294" max="1295" width="10.59765625" style="91" bestFit="1" customWidth="1"/>
    <col min="1296" max="1296" width="12.296875" style="91" customWidth="1"/>
    <col min="1297" max="1297" width="10.59765625" style="91" bestFit="1" customWidth="1"/>
    <col min="1298" max="1298" width="12.59765625" style="91" bestFit="1" customWidth="1"/>
    <col min="1299" max="1299" width="12" style="91" customWidth="1"/>
    <col min="1300" max="1300" width="10.59765625" style="91" bestFit="1" customWidth="1"/>
    <col min="1301" max="1301" width="10.3984375" style="91" bestFit="1" customWidth="1"/>
    <col min="1302" max="1302" width="12.3984375" style="91" bestFit="1" customWidth="1"/>
    <col min="1303" max="1303" width="11.3984375" style="91" bestFit="1" customWidth="1"/>
    <col min="1304" max="1304" width="10.3984375" style="91" bestFit="1" customWidth="1"/>
    <col min="1305" max="1305" width="5.09765625" style="91" customWidth="1"/>
    <col min="1306" max="1537" width="9.09765625" style="91"/>
    <col min="1538" max="1538" width="4" style="91" bestFit="1" customWidth="1"/>
    <col min="1539" max="1539" width="24.8984375" style="91" bestFit="1" customWidth="1"/>
    <col min="1540" max="1540" width="6.09765625" style="91" bestFit="1" customWidth="1"/>
    <col min="1541" max="1541" width="6.296875" style="91" bestFit="1" customWidth="1"/>
    <col min="1542" max="1542" width="11.59765625" style="91" bestFit="1" customWidth="1"/>
    <col min="1543" max="1543" width="11.69921875" style="91" bestFit="1" customWidth="1"/>
    <col min="1544" max="1547" width="11.59765625" style="91" bestFit="1" customWidth="1"/>
    <col min="1548" max="1548" width="12.59765625" style="91" bestFit="1" customWidth="1"/>
    <col min="1549" max="1549" width="11.59765625" style="91" bestFit="1" customWidth="1"/>
    <col min="1550" max="1551" width="10.59765625" style="91" bestFit="1" customWidth="1"/>
    <col min="1552" max="1552" width="12.296875" style="91" customWidth="1"/>
    <col min="1553" max="1553" width="10.59765625" style="91" bestFit="1" customWidth="1"/>
    <col min="1554" max="1554" width="12.59765625" style="91" bestFit="1" customWidth="1"/>
    <col min="1555" max="1555" width="12" style="91" customWidth="1"/>
    <col min="1556" max="1556" width="10.59765625" style="91" bestFit="1" customWidth="1"/>
    <col min="1557" max="1557" width="10.3984375" style="91" bestFit="1" customWidth="1"/>
    <col min="1558" max="1558" width="12.3984375" style="91" bestFit="1" customWidth="1"/>
    <col min="1559" max="1559" width="11.3984375" style="91" bestFit="1" customWidth="1"/>
    <col min="1560" max="1560" width="10.3984375" style="91" bestFit="1" customWidth="1"/>
    <col min="1561" max="1561" width="5.09765625" style="91" customWidth="1"/>
    <col min="1562" max="1793" width="9.09765625" style="91"/>
    <col min="1794" max="1794" width="4" style="91" bestFit="1" customWidth="1"/>
    <col min="1795" max="1795" width="24.8984375" style="91" bestFit="1" customWidth="1"/>
    <col min="1796" max="1796" width="6.09765625" style="91" bestFit="1" customWidth="1"/>
    <col min="1797" max="1797" width="6.296875" style="91" bestFit="1" customWidth="1"/>
    <col min="1798" max="1798" width="11.59765625" style="91" bestFit="1" customWidth="1"/>
    <col min="1799" max="1799" width="11.69921875" style="91" bestFit="1" customWidth="1"/>
    <col min="1800" max="1803" width="11.59765625" style="91" bestFit="1" customWidth="1"/>
    <col min="1804" max="1804" width="12.59765625" style="91" bestFit="1" customWidth="1"/>
    <col min="1805" max="1805" width="11.59765625" style="91" bestFit="1" customWidth="1"/>
    <col min="1806" max="1807" width="10.59765625" style="91" bestFit="1" customWidth="1"/>
    <col min="1808" max="1808" width="12.296875" style="91" customWidth="1"/>
    <col min="1809" max="1809" width="10.59765625" style="91" bestFit="1" customWidth="1"/>
    <col min="1810" max="1810" width="12.59765625" style="91" bestFit="1" customWidth="1"/>
    <col min="1811" max="1811" width="12" style="91" customWidth="1"/>
    <col min="1812" max="1812" width="10.59765625" style="91" bestFit="1" customWidth="1"/>
    <col min="1813" max="1813" width="10.3984375" style="91" bestFit="1" customWidth="1"/>
    <col min="1814" max="1814" width="12.3984375" style="91" bestFit="1" customWidth="1"/>
    <col min="1815" max="1815" width="11.3984375" style="91" bestFit="1" customWidth="1"/>
    <col min="1816" max="1816" width="10.3984375" style="91" bestFit="1" customWidth="1"/>
    <col min="1817" max="1817" width="5.09765625" style="91" customWidth="1"/>
    <col min="1818" max="2049" width="9.09765625" style="91"/>
    <col min="2050" max="2050" width="4" style="91" bestFit="1" customWidth="1"/>
    <col min="2051" max="2051" width="24.8984375" style="91" bestFit="1" customWidth="1"/>
    <col min="2052" max="2052" width="6.09765625" style="91" bestFit="1" customWidth="1"/>
    <col min="2053" max="2053" width="6.296875" style="91" bestFit="1" customWidth="1"/>
    <col min="2054" max="2054" width="11.59765625" style="91" bestFit="1" customWidth="1"/>
    <col min="2055" max="2055" width="11.69921875" style="91" bestFit="1" customWidth="1"/>
    <col min="2056" max="2059" width="11.59765625" style="91" bestFit="1" customWidth="1"/>
    <col min="2060" max="2060" width="12.59765625" style="91" bestFit="1" customWidth="1"/>
    <col min="2061" max="2061" width="11.59765625" style="91" bestFit="1" customWidth="1"/>
    <col min="2062" max="2063" width="10.59765625" style="91" bestFit="1" customWidth="1"/>
    <col min="2064" max="2064" width="12.296875" style="91" customWidth="1"/>
    <col min="2065" max="2065" width="10.59765625" style="91" bestFit="1" customWidth="1"/>
    <col min="2066" max="2066" width="12.59765625" style="91" bestFit="1" customWidth="1"/>
    <col min="2067" max="2067" width="12" style="91" customWidth="1"/>
    <col min="2068" max="2068" width="10.59765625" style="91" bestFit="1" customWidth="1"/>
    <col min="2069" max="2069" width="10.3984375" style="91" bestFit="1" customWidth="1"/>
    <col min="2070" max="2070" width="12.3984375" style="91" bestFit="1" customWidth="1"/>
    <col min="2071" max="2071" width="11.3984375" style="91" bestFit="1" customWidth="1"/>
    <col min="2072" max="2072" width="10.3984375" style="91" bestFit="1" customWidth="1"/>
    <col min="2073" max="2073" width="5.09765625" style="91" customWidth="1"/>
    <col min="2074" max="2305" width="9.09765625" style="91"/>
    <col min="2306" max="2306" width="4" style="91" bestFit="1" customWidth="1"/>
    <col min="2307" max="2307" width="24.8984375" style="91" bestFit="1" customWidth="1"/>
    <col min="2308" max="2308" width="6.09765625" style="91" bestFit="1" customWidth="1"/>
    <col min="2309" max="2309" width="6.296875" style="91" bestFit="1" customWidth="1"/>
    <col min="2310" max="2310" width="11.59765625" style="91" bestFit="1" customWidth="1"/>
    <col min="2311" max="2311" width="11.69921875" style="91" bestFit="1" customWidth="1"/>
    <col min="2312" max="2315" width="11.59765625" style="91" bestFit="1" customWidth="1"/>
    <col min="2316" max="2316" width="12.59765625" style="91" bestFit="1" customWidth="1"/>
    <col min="2317" max="2317" width="11.59765625" style="91" bestFit="1" customWidth="1"/>
    <col min="2318" max="2319" width="10.59765625" style="91" bestFit="1" customWidth="1"/>
    <col min="2320" max="2320" width="12.296875" style="91" customWidth="1"/>
    <col min="2321" max="2321" width="10.59765625" style="91" bestFit="1" customWidth="1"/>
    <col min="2322" max="2322" width="12.59765625" style="91" bestFit="1" customWidth="1"/>
    <col min="2323" max="2323" width="12" style="91" customWidth="1"/>
    <col min="2324" max="2324" width="10.59765625" style="91" bestFit="1" customWidth="1"/>
    <col min="2325" max="2325" width="10.3984375" style="91" bestFit="1" customWidth="1"/>
    <col min="2326" max="2326" width="12.3984375" style="91" bestFit="1" customWidth="1"/>
    <col min="2327" max="2327" width="11.3984375" style="91" bestFit="1" customWidth="1"/>
    <col min="2328" max="2328" width="10.3984375" style="91" bestFit="1" customWidth="1"/>
    <col min="2329" max="2329" width="5.09765625" style="91" customWidth="1"/>
    <col min="2330" max="2561" width="9.09765625" style="91"/>
    <col min="2562" max="2562" width="4" style="91" bestFit="1" customWidth="1"/>
    <col min="2563" max="2563" width="24.8984375" style="91" bestFit="1" customWidth="1"/>
    <col min="2564" max="2564" width="6.09765625" style="91" bestFit="1" customWidth="1"/>
    <col min="2565" max="2565" width="6.296875" style="91" bestFit="1" customWidth="1"/>
    <col min="2566" max="2566" width="11.59765625" style="91" bestFit="1" customWidth="1"/>
    <col min="2567" max="2567" width="11.69921875" style="91" bestFit="1" customWidth="1"/>
    <col min="2568" max="2571" width="11.59765625" style="91" bestFit="1" customWidth="1"/>
    <col min="2572" max="2572" width="12.59765625" style="91" bestFit="1" customWidth="1"/>
    <col min="2573" max="2573" width="11.59765625" style="91" bestFit="1" customWidth="1"/>
    <col min="2574" max="2575" width="10.59765625" style="91" bestFit="1" customWidth="1"/>
    <col min="2576" max="2576" width="12.296875" style="91" customWidth="1"/>
    <col min="2577" max="2577" width="10.59765625" style="91" bestFit="1" customWidth="1"/>
    <col min="2578" max="2578" width="12.59765625" style="91" bestFit="1" customWidth="1"/>
    <col min="2579" max="2579" width="12" style="91" customWidth="1"/>
    <col min="2580" max="2580" width="10.59765625" style="91" bestFit="1" customWidth="1"/>
    <col min="2581" max="2581" width="10.3984375" style="91" bestFit="1" customWidth="1"/>
    <col min="2582" max="2582" width="12.3984375" style="91" bestFit="1" customWidth="1"/>
    <col min="2583" max="2583" width="11.3984375" style="91" bestFit="1" customWidth="1"/>
    <col min="2584" max="2584" width="10.3984375" style="91" bestFit="1" customWidth="1"/>
    <col min="2585" max="2585" width="5.09765625" style="91" customWidth="1"/>
    <col min="2586" max="2817" width="9.09765625" style="91"/>
    <col min="2818" max="2818" width="4" style="91" bestFit="1" customWidth="1"/>
    <col min="2819" max="2819" width="24.8984375" style="91" bestFit="1" customWidth="1"/>
    <col min="2820" max="2820" width="6.09765625" style="91" bestFit="1" customWidth="1"/>
    <col min="2821" max="2821" width="6.296875" style="91" bestFit="1" customWidth="1"/>
    <col min="2822" max="2822" width="11.59765625" style="91" bestFit="1" customWidth="1"/>
    <col min="2823" max="2823" width="11.69921875" style="91" bestFit="1" customWidth="1"/>
    <col min="2824" max="2827" width="11.59765625" style="91" bestFit="1" customWidth="1"/>
    <col min="2828" max="2828" width="12.59765625" style="91" bestFit="1" customWidth="1"/>
    <col min="2829" max="2829" width="11.59765625" style="91" bestFit="1" customWidth="1"/>
    <col min="2830" max="2831" width="10.59765625" style="91" bestFit="1" customWidth="1"/>
    <col min="2832" max="2832" width="12.296875" style="91" customWidth="1"/>
    <col min="2833" max="2833" width="10.59765625" style="91" bestFit="1" customWidth="1"/>
    <col min="2834" max="2834" width="12.59765625" style="91" bestFit="1" customWidth="1"/>
    <col min="2835" max="2835" width="12" style="91" customWidth="1"/>
    <col min="2836" max="2836" width="10.59765625" style="91" bestFit="1" customWidth="1"/>
    <col min="2837" max="2837" width="10.3984375" style="91" bestFit="1" customWidth="1"/>
    <col min="2838" max="2838" width="12.3984375" style="91" bestFit="1" customWidth="1"/>
    <col min="2839" max="2839" width="11.3984375" style="91" bestFit="1" customWidth="1"/>
    <col min="2840" max="2840" width="10.3984375" style="91" bestFit="1" customWidth="1"/>
    <col min="2841" max="2841" width="5.09765625" style="91" customWidth="1"/>
    <col min="2842" max="3073" width="9.09765625" style="91"/>
    <col min="3074" max="3074" width="4" style="91" bestFit="1" customWidth="1"/>
    <col min="3075" max="3075" width="24.8984375" style="91" bestFit="1" customWidth="1"/>
    <col min="3076" max="3076" width="6.09765625" style="91" bestFit="1" customWidth="1"/>
    <col min="3077" max="3077" width="6.296875" style="91" bestFit="1" customWidth="1"/>
    <col min="3078" max="3078" width="11.59765625" style="91" bestFit="1" customWidth="1"/>
    <col min="3079" max="3079" width="11.69921875" style="91" bestFit="1" customWidth="1"/>
    <col min="3080" max="3083" width="11.59765625" style="91" bestFit="1" customWidth="1"/>
    <col min="3084" max="3084" width="12.59765625" style="91" bestFit="1" customWidth="1"/>
    <col min="3085" max="3085" width="11.59765625" style="91" bestFit="1" customWidth="1"/>
    <col min="3086" max="3087" width="10.59765625" style="91" bestFit="1" customWidth="1"/>
    <col min="3088" max="3088" width="12.296875" style="91" customWidth="1"/>
    <col min="3089" max="3089" width="10.59765625" style="91" bestFit="1" customWidth="1"/>
    <col min="3090" max="3090" width="12.59765625" style="91" bestFit="1" customWidth="1"/>
    <col min="3091" max="3091" width="12" style="91" customWidth="1"/>
    <col min="3092" max="3092" width="10.59765625" style="91" bestFit="1" customWidth="1"/>
    <col min="3093" max="3093" width="10.3984375" style="91" bestFit="1" customWidth="1"/>
    <col min="3094" max="3094" width="12.3984375" style="91" bestFit="1" customWidth="1"/>
    <col min="3095" max="3095" width="11.3984375" style="91" bestFit="1" customWidth="1"/>
    <col min="3096" max="3096" width="10.3984375" style="91" bestFit="1" customWidth="1"/>
    <col min="3097" max="3097" width="5.09765625" style="91" customWidth="1"/>
    <col min="3098" max="3329" width="9.09765625" style="91"/>
    <col min="3330" max="3330" width="4" style="91" bestFit="1" customWidth="1"/>
    <col min="3331" max="3331" width="24.8984375" style="91" bestFit="1" customWidth="1"/>
    <col min="3332" max="3332" width="6.09765625" style="91" bestFit="1" customWidth="1"/>
    <col min="3333" max="3333" width="6.296875" style="91" bestFit="1" customWidth="1"/>
    <col min="3334" max="3334" width="11.59765625" style="91" bestFit="1" customWidth="1"/>
    <col min="3335" max="3335" width="11.69921875" style="91" bestFit="1" customWidth="1"/>
    <col min="3336" max="3339" width="11.59765625" style="91" bestFit="1" customWidth="1"/>
    <col min="3340" max="3340" width="12.59765625" style="91" bestFit="1" customWidth="1"/>
    <col min="3341" max="3341" width="11.59765625" style="91" bestFit="1" customWidth="1"/>
    <col min="3342" max="3343" width="10.59765625" style="91" bestFit="1" customWidth="1"/>
    <col min="3344" max="3344" width="12.296875" style="91" customWidth="1"/>
    <col min="3345" max="3345" width="10.59765625" style="91" bestFit="1" customWidth="1"/>
    <col min="3346" max="3346" width="12.59765625" style="91" bestFit="1" customWidth="1"/>
    <col min="3347" max="3347" width="12" style="91" customWidth="1"/>
    <col min="3348" max="3348" width="10.59765625" style="91" bestFit="1" customWidth="1"/>
    <col min="3349" max="3349" width="10.3984375" style="91" bestFit="1" customWidth="1"/>
    <col min="3350" max="3350" width="12.3984375" style="91" bestFit="1" customWidth="1"/>
    <col min="3351" max="3351" width="11.3984375" style="91" bestFit="1" customWidth="1"/>
    <col min="3352" max="3352" width="10.3984375" style="91" bestFit="1" customWidth="1"/>
    <col min="3353" max="3353" width="5.09765625" style="91" customWidth="1"/>
    <col min="3354" max="3585" width="9.09765625" style="91"/>
    <col min="3586" max="3586" width="4" style="91" bestFit="1" customWidth="1"/>
    <col min="3587" max="3587" width="24.8984375" style="91" bestFit="1" customWidth="1"/>
    <col min="3588" max="3588" width="6.09765625" style="91" bestFit="1" customWidth="1"/>
    <col min="3589" max="3589" width="6.296875" style="91" bestFit="1" customWidth="1"/>
    <col min="3590" max="3590" width="11.59765625" style="91" bestFit="1" customWidth="1"/>
    <col min="3591" max="3591" width="11.69921875" style="91" bestFit="1" customWidth="1"/>
    <col min="3592" max="3595" width="11.59765625" style="91" bestFit="1" customWidth="1"/>
    <col min="3596" max="3596" width="12.59765625" style="91" bestFit="1" customWidth="1"/>
    <col min="3597" max="3597" width="11.59765625" style="91" bestFit="1" customWidth="1"/>
    <col min="3598" max="3599" width="10.59765625" style="91" bestFit="1" customWidth="1"/>
    <col min="3600" max="3600" width="12.296875" style="91" customWidth="1"/>
    <col min="3601" max="3601" width="10.59765625" style="91" bestFit="1" customWidth="1"/>
    <col min="3602" max="3602" width="12.59765625" style="91" bestFit="1" customWidth="1"/>
    <col min="3603" max="3603" width="12" style="91" customWidth="1"/>
    <col min="3604" max="3604" width="10.59765625" style="91" bestFit="1" customWidth="1"/>
    <col min="3605" max="3605" width="10.3984375" style="91" bestFit="1" customWidth="1"/>
    <col min="3606" max="3606" width="12.3984375" style="91" bestFit="1" customWidth="1"/>
    <col min="3607" max="3607" width="11.3984375" style="91" bestFit="1" customWidth="1"/>
    <col min="3608" max="3608" width="10.3984375" style="91" bestFit="1" customWidth="1"/>
    <col min="3609" max="3609" width="5.09765625" style="91" customWidth="1"/>
    <col min="3610" max="3841" width="9.09765625" style="91"/>
    <col min="3842" max="3842" width="4" style="91" bestFit="1" customWidth="1"/>
    <col min="3843" max="3843" width="24.8984375" style="91" bestFit="1" customWidth="1"/>
    <col min="3844" max="3844" width="6.09765625" style="91" bestFit="1" customWidth="1"/>
    <col min="3845" max="3845" width="6.296875" style="91" bestFit="1" customWidth="1"/>
    <col min="3846" max="3846" width="11.59765625" style="91" bestFit="1" customWidth="1"/>
    <col min="3847" max="3847" width="11.69921875" style="91" bestFit="1" customWidth="1"/>
    <col min="3848" max="3851" width="11.59765625" style="91" bestFit="1" customWidth="1"/>
    <col min="3852" max="3852" width="12.59765625" style="91" bestFit="1" customWidth="1"/>
    <col min="3853" max="3853" width="11.59765625" style="91" bestFit="1" customWidth="1"/>
    <col min="3854" max="3855" width="10.59765625" style="91" bestFit="1" customWidth="1"/>
    <col min="3856" max="3856" width="12.296875" style="91" customWidth="1"/>
    <col min="3857" max="3857" width="10.59765625" style="91" bestFit="1" customWidth="1"/>
    <col min="3858" max="3858" width="12.59765625" style="91" bestFit="1" customWidth="1"/>
    <col min="3859" max="3859" width="12" style="91" customWidth="1"/>
    <col min="3860" max="3860" width="10.59765625" style="91" bestFit="1" customWidth="1"/>
    <col min="3861" max="3861" width="10.3984375" style="91" bestFit="1" customWidth="1"/>
    <col min="3862" max="3862" width="12.3984375" style="91" bestFit="1" customWidth="1"/>
    <col min="3863" max="3863" width="11.3984375" style="91" bestFit="1" customWidth="1"/>
    <col min="3864" max="3864" width="10.3984375" style="91" bestFit="1" customWidth="1"/>
    <col min="3865" max="3865" width="5.09765625" style="91" customWidth="1"/>
    <col min="3866" max="4097" width="9.09765625" style="91"/>
    <col min="4098" max="4098" width="4" style="91" bestFit="1" customWidth="1"/>
    <col min="4099" max="4099" width="24.8984375" style="91" bestFit="1" customWidth="1"/>
    <col min="4100" max="4100" width="6.09765625" style="91" bestFit="1" customWidth="1"/>
    <col min="4101" max="4101" width="6.296875" style="91" bestFit="1" customWidth="1"/>
    <col min="4102" max="4102" width="11.59765625" style="91" bestFit="1" customWidth="1"/>
    <col min="4103" max="4103" width="11.69921875" style="91" bestFit="1" customWidth="1"/>
    <col min="4104" max="4107" width="11.59765625" style="91" bestFit="1" customWidth="1"/>
    <col min="4108" max="4108" width="12.59765625" style="91" bestFit="1" customWidth="1"/>
    <col min="4109" max="4109" width="11.59765625" style="91" bestFit="1" customWidth="1"/>
    <col min="4110" max="4111" width="10.59765625" style="91" bestFit="1" customWidth="1"/>
    <col min="4112" max="4112" width="12.296875" style="91" customWidth="1"/>
    <col min="4113" max="4113" width="10.59765625" style="91" bestFit="1" customWidth="1"/>
    <col min="4114" max="4114" width="12.59765625" style="91" bestFit="1" customWidth="1"/>
    <col min="4115" max="4115" width="12" style="91" customWidth="1"/>
    <col min="4116" max="4116" width="10.59765625" style="91" bestFit="1" customWidth="1"/>
    <col min="4117" max="4117" width="10.3984375" style="91" bestFit="1" customWidth="1"/>
    <col min="4118" max="4118" width="12.3984375" style="91" bestFit="1" customWidth="1"/>
    <col min="4119" max="4119" width="11.3984375" style="91" bestFit="1" customWidth="1"/>
    <col min="4120" max="4120" width="10.3984375" style="91" bestFit="1" customWidth="1"/>
    <col min="4121" max="4121" width="5.09765625" style="91" customWidth="1"/>
    <col min="4122" max="4353" width="9.09765625" style="91"/>
    <col min="4354" max="4354" width="4" style="91" bestFit="1" customWidth="1"/>
    <col min="4355" max="4355" width="24.8984375" style="91" bestFit="1" customWidth="1"/>
    <col min="4356" max="4356" width="6.09765625" style="91" bestFit="1" customWidth="1"/>
    <col min="4357" max="4357" width="6.296875" style="91" bestFit="1" customWidth="1"/>
    <col min="4358" max="4358" width="11.59765625" style="91" bestFit="1" customWidth="1"/>
    <col min="4359" max="4359" width="11.69921875" style="91" bestFit="1" customWidth="1"/>
    <col min="4360" max="4363" width="11.59765625" style="91" bestFit="1" customWidth="1"/>
    <col min="4364" max="4364" width="12.59765625" style="91" bestFit="1" customWidth="1"/>
    <col min="4365" max="4365" width="11.59765625" style="91" bestFit="1" customWidth="1"/>
    <col min="4366" max="4367" width="10.59765625" style="91" bestFit="1" customWidth="1"/>
    <col min="4368" max="4368" width="12.296875" style="91" customWidth="1"/>
    <col min="4369" max="4369" width="10.59765625" style="91" bestFit="1" customWidth="1"/>
    <col min="4370" max="4370" width="12.59765625" style="91" bestFit="1" customWidth="1"/>
    <col min="4371" max="4371" width="12" style="91" customWidth="1"/>
    <col min="4372" max="4372" width="10.59765625" style="91" bestFit="1" customWidth="1"/>
    <col min="4373" max="4373" width="10.3984375" style="91" bestFit="1" customWidth="1"/>
    <col min="4374" max="4374" width="12.3984375" style="91" bestFit="1" customWidth="1"/>
    <col min="4375" max="4375" width="11.3984375" style="91" bestFit="1" customWidth="1"/>
    <col min="4376" max="4376" width="10.3984375" style="91" bestFit="1" customWidth="1"/>
    <col min="4377" max="4377" width="5.09765625" style="91" customWidth="1"/>
    <col min="4378" max="4609" width="9.09765625" style="91"/>
    <col min="4610" max="4610" width="4" style="91" bestFit="1" customWidth="1"/>
    <col min="4611" max="4611" width="24.8984375" style="91" bestFit="1" customWidth="1"/>
    <col min="4612" max="4612" width="6.09765625" style="91" bestFit="1" customWidth="1"/>
    <col min="4613" max="4613" width="6.296875" style="91" bestFit="1" customWidth="1"/>
    <col min="4614" max="4614" width="11.59765625" style="91" bestFit="1" customWidth="1"/>
    <col min="4615" max="4615" width="11.69921875" style="91" bestFit="1" customWidth="1"/>
    <col min="4616" max="4619" width="11.59765625" style="91" bestFit="1" customWidth="1"/>
    <col min="4620" max="4620" width="12.59765625" style="91" bestFit="1" customWidth="1"/>
    <col min="4621" max="4621" width="11.59765625" style="91" bestFit="1" customWidth="1"/>
    <col min="4622" max="4623" width="10.59765625" style="91" bestFit="1" customWidth="1"/>
    <col min="4624" max="4624" width="12.296875" style="91" customWidth="1"/>
    <col min="4625" max="4625" width="10.59765625" style="91" bestFit="1" customWidth="1"/>
    <col min="4626" max="4626" width="12.59765625" style="91" bestFit="1" customWidth="1"/>
    <col min="4627" max="4627" width="12" style="91" customWidth="1"/>
    <col min="4628" max="4628" width="10.59765625" style="91" bestFit="1" customWidth="1"/>
    <col min="4629" max="4629" width="10.3984375" style="91" bestFit="1" customWidth="1"/>
    <col min="4630" max="4630" width="12.3984375" style="91" bestFit="1" customWidth="1"/>
    <col min="4631" max="4631" width="11.3984375" style="91" bestFit="1" customWidth="1"/>
    <col min="4632" max="4632" width="10.3984375" style="91" bestFit="1" customWidth="1"/>
    <col min="4633" max="4633" width="5.09765625" style="91" customWidth="1"/>
    <col min="4634" max="4865" width="9.09765625" style="91"/>
    <col min="4866" max="4866" width="4" style="91" bestFit="1" customWidth="1"/>
    <col min="4867" max="4867" width="24.8984375" style="91" bestFit="1" customWidth="1"/>
    <col min="4868" max="4868" width="6.09765625" style="91" bestFit="1" customWidth="1"/>
    <col min="4869" max="4869" width="6.296875" style="91" bestFit="1" customWidth="1"/>
    <col min="4870" max="4870" width="11.59765625" style="91" bestFit="1" customWidth="1"/>
    <col min="4871" max="4871" width="11.69921875" style="91" bestFit="1" customWidth="1"/>
    <col min="4872" max="4875" width="11.59765625" style="91" bestFit="1" customWidth="1"/>
    <col min="4876" max="4876" width="12.59765625" style="91" bestFit="1" customWidth="1"/>
    <col min="4877" max="4877" width="11.59765625" style="91" bestFit="1" customWidth="1"/>
    <col min="4878" max="4879" width="10.59765625" style="91" bestFit="1" customWidth="1"/>
    <col min="4880" max="4880" width="12.296875" style="91" customWidth="1"/>
    <col min="4881" max="4881" width="10.59765625" style="91" bestFit="1" customWidth="1"/>
    <col min="4882" max="4882" width="12.59765625" style="91" bestFit="1" customWidth="1"/>
    <col min="4883" max="4883" width="12" style="91" customWidth="1"/>
    <col min="4884" max="4884" width="10.59765625" style="91" bestFit="1" customWidth="1"/>
    <col min="4885" max="4885" width="10.3984375" style="91" bestFit="1" customWidth="1"/>
    <col min="4886" max="4886" width="12.3984375" style="91" bestFit="1" customWidth="1"/>
    <col min="4887" max="4887" width="11.3984375" style="91" bestFit="1" customWidth="1"/>
    <col min="4888" max="4888" width="10.3984375" style="91" bestFit="1" customWidth="1"/>
    <col min="4889" max="4889" width="5.09765625" style="91" customWidth="1"/>
    <col min="4890" max="5121" width="9.09765625" style="91"/>
    <col min="5122" max="5122" width="4" style="91" bestFit="1" customWidth="1"/>
    <col min="5123" max="5123" width="24.8984375" style="91" bestFit="1" customWidth="1"/>
    <col min="5124" max="5124" width="6.09765625" style="91" bestFit="1" customWidth="1"/>
    <col min="5125" max="5125" width="6.296875" style="91" bestFit="1" customWidth="1"/>
    <col min="5126" max="5126" width="11.59765625" style="91" bestFit="1" customWidth="1"/>
    <col min="5127" max="5127" width="11.69921875" style="91" bestFit="1" customWidth="1"/>
    <col min="5128" max="5131" width="11.59765625" style="91" bestFit="1" customWidth="1"/>
    <col min="5132" max="5132" width="12.59765625" style="91" bestFit="1" customWidth="1"/>
    <col min="5133" max="5133" width="11.59765625" style="91" bestFit="1" customWidth="1"/>
    <col min="5134" max="5135" width="10.59765625" style="91" bestFit="1" customWidth="1"/>
    <col min="5136" max="5136" width="12.296875" style="91" customWidth="1"/>
    <col min="5137" max="5137" width="10.59765625" style="91" bestFit="1" customWidth="1"/>
    <col min="5138" max="5138" width="12.59765625" style="91" bestFit="1" customWidth="1"/>
    <col min="5139" max="5139" width="12" style="91" customWidth="1"/>
    <col min="5140" max="5140" width="10.59765625" style="91" bestFit="1" customWidth="1"/>
    <col min="5141" max="5141" width="10.3984375" style="91" bestFit="1" customWidth="1"/>
    <col min="5142" max="5142" width="12.3984375" style="91" bestFit="1" customWidth="1"/>
    <col min="5143" max="5143" width="11.3984375" style="91" bestFit="1" customWidth="1"/>
    <col min="5144" max="5144" width="10.3984375" style="91" bestFit="1" customWidth="1"/>
    <col min="5145" max="5145" width="5.09765625" style="91" customWidth="1"/>
    <col min="5146" max="5377" width="9.09765625" style="91"/>
    <col min="5378" max="5378" width="4" style="91" bestFit="1" customWidth="1"/>
    <col min="5379" max="5379" width="24.8984375" style="91" bestFit="1" customWidth="1"/>
    <col min="5380" max="5380" width="6.09765625" style="91" bestFit="1" customWidth="1"/>
    <col min="5381" max="5381" width="6.296875" style="91" bestFit="1" customWidth="1"/>
    <col min="5382" max="5382" width="11.59765625" style="91" bestFit="1" customWidth="1"/>
    <col min="5383" max="5383" width="11.69921875" style="91" bestFit="1" customWidth="1"/>
    <col min="5384" max="5387" width="11.59765625" style="91" bestFit="1" customWidth="1"/>
    <col min="5388" max="5388" width="12.59765625" style="91" bestFit="1" customWidth="1"/>
    <col min="5389" max="5389" width="11.59765625" style="91" bestFit="1" customWidth="1"/>
    <col min="5390" max="5391" width="10.59765625" style="91" bestFit="1" customWidth="1"/>
    <col min="5392" max="5392" width="12.296875" style="91" customWidth="1"/>
    <col min="5393" max="5393" width="10.59765625" style="91" bestFit="1" customWidth="1"/>
    <col min="5394" max="5394" width="12.59765625" style="91" bestFit="1" customWidth="1"/>
    <col min="5395" max="5395" width="12" style="91" customWidth="1"/>
    <col min="5396" max="5396" width="10.59765625" style="91" bestFit="1" customWidth="1"/>
    <col min="5397" max="5397" width="10.3984375" style="91" bestFit="1" customWidth="1"/>
    <col min="5398" max="5398" width="12.3984375" style="91" bestFit="1" customWidth="1"/>
    <col min="5399" max="5399" width="11.3984375" style="91" bestFit="1" customWidth="1"/>
    <col min="5400" max="5400" width="10.3984375" style="91" bestFit="1" customWidth="1"/>
    <col min="5401" max="5401" width="5.09765625" style="91" customWidth="1"/>
    <col min="5402" max="5633" width="9.09765625" style="91"/>
    <col min="5634" max="5634" width="4" style="91" bestFit="1" customWidth="1"/>
    <col min="5635" max="5635" width="24.8984375" style="91" bestFit="1" customWidth="1"/>
    <col min="5636" max="5636" width="6.09765625" style="91" bestFit="1" customWidth="1"/>
    <col min="5637" max="5637" width="6.296875" style="91" bestFit="1" customWidth="1"/>
    <col min="5638" max="5638" width="11.59765625" style="91" bestFit="1" customWidth="1"/>
    <col min="5639" max="5639" width="11.69921875" style="91" bestFit="1" customWidth="1"/>
    <col min="5640" max="5643" width="11.59765625" style="91" bestFit="1" customWidth="1"/>
    <col min="5644" max="5644" width="12.59765625" style="91" bestFit="1" customWidth="1"/>
    <col min="5645" max="5645" width="11.59765625" style="91" bestFit="1" customWidth="1"/>
    <col min="5646" max="5647" width="10.59765625" style="91" bestFit="1" customWidth="1"/>
    <col min="5648" max="5648" width="12.296875" style="91" customWidth="1"/>
    <col min="5649" max="5649" width="10.59765625" style="91" bestFit="1" customWidth="1"/>
    <col min="5650" max="5650" width="12.59765625" style="91" bestFit="1" customWidth="1"/>
    <col min="5651" max="5651" width="12" style="91" customWidth="1"/>
    <col min="5652" max="5652" width="10.59765625" style="91" bestFit="1" customWidth="1"/>
    <col min="5653" max="5653" width="10.3984375" style="91" bestFit="1" customWidth="1"/>
    <col min="5654" max="5654" width="12.3984375" style="91" bestFit="1" customWidth="1"/>
    <col min="5655" max="5655" width="11.3984375" style="91" bestFit="1" customWidth="1"/>
    <col min="5656" max="5656" width="10.3984375" style="91" bestFit="1" customWidth="1"/>
    <col min="5657" max="5657" width="5.09765625" style="91" customWidth="1"/>
    <col min="5658" max="5889" width="9.09765625" style="91"/>
    <col min="5890" max="5890" width="4" style="91" bestFit="1" customWidth="1"/>
    <col min="5891" max="5891" width="24.8984375" style="91" bestFit="1" customWidth="1"/>
    <col min="5892" max="5892" width="6.09765625" style="91" bestFit="1" customWidth="1"/>
    <col min="5893" max="5893" width="6.296875" style="91" bestFit="1" customWidth="1"/>
    <col min="5894" max="5894" width="11.59765625" style="91" bestFit="1" customWidth="1"/>
    <col min="5895" max="5895" width="11.69921875" style="91" bestFit="1" customWidth="1"/>
    <col min="5896" max="5899" width="11.59765625" style="91" bestFit="1" customWidth="1"/>
    <col min="5900" max="5900" width="12.59765625" style="91" bestFit="1" customWidth="1"/>
    <col min="5901" max="5901" width="11.59765625" style="91" bestFit="1" customWidth="1"/>
    <col min="5902" max="5903" width="10.59765625" style="91" bestFit="1" customWidth="1"/>
    <col min="5904" max="5904" width="12.296875" style="91" customWidth="1"/>
    <col min="5905" max="5905" width="10.59765625" style="91" bestFit="1" customWidth="1"/>
    <col min="5906" max="5906" width="12.59765625" style="91" bestFit="1" customWidth="1"/>
    <col min="5907" max="5907" width="12" style="91" customWidth="1"/>
    <col min="5908" max="5908" width="10.59765625" style="91" bestFit="1" customWidth="1"/>
    <col min="5909" max="5909" width="10.3984375" style="91" bestFit="1" customWidth="1"/>
    <col min="5910" max="5910" width="12.3984375" style="91" bestFit="1" customWidth="1"/>
    <col min="5911" max="5911" width="11.3984375" style="91" bestFit="1" customWidth="1"/>
    <col min="5912" max="5912" width="10.3984375" style="91" bestFit="1" customWidth="1"/>
    <col min="5913" max="5913" width="5.09765625" style="91" customWidth="1"/>
    <col min="5914" max="6145" width="9.09765625" style="91"/>
    <col min="6146" max="6146" width="4" style="91" bestFit="1" customWidth="1"/>
    <col min="6147" max="6147" width="24.8984375" style="91" bestFit="1" customWidth="1"/>
    <col min="6148" max="6148" width="6.09765625" style="91" bestFit="1" customWidth="1"/>
    <col min="6149" max="6149" width="6.296875" style="91" bestFit="1" customWidth="1"/>
    <col min="6150" max="6150" width="11.59765625" style="91" bestFit="1" customWidth="1"/>
    <col min="6151" max="6151" width="11.69921875" style="91" bestFit="1" customWidth="1"/>
    <col min="6152" max="6155" width="11.59765625" style="91" bestFit="1" customWidth="1"/>
    <col min="6156" max="6156" width="12.59765625" style="91" bestFit="1" customWidth="1"/>
    <col min="6157" max="6157" width="11.59765625" style="91" bestFit="1" customWidth="1"/>
    <col min="6158" max="6159" width="10.59765625" style="91" bestFit="1" customWidth="1"/>
    <col min="6160" max="6160" width="12.296875" style="91" customWidth="1"/>
    <col min="6161" max="6161" width="10.59765625" style="91" bestFit="1" customWidth="1"/>
    <col min="6162" max="6162" width="12.59765625" style="91" bestFit="1" customWidth="1"/>
    <col min="6163" max="6163" width="12" style="91" customWidth="1"/>
    <col min="6164" max="6164" width="10.59765625" style="91" bestFit="1" customWidth="1"/>
    <col min="6165" max="6165" width="10.3984375" style="91" bestFit="1" customWidth="1"/>
    <col min="6166" max="6166" width="12.3984375" style="91" bestFit="1" customWidth="1"/>
    <col min="6167" max="6167" width="11.3984375" style="91" bestFit="1" customWidth="1"/>
    <col min="6168" max="6168" width="10.3984375" style="91" bestFit="1" customWidth="1"/>
    <col min="6169" max="6169" width="5.09765625" style="91" customWidth="1"/>
    <col min="6170" max="6401" width="9.09765625" style="91"/>
    <col min="6402" max="6402" width="4" style="91" bestFit="1" customWidth="1"/>
    <col min="6403" max="6403" width="24.8984375" style="91" bestFit="1" customWidth="1"/>
    <col min="6404" max="6404" width="6.09765625" style="91" bestFit="1" customWidth="1"/>
    <col min="6405" max="6405" width="6.296875" style="91" bestFit="1" customWidth="1"/>
    <col min="6406" max="6406" width="11.59765625" style="91" bestFit="1" customWidth="1"/>
    <col min="6407" max="6407" width="11.69921875" style="91" bestFit="1" customWidth="1"/>
    <col min="6408" max="6411" width="11.59765625" style="91" bestFit="1" customWidth="1"/>
    <col min="6412" max="6412" width="12.59765625" style="91" bestFit="1" customWidth="1"/>
    <col min="6413" max="6413" width="11.59765625" style="91" bestFit="1" customWidth="1"/>
    <col min="6414" max="6415" width="10.59765625" style="91" bestFit="1" customWidth="1"/>
    <col min="6416" max="6416" width="12.296875" style="91" customWidth="1"/>
    <col min="6417" max="6417" width="10.59765625" style="91" bestFit="1" customWidth="1"/>
    <col min="6418" max="6418" width="12.59765625" style="91" bestFit="1" customWidth="1"/>
    <col min="6419" max="6419" width="12" style="91" customWidth="1"/>
    <col min="6420" max="6420" width="10.59765625" style="91" bestFit="1" customWidth="1"/>
    <col min="6421" max="6421" width="10.3984375" style="91" bestFit="1" customWidth="1"/>
    <col min="6422" max="6422" width="12.3984375" style="91" bestFit="1" customWidth="1"/>
    <col min="6423" max="6423" width="11.3984375" style="91" bestFit="1" customWidth="1"/>
    <col min="6424" max="6424" width="10.3984375" style="91" bestFit="1" customWidth="1"/>
    <col min="6425" max="6425" width="5.09765625" style="91" customWidth="1"/>
    <col min="6426" max="6657" width="9.09765625" style="91"/>
    <col min="6658" max="6658" width="4" style="91" bestFit="1" customWidth="1"/>
    <col min="6659" max="6659" width="24.8984375" style="91" bestFit="1" customWidth="1"/>
    <col min="6660" max="6660" width="6.09765625" style="91" bestFit="1" customWidth="1"/>
    <col min="6661" max="6661" width="6.296875" style="91" bestFit="1" customWidth="1"/>
    <col min="6662" max="6662" width="11.59765625" style="91" bestFit="1" customWidth="1"/>
    <col min="6663" max="6663" width="11.69921875" style="91" bestFit="1" customWidth="1"/>
    <col min="6664" max="6667" width="11.59765625" style="91" bestFit="1" customWidth="1"/>
    <col min="6668" max="6668" width="12.59765625" style="91" bestFit="1" customWidth="1"/>
    <col min="6669" max="6669" width="11.59765625" style="91" bestFit="1" customWidth="1"/>
    <col min="6670" max="6671" width="10.59765625" style="91" bestFit="1" customWidth="1"/>
    <col min="6672" max="6672" width="12.296875" style="91" customWidth="1"/>
    <col min="6673" max="6673" width="10.59765625" style="91" bestFit="1" customWidth="1"/>
    <col min="6674" max="6674" width="12.59765625" style="91" bestFit="1" customWidth="1"/>
    <col min="6675" max="6675" width="12" style="91" customWidth="1"/>
    <col min="6676" max="6676" width="10.59765625" style="91" bestFit="1" customWidth="1"/>
    <col min="6677" max="6677" width="10.3984375" style="91" bestFit="1" customWidth="1"/>
    <col min="6678" max="6678" width="12.3984375" style="91" bestFit="1" customWidth="1"/>
    <col min="6679" max="6679" width="11.3984375" style="91" bestFit="1" customWidth="1"/>
    <col min="6680" max="6680" width="10.3984375" style="91" bestFit="1" customWidth="1"/>
    <col min="6681" max="6681" width="5.09765625" style="91" customWidth="1"/>
    <col min="6682" max="6913" width="9.09765625" style="91"/>
    <col min="6914" max="6914" width="4" style="91" bestFit="1" customWidth="1"/>
    <col min="6915" max="6915" width="24.8984375" style="91" bestFit="1" customWidth="1"/>
    <col min="6916" max="6916" width="6.09765625" style="91" bestFit="1" customWidth="1"/>
    <col min="6917" max="6917" width="6.296875" style="91" bestFit="1" customWidth="1"/>
    <col min="6918" max="6918" width="11.59765625" style="91" bestFit="1" customWidth="1"/>
    <col min="6919" max="6919" width="11.69921875" style="91" bestFit="1" customWidth="1"/>
    <col min="6920" max="6923" width="11.59765625" style="91" bestFit="1" customWidth="1"/>
    <col min="6924" max="6924" width="12.59765625" style="91" bestFit="1" customWidth="1"/>
    <col min="6925" max="6925" width="11.59765625" style="91" bestFit="1" customWidth="1"/>
    <col min="6926" max="6927" width="10.59765625" style="91" bestFit="1" customWidth="1"/>
    <col min="6928" max="6928" width="12.296875" style="91" customWidth="1"/>
    <col min="6929" max="6929" width="10.59765625" style="91" bestFit="1" customWidth="1"/>
    <col min="6930" max="6930" width="12.59765625" style="91" bestFit="1" customWidth="1"/>
    <col min="6931" max="6931" width="12" style="91" customWidth="1"/>
    <col min="6932" max="6932" width="10.59765625" style="91" bestFit="1" customWidth="1"/>
    <col min="6933" max="6933" width="10.3984375" style="91" bestFit="1" customWidth="1"/>
    <col min="6934" max="6934" width="12.3984375" style="91" bestFit="1" customWidth="1"/>
    <col min="6935" max="6935" width="11.3984375" style="91" bestFit="1" customWidth="1"/>
    <col min="6936" max="6936" width="10.3984375" style="91" bestFit="1" customWidth="1"/>
    <col min="6937" max="6937" width="5.09765625" style="91" customWidth="1"/>
    <col min="6938" max="7169" width="9.09765625" style="91"/>
    <col min="7170" max="7170" width="4" style="91" bestFit="1" customWidth="1"/>
    <col min="7171" max="7171" width="24.8984375" style="91" bestFit="1" customWidth="1"/>
    <col min="7172" max="7172" width="6.09765625" style="91" bestFit="1" customWidth="1"/>
    <col min="7173" max="7173" width="6.296875" style="91" bestFit="1" customWidth="1"/>
    <col min="7174" max="7174" width="11.59765625" style="91" bestFit="1" customWidth="1"/>
    <col min="7175" max="7175" width="11.69921875" style="91" bestFit="1" customWidth="1"/>
    <col min="7176" max="7179" width="11.59765625" style="91" bestFit="1" customWidth="1"/>
    <col min="7180" max="7180" width="12.59765625" style="91" bestFit="1" customWidth="1"/>
    <col min="7181" max="7181" width="11.59765625" style="91" bestFit="1" customWidth="1"/>
    <col min="7182" max="7183" width="10.59765625" style="91" bestFit="1" customWidth="1"/>
    <col min="7184" max="7184" width="12.296875" style="91" customWidth="1"/>
    <col min="7185" max="7185" width="10.59765625" style="91" bestFit="1" customWidth="1"/>
    <col min="7186" max="7186" width="12.59765625" style="91" bestFit="1" customWidth="1"/>
    <col min="7187" max="7187" width="12" style="91" customWidth="1"/>
    <col min="7188" max="7188" width="10.59765625" style="91" bestFit="1" customWidth="1"/>
    <col min="7189" max="7189" width="10.3984375" style="91" bestFit="1" customWidth="1"/>
    <col min="7190" max="7190" width="12.3984375" style="91" bestFit="1" customWidth="1"/>
    <col min="7191" max="7191" width="11.3984375" style="91" bestFit="1" customWidth="1"/>
    <col min="7192" max="7192" width="10.3984375" style="91" bestFit="1" customWidth="1"/>
    <col min="7193" max="7193" width="5.09765625" style="91" customWidth="1"/>
    <col min="7194" max="7425" width="9.09765625" style="91"/>
    <col min="7426" max="7426" width="4" style="91" bestFit="1" customWidth="1"/>
    <col min="7427" max="7427" width="24.8984375" style="91" bestFit="1" customWidth="1"/>
    <col min="7428" max="7428" width="6.09765625" style="91" bestFit="1" customWidth="1"/>
    <col min="7429" max="7429" width="6.296875" style="91" bestFit="1" customWidth="1"/>
    <col min="7430" max="7430" width="11.59765625" style="91" bestFit="1" customWidth="1"/>
    <col min="7431" max="7431" width="11.69921875" style="91" bestFit="1" customWidth="1"/>
    <col min="7432" max="7435" width="11.59765625" style="91" bestFit="1" customWidth="1"/>
    <col min="7436" max="7436" width="12.59765625" style="91" bestFit="1" customWidth="1"/>
    <col min="7437" max="7437" width="11.59765625" style="91" bestFit="1" customWidth="1"/>
    <col min="7438" max="7439" width="10.59765625" style="91" bestFit="1" customWidth="1"/>
    <col min="7440" max="7440" width="12.296875" style="91" customWidth="1"/>
    <col min="7441" max="7441" width="10.59765625" style="91" bestFit="1" customWidth="1"/>
    <col min="7442" max="7442" width="12.59765625" style="91" bestFit="1" customWidth="1"/>
    <col min="7443" max="7443" width="12" style="91" customWidth="1"/>
    <col min="7444" max="7444" width="10.59765625" style="91" bestFit="1" customWidth="1"/>
    <col min="7445" max="7445" width="10.3984375" style="91" bestFit="1" customWidth="1"/>
    <col min="7446" max="7446" width="12.3984375" style="91" bestFit="1" customWidth="1"/>
    <col min="7447" max="7447" width="11.3984375" style="91" bestFit="1" customWidth="1"/>
    <col min="7448" max="7448" width="10.3984375" style="91" bestFit="1" customWidth="1"/>
    <col min="7449" max="7449" width="5.09765625" style="91" customWidth="1"/>
    <col min="7450" max="7681" width="9.09765625" style="91"/>
    <col min="7682" max="7682" width="4" style="91" bestFit="1" customWidth="1"/>
    <col min="7683" max="7683" width="24.8984375" style="91" bestFit="1" customWidth="1"/>
    <col min="7684" max="7684" width="6.09765625" style="91" bestFit="1" customWidth="1"/>
    <col min="7685" max="7685" width="6.296875" style="91" bestFit="1" customWidth="1"/>
    <col min="7686" max="7686" width="11.59765625" style="91" bestFit="1" customWidth="1"/>
    <col min="7687" max="7687" width="11.69921875" style="91" bestFit="1" customWidth="1"/>
    <col min="7688" max="7691" width="11.59765625" style="91" bestFit="1" customWidth="1"/>
    <col min="7692" max="7692" width="12.59765625" style="91" bestFit="1" customWidth="1"/>
    <col min="7693" max="7693" width="11.59765625" style="91" bestFit="1" customWidth="1"/>
    <col min="7694" max="7695" width="10.59765625" style="91" bestFit="1" customWidth="1"/>
    <col min="7696" max="7696" width="12.296875" style="91" customWidth="1"/>
    <col min="7697" max="7697" width="10.59765625" style="91" bestFit="1" customWidth="1"/>
    <col min="7698" max="7698" width="12.59765625" style="91" bestFit="1" customWidth="1"/>
    <col min="7699" max="7699" width="12" style="91" customWidth="1"/>
    <col min="7700" max="7700" width="10.59765625" style="91" bestFit="1" customWidth="1"/>
    <col min="7701" max="7701" width="10.3984375" style="91" bestFit="1" customWidth="1"/>
    <col min="7702" max="7702" width="12.3984375" style="91" bestFit="1" customWidth="1"/>
    <col min="7703" max="7703" width="11.3984375" style="91" bestFit="1" customWidth="1"/>
    <col min="7704" max="7704" width="10.3984375" style="91" bestFit="1" customWidth="1"/>
    <col min="7705" max="7705" width="5.09765625" style="91" customWidth="1"/>
    <col min="7706" max="7937" width="9.09765625" style="91"/>
    <col min="7938" max="7938" width="4" style="91" bestFit="1" customWidth="1"/>
    <col min="7939" max="7939" width="24.8984375" style="91" bestFit="1" customWidth="1"/>
    <col min="7940" max="7940" width="6.09765625" style="91" bestFit="1" customWidth="1"/>
    <col min="7941" max="7941" width="6.296875" style="91" bestFit="1" customWidth="1"/>
    <col min="7942" max="7942" width="11.59765625" style="91" bestFit="1" customWidth="1"/>
    <col min="7943" max="7943" width="11.69921875" style="91" bestFit="1" customWidth="1"/>
    <col min="7944" max="7947" width="11.59765625" style="91" bestFit="1" customWidth="1"/>
    <col min="7948" max="7948" width="12.59765625" style="91" bestFit="1" customWidth="1"/>
    <col min="7949" max="7949" width="11.59765625" style="91" bestFit="1" customWidth="1"/>
    <col min="7950" max="7951" width="10.59765625" style="91" bestFit="1" customWidth="1"/>
    <col min="7952" max="7952" width="12.296875" style="91" customWidth="1"/>
    <col min="7953" max="7953" width="10.59765625" style="91" bestFit="1" customWidth="1"/>
    <col min="7954" max="7954" width="12.59765625" style="91" bestFit="1" customWidth="1"/>
    <col min="7955" max="7955" width="12" style="91" customWidth="1"/>
    <col min="7956" max="7956" width="10.59765625" style="91" bestFit="1" customWidth="1"/>
    <col min="7957" max="7957" width="10.3984375" style="91" bestFit="1" customWidth="1"/>
    <col min="7958" max="7958" width="12.3984375" style="91" bestFit="1" customWidth="1"/>
    <col min="7959" max="7959" width="11.3984375" style="91" bestFit="1" customWidth="1"/>
    <col min="7960" max="7960" width="10.3984375" style="91" bestFit="1" customWidth="1"/>
    <col min="7961" max="7961" width="5.09765625" style="91" customWidth="1"/>
    <col min="7962" max="8193" width="9.09765625" style="91"/>
    <col min="8194" max="8194" width="4" style="91" bestFit="1" customWidth="1"/>
    <col min="8195" max="8195" width="24.8984375" style="91" bestFit="1" customWidth="1"/>
    <col min="8196" max="8196" width="6.09765625" style="91" bestFit="1" customWidth="1"/>
    <col min="8197" max="8197" width="6.296875" style="91" bestFit="1" customWidth="1"/>
    <col min="8198" max="8198" width="11.59765625" style="91" bestFit="1" customWidth="1"/>
    <col min="8199" max="8199" width="11.69921875" style="91" bestFit="1" customWidth="1"/>
    <col min="8200" max="8203" width="11.59765625" style="91" bestFit="1" customWidth="1"/>
    <col min="8204" max="8204" width="12.59765625" style="91" bestFit="1" customWidth="1"/>
    <col min="8205" max="8205" width="11.59765625" style="91" bestFit="1" customWidth="1"/>
    <col min="8206" max="8207" width="10.59765625" style="91" bestFit="1" customWidth="1"/>
    <col min="8208" max="8208" width="12.296875" style="91" customWidth="1"/>
    <col min="8209" max="8209" width="10.59765625" style="91" bestFit="1" customWidth="1"/>
    <col min="8210" max="8210" width="12.59765625" style="91" bestFit="1" customWidth="1"/>
    <col min="8211" max="8211" width="12" style="91" customWidth="1"/>
    <col min="8212" max="8212" width="10.59765625" style="91" bestFit="1" customWidth="1"/>
    <col min="8213" max="8213" width="10.3984375" style="91" bestFit="1" customWidth="1"/>
    <col min="8214" max="8214" width="12.3984375" style="91" bestFit="1" customWidth="1"/>
    <col min="8215" max="8215" width="11.3984375" style="91" bestFit="1" customWidth="1"/>
    <col min="8216" max="8216" width="10.3984375" style="91" bestFit="1" customWidth="1"/>
    <col min="8217" max="8217" width="5.09765625" style="91" customWidth="1"/>
    <col min="8218" max="8449" width="9.09765625" style="91"/>
    <col min="8450" max="8450" width="4" style="91" bestFit="1" customWidth="1"/>
    <col min="8451" max="8451" width="24.8984375" style="91" bestFit="1" customWidth="1"/>
    <col min="8452" max="8452" width="6.09765625" style="91" bestFit="1" customWidth="1"/>
    <col min="8453" max="8453" width="6.296875" style="91" bestFit="1" customWidth="1"/>
    <col min="8454" max="8454" width="11.59765625" style="91" bestFit="1" customWidth="1"/>
    <col min="8455" max="8455" width="11.69921875" style="91" bestFit="1" customWidth="1"/>
    <col min="8456" max="8459" width="11.59765625" style="91" bestFit="1" customWidth="1"/>
    <col min="8460" max="8460" width="12.59765625" style="91" bestFit="1" customWidth="1"/>
    <col min="8461" max="8461" width="11.59765625" style="91" bestFit="1" customWidth="1"/>
    <col min="8462" max="8463" width="10.59765625" style="91" bestFit="1" customWidth="1"/>
    <col min="8464" max="8464" width="12.296875" style="91" customWidth="1"/>
    <col min="8465" max="8465" width="10.59765625" style="91" bestFit="1" customWidth="1"/>
    <col min="8466" max="8466" width="12.59765625" style="91" bestFit="1" customWidth="1"/>
    <col min="8467" max="8467" width="12" style="91" customWidth="1"/>
    <col min="8468" max="8468" width="10.59765625" style="91" bestFit="1" customWidth="1"/>
    <col min="8469" max="8469" width="10.3984375" style="91" bestFit="1" customWidth="1"/>
    <col min="8470" max="8470" width="12.3984375" style="91" bestFit="1" customWidth="1"/>
    <col min="8471" max="8471" width="11.3984375" style="91" bestFit="1" customWidth="1"/>
    <col min="8472" max="8472" width="10.3984375" style="91" bestFit="1" customWidth="1"/>
    <col min="8473" max="8473" width="5.09765625" style="91" customWidth="1"/>
    <col min="8474" max="8705" width="9.09765625" style="91"/>
    <col min="8706" max="8706" width="4" style="91" bestFit="1" customWidth="1"/>
    <col min="8707" max="8707" width="24.8984375" style="91" bestFit="1" customWidth="1"/>
    <col min="8708" max="8708" width="6.09765625" style="91" bestFit="1" customWidth="1"/>
    <col min="8709" max="8709" width="6.296875" style="91" bestFit="1" customWidth="1"/>
    <col min="8710" max="8710" width="11.59765625" style="91" bestFit="1" customWidth="1"/>
    <col min="8711" max="8711" width="11.69921875" style="91" bestFit="1" customWidth="1"/>
    <col min="8712" max="8715" width="11.59765625" style="91" bestFit="1" customWidth="1"/>
    <col min="8716" max="8716" width="12.59765625" style="91" bestFit="1" customWidth="1"/>
    <col min="8717" max="8717" width="11.59765625" style="91" bestFit="1" customWidth="1"/>
    <col min="8718" max="8719" width="10.59765625" style="91" bestFit="1" customWidth="1"/>
    <col min="8720" max="8720" width="12.296875" style="91" customWidth="1"/>
    <col min="8721" max="8721" width="10.59765625" style="91" bestFit="1" customWidth="1"/>
    <col min="8722" max="8722" width="12.59765625" style="91" bestFit="1" customWidth="1"/>
    <col min="8723" max="8723" width="12" style="91" customWidth="1"/>
    <col min="8724" max="8724" width="10.59765625" style="91" bestFit="1" customWidth="1"/>
    <col min="8725" max="8725" width="10.3984375" style="91" bestFit="1" customWidth="1"/>
    <col min="8726" max="8726" width="12.3984375" style="91" bestFit="1" customWidth="1"/>
    <col min="8727" max="8727" width="11.3984375" style="91" bestFit="1" customWidth="1"/>
    <col min="8728" max="8728" width="10.3984375" style="91" bestFit="1" customWidth="1"/>
    <col min="8729" max="8729" width="5.09765625" style="91" customWidth="1"/>
    <col min="8730" max="8961" width="9.09765625" style="91"/>
    <col min="8962" max="8962" width="4" style="91" bestFit="1" customWidth="1"/>
    <col min="8963" max="8963" width="24.8984375" style="91" bestFit="1" customWidth="1"/>
    <col min="8964" max="8964" width="6.09765625" style="91" bestFit="1" customWidth="1"/>
    <col min="8965" max="8965" width="6.296875" style="91" bestFit="1" customWidth="1"/>
    <col min="8966" max="8966" width="11.59765625" style="91" bestFit="1" customWidth="1"/>
    <col min="8967" max="8967" width="11.69921875" style="91" bestFit="1" customWidth="1"/>
    <col min="8968" max="8971" width="11.59765625" style="91" bestFit="1" customWidth="1"/>
    <col min="8972" max="8972" width="12.59765625" style="91" bestFit="1" customWidth="1"/>
    <col min="8973" max="8973" width="11.59765625" style="91" bestFit="1" customWidth="1"/>
    <col min="8974" max="8975" width="10.59765625" style="91" bestFit="1" customWidth="1"/>
    <col min="8976" max="8976" width="12.296875" style="91" customWidth="1"/>
    <col min="8977" max="8977" width="10.59765625" style="91" bestFit="1" customWidth="1"/>
    <col min="8978" max="8978" width="12.59765625" style="91" bestFit="1" customWidth="1"/>
    <col min="8979" max="8979" width="12" style="91" customWidth="1"/>
    <col min="8980" max="8980" width="10.59765625" style="91" bestFit="1" customWidth="1"/>
    <col min="8981" max="8981" width="10.3984375" style="91" bestFit="1" customWidth="1"/>
    <col min="8982" max="8982" width="12.3984375" style="91" bestFit="1" customWidth="1"/>
    <col min="8983" max="8983" width="11.3984375" style="91" bestFit="1" customWidth="1"/>
    <col min="8984" max="8984" width="10.3984375" style="91" bestFit="1" customWidth="1"/>
    <col min="8985" max="8985" width="5.09765625" style="91" customWidth="1"/>
    <col min="8986" max="9217" width="9.09765625" style="91"/>
    <col min="9218" max="9218" width="4" style="91" bestFit="1" customWidth="1"/>
    <col min="9219" max="9219" width="24.8984375" style="91" bestFit="1" customWidth="1"/>
    <col min="9220" max="9220" width="6.09765625" style="91" bestFit="1" customWidth="1"/>
    <col min="9221" max="9221" width="6.296875" style="91" bestFit="1" customWidth="1"/>
    <col min="9222" max="9222" width="11.59765625" style="91" bestFit="1" customWidth="1"/>
    <col min="9223" max="9223" width="11.69921875" style="91" bestFit="1" customWidth="1"/>
    <col min="9224" max="9227" width="11.59765625" style="91" bestFit="1" customWidth="1"/>
    <col min="9228" max="9228" width="12.59765625" style="91" bestFit="1" customWidth="1"/>
    <col min="9229" max="9229" width="11.59765625" style="91" bestFit="1" customWidth="1"/>
    <col min="9230" max="9231" width="10.59765625" style="91" bestFit="1" customWidth="1"/>
    <col min="9232" max="9232" width="12.296875" style="91" customWidth="1"/>
    <col min="9233" max="9233" width="10.59765625" style="91" bestFit="1" customWidth="1"/>
    <col min="9234" max="9234" width="12.59765625" style="91" bestFit="1" customWidth="1"/>
    <col min="9235" max="9235" width="12" style="91" customWidth="1"/>
    <col min="9236" max="9236" width="10.59765625" style="91" bestFit="1" customWidth="1"/>
    <col min="9237" max="9237" width="10.3984375" style="91" bestFit="1" customWidth="1"/>
    <col min="9238" max="9238" width="12.3984375" style="91" bestFit="1" customWidth="1"/>
    <col min="9239" max="9239" width="11.3984375" style="91" bestFit="1" customWidth="1"/>
    <col min="9240" max="9240" width="10.3984375" style="91" bestFit="1" customWidth="1"/>
    <col min="9241" max="9241" width="5.09765625" style="91" customWidth="1"/>
    <col min="9242" max="9473" width="9.09765625" style="91"/>
    <col min="9474" max="9474" width="4" style="91" bestFit="1" customWidth="1"/>
    <col min="9475" max="9475" width="24.8984375" style="91" bestFit="1" customWidth="1"/>
    <col min="9476" max="9476" width="6.09765625" style="91" bestFit="1" customWidth="1"/>
    <col min="9477" max="9477" width="6.296875" style="91" bestFit="1" customWidth="1"/>
    <col min="9478" max="9478" width="11.59765625" style="91" bestFit="1" customWidth="1"/>
    <col min="9479" max="9479" width="11.69921875" style="91" bestFit="1" customWidth="1"/>
    <col min="9480" max="9483" width="11.59765625" style="91" bestFit="1" customWidth="1"/>
    <col min="9484" max="9484" width="12.59765625" style="91" bestFit="1" customWidth="1"/>
    <col min="9485" max="9485" width="11.59765625" style="91" bestFit="1" customWidth="1"/>
    <col min="9486" max="9487" width="10.59765625" style="91" bestFit="1" customWidth="1"/>
    <col min="9488" max="9488" width="12.296875" style="91" customWidth="1"/>
    <col min="9489" max="9489" width="10.59765625" style="91" bestFit="1" customWidth="1"/>
    <col min="9490" max="9490" width="12.59765625" style="91" bestFit="1" customWidth="1"/>
    <col min="9491" max="9491" width="12" style="91" customWidth="1"/>
    <col min="9492" max="9492" width="10.59765625" style="91" bestFit="1" customWidth="1"/>
    <col min="9493" max="9493" width="10.3984375" style="91" bestFit="1" customWidth="1"/>
    <col min="9494" max="9494" width="12.3984375" style="91" bestFit="1" customWidth="1"/>
    <col min="9495" max="9495" width="11.3984375" style="91" bestFit="1" customWidth="1"/>
    <col min="9496" max="9496" width="10.3984375" style="91" bestFit="1" customWidth="1"/>
    <col min="9497" max="9497" width="5.09765625" style="91" customWidth="1"/>
    <col min="9498" max="9729" width="9.09765625" style="91"/>
    <col min="9730" max="9730" width="4" style="91" bestFit="1" customWidth="1"/>
    <col min="9731" max="9731" width="24.8984375" style="91" bestFit="1" customWidth="1"/>
    <col min="9732" max="9732" width="6.09765625" style="91" bestFit="1" customWidth="1"/>
    <col min="9733" max="9733" width="6.296875" style="91" bestFit="1" customWidth="1"/>
    <col min="9734" max="9734" width="11.59765625" style="91" bestFit="1" customWidth="1"/>
    <col min="9735" max="9735" width="11.69921875" style="91" bestFit="1" customWidth="1"/>
    <col min="9736" max="9739" width="11.59765625" style="91" bestFit="1" customWidth="1"/>
    <col min="9740" max="9740" width="12.59765625" style="91" bestFit="1" customWidth="1"/>
    <col min="9741" max="9741" width="11.59765625" style="91" bestFit="1" customWidth="1"/>
    <col min="9742" max="9743" width="10.59765625" style="91" bestFit="1" customWidth="1"/>
    <col min="9744" max="9744" width="12.296875" style="91" customWidth="1"/>
    <col min="9745" max="9745" width="10.59765625" style="91" bestFit="1" customWidth="1"/>
    <col min="9746" max="9746" width="12.59765625" style="91" bestFit="1" customWidth="1"/>
    <col min="9747" max="9747" width="12" style="91" customWidth="1"/>
    <col min="9748" max="9748" width="10.59765625" style="91" bestFit="1" customWidth="1"/>
    <col min="9749" max="9749" width="10.3984375" style="91" bestFit="1" customWidth="1"/>
    <col min="9750" max="9750" width="12.3984375" style="91" bestFit="1" customWidth="1"/>
    <col min="9751" max="9751" width="11.3984375" style="91" bestFit="1" customWidth="1"/>
    <col min="9752" max="9752" width="10.3984375" style="91" bestFit="1" customWidth="1"/>
    <col min="9753" max="9753" width="5.09765625" style="91" customWidth="1"/>
    <col min="9754" max="9985" width="9.09765625" style="91"/>
    <col min="9986" max="9986" width="4" style="91" bestFit="1" customWidth="1"/>
    <col min="9987" max="9987" width="24.8984375" style="91" bestFit="1" customWidth="1"/>
    <col min="9988" max="9988" width="6.09765625" style="91" bestFit="1" customWidth="1"/>
    <col min="9989" max="9989" width="6.296875" style="91" bestFit="1" customWidth="1"/>
    <col min="9990" max="9990" width="11.59765625" style="91" bestFit="1" customWidth="1"/>
    <col min="9991" max="9991" width="11.69921875" style="91" bestFit="1" customWidth="1"/>
    <col min="9992" max="9995" width="11.59765625" style="91" bestFit="1" customWidth="1"/>
    <col min="9996" max="9996" width="12.59765625" style="91" bestFit="1" customWidth="1"/>
    <col min="9997" max="9997" width="11.59765625" style="91" bestFit="1" customWidth="1"/>
    <col min="9998" max="9999" width="10.59765625" style="91" bestFit="1" customWidth="1"/>
    <col min="10000" max="10000" width="12.296875" style="91" customWidth="1"/>
    <col min="10001" max="10001" width="10.59765625" style="91" bestFit="1" customWidth="1"/>
    <col min="10002" max="10002" width="12.59765625" style="91" bestFit="1" customWidth="1"/>
    <col min="10003" max="10003" width="12" style="91" customWidth="1"/>
    <col min="10004" max="10004" width="10.59765625" style="91" bestFit="1" customWidth="1"/>
    <col min="10005" max="10005" width="10.3984375" style="91" bestFit="1" customWidth="1"/>
    <col min="10006" max="10006" width="12.3984375" style="91" bestFit="1" customWidth="1"/>
    <col min="10007" max="10007" width="11.3984375" style="91" bestFit="1" customWidth="1"/>
    <col min="10008" max="10008" width="10.3984375" style="91" bestFit="1" customWidth="1"/>
    <col min="10009" max="10009" width="5.09765625" style="91" customWidth="1"/>
    <col min="10010" max="10241" width="9.09765625" style="91"/>
    <col min="10242" max="10242" width="4" style="91" bestFit="1" customWidth="1"/>
    <col min="10243" max="10243" width="24.8984375" style="91" bestFit="1" customWidth="1"/>
    <col min="10244" max="10244" width="6.09765625" style="91" bestFit="1" customWidth="1"/>
    <col min="10245" max="10245" width="6.296875" style="91" bestFit="1" customWidth="1"/>
    <col min="10246" max="10246" width="11.59765625" style="91" bestFit="1" customWidth="1"/>
    <col min="10247" max="10247" width="11.69921875" style="91" bestFit="1" customWidth="1"/>
    <col min="10248" max="10251" width="11.59765625" style="91" bestFit="1" customWidth="1"/>
    <col min="10252" max="10252" width="12.59765625" style="91" bestFit="1" customWidth="1"/>
    <col min="10253" max="10253" width="11.59765625" style="91" bestFit="1" customWidth="1"/>
    <col min="10254" max="10255" width="10.59765625" style="91" bestFit="1" customWidth="1"/>
    <col min="10256" max="10256" width="12.296875" style="91" customWidth="1"/>
    <col min="10257" max="10257" width="10.59765625" style="91" bestFit="1" customWidth="1"/>
    <col min="10258" max="10258" width="12.59765625" style="91" bestFit="1" customWidth="1"/>
    <col min="10259" max="10259" width="12" style="91" customWidth="1"/>
    <col min="10260" max="10260" width="10.59765625" style="91" bestFit="1" customWidth="1"/>
    <col min="10261" max="10261" width="10.3984375" style="91" bestFit="1" customWidth="1"/>
    <col min="10262" max="10262" width="12.3984375" style="91" bestFit="1" customWidth="1"/>
    <col min="10263" max="10263" width="11.3984375" style="91" bestFit="1" customWidth="1"/>
    <col min="10264" max="10264" width="10.3984375" style="91" bestFit="1" customWidth="1"/>
    <col min="10265" max="10265" width="5.09765625" style="91" customWidth="1"/>
    <col min="10266" max="10497" width="9.09765625" style="91"/>
    <col min="10498" max="10498" width="4" style="91" bestFit="1" customWidth="1"/>
    <col min="10499" max="10499" width="24.8984375" style="91" bestFit="1" customWidth="1"/>
    <col min="10500" max="10500" width="6.09765625" style="91" bestFit="1" customWidth="1"/>
    <col min="10501" max="10501" width="6.296875" style="91" bestFit="1" customWidth="1"/>
    <col min="10502" max="10502" width="11.59765625" style="91" bestFit="1" customWidth="1"/>
    <col min="10503" max="10503" width="11.69921875" style="91" bestFit="1" customWidth="1"/>
    <col min="10504" max="10507" width="11.59765625" style="91" bestFit="1" customWidth="1"/>
    <col min="10508" max="10508" width="12.59765625" style="91" bestFit="1" customWidth="1"/>
    <col min="10509" max="10509" width="11.59765625" style="91" bestFit="1" customWidth="1"/>
    <col min="10510" max="10511" width="10.59765625" style="91" bestFit="1" customWidth="1"/>
    <col min="10512" max="10512" width="12.296875" style="91" customWidth="1"/>
    <col min="10513" max="10513" width="10.59765625" style="91" bestFit="1" customWidth="1"/>
    <col min="10514" max="10514" width="12.59765625" style="91" bestFit="1" customWidth="1"/>
    <col min="10515" max="10515" width="12" style="91" customWidth="1"/>
    <col min="10516" max="10516" width="10.59765625" style="91" bestFit="1" customWidth="1"/>
    <col min="10517" max="10517" width="10.3984375" style="91" bestFit="1" customWidth="1"/>
    <col min="10518" max="10518" width="12.3984375" style="91" bestFit="1" customWidth="1"/>
    <col min="10519" max="10519" width="11.3984375" style="91" bestFit="1" customWidth="1"/>
    <col min="10520" max="10520" width="10.3984375" style="91" bestFit="1" customWidth="1"/>
    <col min="10521" max="10521" width="5.09765625" style="91" customWidth="1"/>
    <col min="10522" max="10753" width="9.09765625" style="91"/>
    <col min="10754" max="10754" width="4" style="91" bestFit="1" customWidth="1"/>
    <col min="10755" max="10755" width="24.8984375" style="91" bestFit="1" customWidth="1"/>
    <col min="10756" max="10756" width="6.09765625" style="91" bestFit="1" customWidth="1"/>
    <col min="10757" max="10757" width="6.296875" style="91" bestFit="1" customWidth="1"/>
    <col min="10758" max="10758" width="11.59765625" style="91" bestFit="1" customWidth="1"/>
    <col min="10759" max="10759" width="11.69921875" style="91" bestFit="1" customWidth="1"/>
    <col min="10760" max="10763" width="11.59765625" style="91" bestFit="1" customWidth="1"/>
    <col min="10764" max="10764" width="12.59765625" style="91" bestFit="1" customWidth="1"/>
    <col min="10765" max="10765" width="11.59765625" style="91" bestFit="1" customWidth="1"/>
    <col min="10766" max="10767" width="10.59765625" style="91" bestFit="1" customWidth="1"/>
    <col min="10768" max="10768" width="12.296875" style="91" customWidth="1"/>
    <col min="10769" max="10769" width="10.59765625" style="91" bestFit="1" customWidth="1"/>
    <col min="10770" max="10770" width="12.59765625" style="91" bestFit="1" customWidth="1"/>
    <col min="10771" max="10771" width="12" style="91" customWidth="1"/>
    <col min="10772" max="10772" width="10.59765625" style="91" bestFit="1" customWidth="1"/>
    <col min="10773" max="10773" width="10.3984375" style="91" bestFit="1" customWidth="1"/>
    <col min="10774" max="10774" width="12.3984375" style="91" bestFit="1" customWidth="1"/>
    <col min="10775" max="10775" width="11.3984375" style="91" bestFit="1" customWidth="1"/>
    <col min="10776" max="10776" width="10.3984375" style="91" bestFit="1" customWidth="1"/>
    <col min="10777" max="10777" width="5.09765625" style="91" customWidth="1"/>
    <col min="10778" max="11009" width="9.09765625" style="91"/>
    <col min="11010" max="11010" width="4" style="91" bestFit="1" customWidth="1"/>
    <col min="11011" max="11011" width="24.8984375" style="91" bestFit="1" customWidth="1"/>
    <col min="11012" max="11012" width="6.09765625" style="91" bestFit="1" customWidth="1"/>
    <col min="11013" max="11013" width="6.296875" style="91" bestFit="1" customWidth="1"/>
    <col min="11014" max="11014" width="11.59765625" style="91" bestFit="1" customWidth="1"/>
    <col min="11015" max="11015" width="11.69921875" style="91" bestFit="1" customWidth="1"/>
    <col min="11016" max="11019" width="11.59765625" style="91" bestFit="1" customWidth="1"/>
    <col min="11020" max="11020" width="12.59765625" style="91" bestFit="1" customWidth="1"/>
    <col min="11021" max="11021" width="11.59765625" style="91" bestFit="1" customWidth="1"/>
    <col min="11022" max="11023" width="10.59765625" style="91" bestFit="1" customWidth="1"/>
    <col min="11024" max="11024" width="12.296875" style="91" customWidth="1"/>
    <col min="11025" max="11025" width="10.59765625" style="91" bestFit="1" customWidth="1"/>
    <col min="11026" max="11026" width="12.59765625" style="91" bestFit="1" customWidth="1"/>
    <col min="11027" max="11027" width="12" style="91" customWidth="1"/>
    <col min="11028" max="11028" width="10.59765625" style="91" bestFit="1" customWidth="1"/>
    <col min="11029" max="11029" width="10.3984375" style="91" bestFit="1" customWidth="1"/>
    <col min="11030" max="11030" width="12.3984375" style="91" bestFit="1" customWidth="1"/>
    <col min="11031" max="11031" width="11.3984375" style="91" bestFit="1" customWidth="1"/>
    <col min="11032" max="11032" width="10.3984375" style="91" bestFit="1" customWidth="1"/>
    <col min="11033" max="11033" width="5.09765625" style="91" customWidth="1"/>
    <col min="11034" max="11265" width="9.09765625" style="91"/>
    <col min="11266" max="11266" width="4" style="91" bestFit="1" customWidth="1"/>
    <col min="11267" max="11267" width="24.8984375" style="91" bestFit="1" customWidth="1"/>
    <col min="11268" max="11268" width="6.09765625" style="91" bestFit="1" customWidth="1"/>
    <col min="11269" max="11269" width="6.296875" style="91" bestFit="1" customWidth="1"/>
    <col min="11270" max="11270" width="11.59765625" style="91" bestFit="1" customWidth="1"/>
    <col min="11271" max="11271" width="11.69921875" style="91" bestFit="1" customWidth="1"/>
    <col min="11272" max="11275" width="11.59765625" style="91" bestFit="1" customWidth="1"/>
    <col min="11276" max="11276" width="12.59765625" style="91" bestFit="1" customWidth="1"/>
    <col min="11277" max="11277" width="11.59765625" style="91" bestFit="1" customWidth="1"/>
    <col min="11278" max="11279" width="10.59765625" style="91" bestFit="1" customWidth="1"/>
    <col min="11280" max="11280" width="12.296875" style="91" customWidth="1"/>
    <col min="11281" max="11281" width="10.59765625" style="91" bestFit="1" customWidth="1"/>
    <col min="11282" max="11282" width="12.59765625" style="91" bestFit="1" customWidth="1"/>
    <col min="11283" max="11283" width="12" style="91" customWidth="1"/>
    <col min="11284" max="11284" width="10.59765625" style="91" bestFit="1" customWidth="1"/>
    <col min="11285" max="11285" width="10.3984375" style="91" bestFit="1" customWidth="1"/>
    <col min="11286" max="11286" width="12.3984375" style="91" bestFit="1" customWidth="1"/>
    <col min="11287" max="11287" width="11.3984375" style="91" bestFit="1" customWidth="1"/>
    <col min="11288" max="11288" width="10.3984375" style="91" bestFit="1" customWidth="1"/>
    <col min="11289" max="11289" width="5.09765625" style="91" customWidth="1"/>
    <col min="11290" max="11521" width="9.09765625" style="91"/>
    <col min="11522" max="11522" width="4" style="91" bestFit="1" customWidth="1"/>
    <col min="11523" max="11523" width="24.8984375" style="91" bestFit="1" customWidth="1"/>
    <col min="11524" max="11524" width="6.09765625" style="91" bestFit="1" customWidth="1"/>
    <col min="11525" max="11525" width="6.296875" style="91" bestFit="1" customWidth="1"/>
    <col min="11526" max="11526" width="11.59765625" style="91" bestFit="1" customWidth="1"/>
    <col min="11527" max="11527" width="11.69921875" style="91" bestFit="1" customWidth="1"/>
    <col min="11528" max="11531" width="11.59765625" style="91" bestFit="1" customWidth="1"/>
    <col min="11532" max="11532" width="12.59765625" style="91" bestFit="1" customWidth="1"/>
    <col min="11533" max="11533" width="11.59765625" style="91" bestFit="1" customWidth="1"/>
    <col min="11534" max="11535" width="10.59765625" style="91" bestFit="1" customWidth="1"/>
    <col min="11536" max="11536" width="12.296875" style="91" customWidth="1"/>
    <col min="11537" max="11537" width="10.59765625" style="91" bestFit="1" customWidth="1"/>
    <col min="11538" max="11538" width="12.59765625" style="91" bestFit="1" customWidth="1"/>
    <col min="11539" max="11539" width="12" style="91" customWidth="1"/>
    <col min="11540" max="11540" width="10.59765625" style="91" bestFit="1" customWidth="1"/>
    <col min="11541" max="11541" width="10.3984375" style="91" bestFit="1" customWidth="1"/>
    <col min="11542" max="11542" width="12.3984375" style="91" bestFit="1" customWidth="1"/>
    <col min="11543" max="11543" width="11.3984375" style="91" bestFit="1" customWidth="1"/>
    <col min="11544" max="11544" width="10.3984375" style="91" bestFit="1" customWidth="1"/>
    <col min="11545" max="11545" width="5.09765625" style="91" customWidth="1"/>
    <col min="11546" max="11777" width="9.09765625" style="91"/>
    <col min="11778" max="11778" width="4" style="91" bestFit="1" customWidth="1"/>
    <col min="11779" max="11779" width="24.8984375" style="91" bestFit="1" customWidth="1"/>
    <col min="11780" max="11780" width="6.09765625" style="91" bestFit="1" customWidth="1"/>
    <col min="11781" max="11781" width="6.296875" style="91" bestFit="1" customWidth="1"/>
    <col min="11782" max="11782" width="11.59765625" style="91" bestFit="1" customWidth="1"/>
    <col min="11783" max="11783" width="11.69921875" style="91" bestFit="1" customWidth="1"/>
    <col min="11784" max="11787" width="11.59765625" style="91" bestFit="1" customWidth="1"/>
    <col min="11788" max="11788" width="12.59765625" style="91" bestFit="1" customWidth="1"/>
    <col min="11789" max="11789" width="11.59765625" style="91" bestFit="1" customWidth="1"/>
    <col min="11790" max="11791" width="10.59765625" style="91" bestFit="1" customWidth="1"/>
    <col min="11792" max="11792" width="12.296875" style="91" customWidth="1"/>
    <col min="11793" max="11793" width="10.59765625" style="91" bestFit="1" customWidth="1"/>
    <col min="11794" max="11794" width="12.59765625" style="91" bestFit="1" customWidth="1"/>
    <col min="11795" max="11795" width="12" style="91" customWidth="1"/>
    <col min="11796" max="11796" width="10.59765625" style="91" bestFit="1" customWidth="1"/>
    <col min="11797" max="11797" width="10.3984375" style="91" bestFit="1" customWidth="1"/>
    <col min="11798" max="11798" width="12.3984375" style="91" bestFit="1" customWidth="1"/>
    <col min="11799" max="11799" width="11.3984375" style="91" bestFit="1" customWidth="1"/>
    <col min="11800" max="11800" width="10.3984375" style="91" bestFit="1" customWidth="1"/>
    <col min="11801" max="11801" width="5.09765625" style="91" customWidth="1"/>
    <col min="11802" max="12033" width="9.09765625" style="91"/>
    <col min="12034" max="12034" width="4" style="91" bestFit="1" customWidth="1"/>
    <col min="12035" max="12035" width="24.8984375" style="91" bestFit="1" customWidth="1"/>
    <col min="12036" max="12036" width="6.09765625" style="91" bestFit="1" customWidth="1"/>
    <col min="12037" max="12037" width="6.296875" style="91" bestFit="1" customWidth="1"/>
    <col min="12038" max="12038" width="11.59765625" style="91" bestFit="1" customWidth="1"/>
    <col min="12039" max="12039" width="11.69921875" style="91" bestFit="1" customWidth="1"/>
    <col min="12040" max="12043" width="11.59765625" style="91" bestFit="1" customWidth="1"/>
    <col min="12044" max="12044" width="12.59765625" style="91" bestFit="1" customWidth="1"/>
    <col min="12045" max="12045" width="11.59765625" style="91" bestFit="1" customWidth="1"/>
    <col min="12046" max="12047" width="10.59765625" style="91" bestFit="1" customWidth="1"/>
    <col min="12048" max="12048" width="12.296875" style="91" customWidth="1"/>
    <col min="12049" max="12049" width="10.59765625" style="91" bestFit="1" customWidth="1"/>
    <col min="12050" max="12050" width="12.59765625" style="91" bestFit="1" customWidth="1"/>
    <col min="12051" max="12051" width="12" style="91" customWidth="1"/>
    <col min="12052" max="12052" width="10.59765625" style="91" bestFit="1" customWidth="1"/>
    <col min="12053" max="12053" width="10.3984375" style="91" bestFit="1" customWidth="1"/>
    <col min="12054" max="12054" width="12.3984375" style="91" bestFit="1" customWidth="1"/>
    <col min="12055" max="12055" width="11.3984375" style="91" bestFit="1" customWidth="1"/>
    <col min="12056" max="12056" width="10.3984375" style="91" bestFit="1" customWidth="1"/>
    <col min="12057" max="12057" width="5.09765625" style="91" customWidth="1"/>
    <col min="12058" max="12289" width="9.09765625" style="91"/>
    <col min="12290" max="12290" width="4" style="91" bestFit="1" customWidth="1"/>
    <col min="12291" max="12291" width="24.8984375" style="91" bestFit="1" customWidth="1"/>
    <col min="12292" max="12292" width="6.09765625" style="91" bestFit="1" customWidth="1"/>
    <col min="12293" max="12293" width="6.296875" style="91" bestFit="1" customWidth="1"/>
    <col min="12294" max="12294" width="11.59765625" style="91" bestFit="1" customWidth="1"/>
    <col min="12295" max="12295" width="11.69921875" style="91" bestFit="1" customWidth="1"/>
    <col min="12296" max="12299" width="11.59765625" style="91" bestFit="1" customWidth="1"/>
    <col min="12300" max="12300" width="12.59765625" style="91" bestFit="1" customWidth="1"/>
    <col min="12301" max="12301" width="11.59765625" style="91" bestFit="1" customWidth="1"/>
    <col min="12302" max="12303" width="10.59765625" style="91" bestFit="1" customWidth="1"/>
    <col min="12304" max="12304" width="12.296875" style="91" customWidth="1"/>
    <col min="12305" max="12305" width="10.59765625" style="91" bestFit="1" customWidth="1"/>
    <col min="12306" max="12306" width="12.59765625" style="91" bestFit="1" customWidth="1"/>
    <col min="12307" max="12307" width="12" style="91" customWidth="1"/>
    <col min="12308" max="12308" width="10.59765625" style="91" bestFit="1" customWidth="1"/>
    <col min="12309" max="12309" width="10.3984375" style="91" bestFit="1" customWidth="1"/>
    <col min="12310" max="12310" width="12.3984375" style="91" bestFit="1" customWidth="1"/>
    <col min="12311" max="12311" width="11.3984375" style="91" bestFit="1" customWidth="1"/>
    <col min="12312" max="12312" width="10.3984375" style="91" bestFit="1" customWidth="1"/>
    <col min="12313" max="12313" width="5.09765625" style="91" customWidth="1"/>
    <col min="12314" max="12545" width="9.09765625" style="91"/>
    <col min="12546" max="12546" width="4" style="91" bestFit="1" customWidth="1"/>
    <col min="12547" max="12547" width="24.8984375" style="91" bestFit="1" customWidth="1"/>
    <col min="12548" max="12548" width="6.09765625" style="91" bestFit="1" customWidth="1"/>
    <col min="12549" max="12549" width="6.296875" style="91" bestFit="1" customWidth="1"/>
    <col min="12550" max="12550" width="11.59765625" style="91" bestFit="1" customWidth="1"/>
    <col min="12551" max="12551" width="11.69921875" style="91" bestFit="1" customWidth="1"/>
    <col min="12552" max="12555" width="11.59765625" style="91" bestFit="1" customWidth="1"/>
    <col min="12556" max="12556" width="12.59765625" style="91" bestFit="1" customWidth="1"/>
    <col min="12557" max="12557" width="11.59765625" style="91" bestFit="1" customWidth="1"/>
    <col min="12558" max="12559" width="10.59765625" style="91" bestFit="1" customWidth="1"/>
    <col min="12560" max="12560" width="12.296875" style="91" customWidth="1"/>
    <col min="12561" max="12561" width="10.59765625" style="91" bestFit="1" customWidth="1"/>
    <col min="12562" max="12562" width="12.59765625" style="91" bestFit="1" customWidth="1"/>
    <col min="12563" max="12563" width="12" style="91" customWidth="1"/>
    <col min="12564" max="12564" width="10.59765625" style="91" bestFit="1" customWidth="1"/>
    <col min="12565" max="12565" width="10.3984375" style="91" bestFit="1" customWidth="1"/>
    <col min="12566" max="12566" width="12.3984375" style="91" bestFit="1" customWidth="1"/>
    <col min="12567" max="12567" width="11.3984375" style="91" bestFit="1" customWidth="1"/>
    <col min="12568" max="12568" width="10.3984375" style="91" bestFit="1" customWidth="1"/>
    <col min="12569" max="12569" width="5.09765625" style="91" customWidth="1"/>
    <col min="12570" max="12801" width="9.09765625" style="91"/>
    <col min="12802" max="12802" width="4" style="91" bestFit="1" customWidth="1"/>
    <col min="12803" max="12803" width="24.8984375" style="91" bestFit="1" customWidth="1"/>
    <col min="12804" max="12804" width="6.09765625" style="91" bestFit="1" customWidth="1"/>
    <col min="12805" max="12805" width="6.296875" style="91" bestFit="1" customWidth="1"/>
    <col min="12806" max="12806" width="11.59765625" style="91" bestFit="1" customWidth="1"/>
    <col min="12807" max="12807" width="11.69921875" style="91" bestFit="1" customWidth="1"/>
    <col min="12808" max="12811" width="11.59765625" style="91" bestFit="1" customWidth="1"/>
    <col min="12812" max="12812" width="12.59765625" style="91" bestFit="1" customWidth="1"/>
    <col min="12813" max="12813" width="11.59765625" style="91" bestFit="1" customWidth="1"/>
    <col min="12814" max="12815" width="10.59765625" style="91" bestFit="1" customWidth="1"/>
    <col min="12816" max="12816" width="12.296875" style="91" customWidth="1"/>
    <col min="12817" max="12817" width="10.59765625" style="91" bestFit="1" customWidth="1"/>
    <col min="12818" max="12818" width="12.59765625" style="91" bestFit="1" customWidth="1"/>
    <col min="12819" max="12819" width="12" style="91" customWidth="1"/>
    <col min="12820" max="12820" width="10.59765625" style="91" bestFit="1" customWidth="1"/>
    <col min="12821" max="12821" width="10.3984375" style="91" bestFit="1" customWidth="1"/>
    <col min="12822" max="12822" width="12.3984375" style="91" bestFit="1" customWidth="1"/>
    <col min="12823" max="12823" width="11.3984375" style="91" bestFit="1" customWidth="1"/>
    <col min="12824" max="12824" width="10.3984375" style="91" bestFit="1" customWidth="1"/>
    <col min="12825" max="12825" width="5.09765625" style="91" customWidth="1"/>
    <col min="12826" max="13057" width="9.09765625" style="91"/>
    <col min="13058" max="13058" width="4" style="91" bestFit="1" customWidth="1"/>
    <col min="13059" max="13059" width="24.8984375" style="91" bestFit="1" customWidth="1"/>
    <col min="13060" max="13060" width="6.09765625" style="91" bestFit="1" customWidth="1"/>
    <col min="13061" max="13061" width="6.296875" style="91" bestFit="1" customWidth="1"/>
    <col min="13062" max="13062" width="11.59765625" style="91" bestFit="1" customWidth="1"/>
    <col min="13063" max="13063" width="11.69921875" style="91" bestFit="1" customWidth="1"/>
    <col min="13064" max="13067" width="11.59765625" style="91" bestFit="1" customWidth="1"/>
    <col min="13068" max="13068" width="12.59765625" style="91" bestFit="1" customWidth="1"/>
    <col min="13069" max="13069" width="11.59765625" style="91" bestFit="1" customWidth="1"/>
    <col min="13070" max="13071" width="10.59765625" style="91" bestFit="1" customWidth="1"/>
    <col min="13072" max="13072" width="12.296875" style="91" customWidth="1"/>
    <col min="13073" max="13073" width="10.59765625" style="91" bestFit="1" customWidth="1"/>
    <col min="13074" max="13074" width="12.59765625" style="91" bestFit="1" customWidth="1"/>
    <col min="13075" max="13075" width="12" style="91" customWidth="1"/>
    <col min="13076" max="13076" width="10.59765625" style="91" bestFit="1" customWidth="1"/>
    <col min="13077" max="13077" width="10.3984375" style="91" bestFit="1" customWidth="1"/>
    <col min="13078" max="13078" width="12.3984375" style="91" bestFit="1" customWidth="1"/>
    <col min="13079" max="13079" width="11.3984375" style="91" bestFit="1" customWidth="1"/>
    <col min="13080" max="13080" width="10.3984375" style="91" bestFit="1" customWidth="1"/>
    <col min="13081" max="13081" width="5.09765625" style="91" customWidth="1"/>
    <col min="13082" max="13313" width="9.09765625" style="91"/>
    <col min="13314" max="13314" width="4" style="91" bestFit="1" customWidth="1"/>
    <col min="13315" max="13315" width="24.8984375" style="91" bestFit="1" customWidth="1"/>
    <col min="13316" max="13316" width="6.09765625" style="91" bestFit="1" customWidth="1"/>
    <col min="13317" max="13317" width="6.296875" style="91" bestFit="1" customWidth="1"/>
    <col min="13318" max="13318" width="11.59765625" style="91" bestFit="1" customWidth="1"/>
    <col min="13319" max="13319" width="11.69921875" style="91" bestFit="1" customWidth="1"/>
    <col min="13320" max="13323" width="11.59765625" style="91" bestFit="1" customWidth="1"/>
    <col min="13324" max="13324" width="12.59765625" style="91" bestFit="1" customWidth="1"/>
    <col min="13325" max="13325" width="11.59765625" style="91" bestFit="1" customWidth="1"/>
    <col min="13326" max="13327" width="10.59765625" style="91" bestFit="1" customWidth="1"/>
    <col min="13328" max="13328" width="12.296875" style="91" customWidth="1"/>
    <col min="13329" max="13329" width="10.59765625" style="91" bestFit="1" customWidth="1"/>
    <col min="13330" max="13330" width="12.59765625" style="91" bestFit="1" customWidth="1"/>
    <col min="13331" max="13331" width="12" style="91" customWidth="1"/>
    <col min="13332" max="13332" width="10.59765625" style="91" bestFit="1" customWidth="1"/>
    <col min="13333" max="13333" width="10.3984375" style="91" bestFit="1" customWidth="1"/>
    <col min="13334" max="13334" width="12.3984375" style="91" bestFit="1" customWidth="1"/>
    <col min="13335" max="13335" width="11.3984375" style="91" bestFit="1" customWidth="1"/>
    <col min="13336" max="13336" width="10.3984375" style="91" bestFit="1" customWidth="1"/>
    <col min="13337" max="13337" width="5.09765625" style="91" customWidth="1"/>
    <col min="13338" max="13569" width="9.09765625" style="91"/>
    <col min="13570" max="13570" width="4" style="91" bestFit="1" customWidth="1"/>
    <col min="13571" max="13571" width="24.8984375" style="91" bestFit="1" customWidth="1"/>
    <col min="13572" max="13572" width="6.09765625" style="91" bestFit="1" customWidth="1"/>
    <col min="13573" max="13573" width="6.296875" style="91" bestFit="1" customWidth="1"/>
    <col min="13574" max="13574" width="11.59765625" style="91" bestFit="1" customWidth="1"/>
    <col min="13575" max="13575" width="11.69921875" style="91" bestFit="1" customWidth="1"/>
    <col min="13576" max="13579" width="11.59765625" style="91" bestFit="1" customWidth="1"/>
    <col min="13580" max="13580" width="12.59765625" style="91" bestFit="1" customWidth="1"/>
    <col min="13581" max="13581" width="11.59765625" style="91" bestFit="1" customWidth="1"/>
    <col min="13582" max="13583" width="10.59765625" style="91" bestFit="1" customWidth="1"/>
    <col min="13584" max="13584" width="12.296875" style="91" customWidth="1"/>
    <col min="13585" max="13585" width="10.59765625" style="91" bestFit="1" customWidth="1"/>
    <col min="13586" max="13586" width="12.59765625" style="91" bestFit="1" customWidth="1"/>
    <col min="13587" max="13587" width="12" style="91" customWidth="1"/>
    <col min="13588" max="13588" width="10.59765625" style="91" bestFit="1" customWidth="1"/>
    <col min="13589" max="13589" width="10.3984375" style="91" bestFit="1" customWidth="1"/>
    <col min="13590" max="13590" width="12.3984375" style="91" bestFit="1" customWidth="1"/>
    <col min="13591" max="13591" width="11.3984375" style="91" bestFit="1" customWidth="1"/>
    <col min="13592" max="13592" width="10.3984375" style="91" bestFit="1" customWidth="1"/>
    <col min="13593" max="13593" width="5.09765625" style="91" customWidth="1"/>
    <col min="13594" max="13825" width="9.09765625" style="91"/>
    <col min="13826" max="13826" width="4" style="91" bestFit="1" customWidth="1"/>
    <col min="13827" max="13827" width="24.8984375" style="91" bestFit="1" customWidth="1"/>
    <col min="13828" max="13828" width="6.09765625" style="91" bestFit="1" customWidth="1"/>
    <col min="13829" max="13829" width="6.296875" style="91" bestFit="1" customWidth="1"/>
    <col min="13830" max="13830" width="11.59765625" style="91" bestFit="1" customWidth="1"/>
    <col min="13831" max="13831" width="11.69921875" style="91" bestFit="1" customWidth="1"/>
    <col min="13832" max="13835" width="11.59765625" style="91" bestFit="1" customWidth="1"/>
    <col min="13836" max="13836" width="12.59765625" style="91" bestFit="1" customWidth="1"/>
    <col min="13837" max="13837" width="11.59765625" style="91" bestFit="1" customWidth="1"/>
    <col min="13838" max="13839" width="10.59765625" style="91" bestFit="1" customWidth="1"/>
    <col min="13840" max="13840" width="12.296875" style="91" customWidth="1"/>
    <col min="13841" max="13841" width="10.59765625" style="91" bestFit="1" customWidth="1"/>
    <col min="13842" max="13842" width="12.59765625" style="91" bestFit="1" customWidth="1"/>
    <col min="13843" max="13843" width="12" style="91" customWidth="1"/>
    <col min="13844" max="13844" width="10.59765625" style="91" bestFit="1" customWidth="1"/>
    <col min="13845" max="13845" width="10.3984375" style="91" bestFit="1" customWidth="1"/>
    <col min="13846" max="13846" width="12.3984375" style="91" bestFit="1" customWidth="1"/>
    <col min="13847" max="13847" width="11.3984375" style="91" bestFit="1" customWidth="1"/>
    <col min="13848" max="13848" width="10.3984375" style="91" bestFit="1" customWidth="1"/>
    <col min="13849" max="13849" width="5.09765625" style="91" customWidth="1"/>
    <col min="13850" max="14081" width="9.09765625" style="91"/>
    <col min="14082" max="14082" width="4" style="91" bestFit="1" customWidth="1"/>
    <col min="14083" max="14083" width="24.8984375" style="91" bestFit="1" customWidth="1"/>
    <col min="14084" max="14084" width="6.09765625" style="91" bestFit="1" customWidth="1"/>
    <col min="14085" max="14085" width="6.296875" style="91" bestFit="1" customWidth="1"/>
    <col min="14086" max="14086" width="11.59765625" style="91" bestFit="1" customWidth="1"/>
    <col min="14087" max="14087" width="11.69921875" style="91" bestFit="1" customWidth="1"/>
    <col min="14088" max="14091" width="11.59765625" style="91" bestFit="1" customWidth="1"/>
    <col min="14092" max="14092" width="12.59765625" style="91" bestFit="1" customWidth="1"/>
    <col min="14093" max="14093" width="11.59765625" style="91" bestFit="1" customWidth="1"/>
    <col min="14094" max="14095" width="10.59765625" style="91" bestFit="1" customWidth="1"/>
    <col min="14096" max="14096" width="12.296875" style="91" customWidth="1"/>
    <col min="14097" max="14097" width="10.59765625" style="91" bestFit="1" customWidth="1"/>
    <col min="14098" max="14098" width="12.59765625" style="91" bestFit="1" customWidth="1"/>
    <col min="14099" max="14099" width="12" style="91" customWidth="1"/>
    <col min="14100" max="14100" width="10.59765625" style="91" bestFit="1" customWidth="1"/>
    <col min="14101" max="14101" width="10.3984375" style="91" bestFit="1" customWidth="1"/>
    <col min="14102" max="14102" width="12.3984375" style="91" bestFit="1" customWidth="1"/>
    <col min="14103" max="14103" width="11.3984375" style="91" bestFit="1" customWidth="1"/>
    <col min="14104" max="14104" width="10.3984375" style="91" bestFit="1" customWidth="1"/>
    <col min="14105" max="14105" width="5.09765625" style="91" customWidth="1"/>
    <col min="14106" max="14337" width="9.09765625" style="91"/>
    <col min="14338" max="14338" width="4" style="91" bestFit="1" customWidth="1"/>
    <col min="14339" max="14339" width="24.8984375" style="91" bestFit="1" customWidth="1"/>
    <col min="14340" max="14340" width="6.09765625" style="91" bestFit="1" customWidth="1"/>
    <col min="14341" max="14341" width="6.296875" style="91" bestFit="1" customWidth="1"/>
    <col min="14342" max="14342" width="11.59765625" style="91" bestFit="1" customWidth="1"/>
    <col min="14343" max="14343" width="11.69921875" style="91" bestFit="1" customWidth="1"/>
    <col min="14344" max="14347" width="11.59765625" style="91" bestFit="1" customWidth="1"/>
    <col min="14348" max="14348" width="12.59765625" style="91" bestFit="1" customWidth="1"/>
    <col min="14349" max="14349" width="11.59765625" style="91" bestFit="1" customWidth="1"/>
    <col min="14350" max="14351" width="10.59765625" style="91" bestFit="1" customWidth="1"/>
    <col min="14352" max="14352" width="12.296875" style="91" customWidth="1"/>
    <col min="14353" max="14353" width="10.59765625" style="91" bestFit="1" customWidth="1"/>
    <col min="14354" max="14354" width="12.59765625" style="91" bestFit="1" customWidth="1"/>
    <col min="14355" max="14355" width="12" style="91" customWidth="1"/>
    <col min="14356" max="14356" width="10.59765625" style="91" bestFit="1" customWidth="1"/>
    <col min="14357" max="14357" width="10.3984375" style="91" bestFit="1" customWidth="1"/>
    <col min="14358" max="14358" width="12.3984375" style="91" bestFit="1" customWidth="1"/>
    <col min="14359" max="14359" width="11.3984375" style="91" bestFit="1" customWidth="1"/>
    <col min="14360" max="14360" width="10.3984375" style="91" bestFit="1" customWidth="1"/>
    <col min="14361" max="14361" width="5.09765625" style="91" customWidth="1"/>
    <col min="14362" max="14593" width="9.09765625" style="91"/>
    <col min="14594" max="14594" width="4" style="91" bestFit="1" customWidth="1"/>
    <col min="14595" max="14595" width="24.8984375" style="91" bestFit="1" customWidth="1"/>
    <col min="14596" max="14596" width="6.09765625" style="91" bestFit="1" customWidth="1"/>
    <col min="14597" max="14597" width="6.296875" style="91" bestFit="1" customWidth="1"/>
    <col min="14598" max="14598" width="11.59765625" style="91" bestFit="1" customWidth="1"/>
    <col min="14599" max="14599" width="11.69921875" style="91" bestFit="1" customWidth="1"/>
    <col min="14600" max="14603" width="11.59765625" style="91" bestFit="1" customWidth="1"/>
    <col min="14604" max="14604" width="12.59765625" style="91" bestFit="1" customWidth="1"/>
    <col min="14605" max="14605" width="11.59765625" style="91" bestFit="1" customWidth="1"/>
    <col min="14606" max="14607" width="10.59765625" style="91" bestFit="1" customWidth="1"/>
    <col min="14608" max="14608" width="12.296875" style="91" customWidth="1"/>
    <col min="14609" max="14609" width="10.59765625" style="91" bestFit="1" customWidth="1"/>
    <col min="14610" max="14610" width="12.59765625" style="91" bestFit="1" customWidth="1"/>
    <col min="14611" max="14611" width="12" style="91" customWidth="1"/>
    <col min="14612" max="14612" width="10.59765625" style="91" bestFit="1" customWidth="1"/>
    <col min="14613" max="14613" width="10.3984375" style="91" bestFit="1" customWidth="1"/>
    <col min="14614" max="14614" width="12.3984375" style="91" bestFit="1" customWidth="1"/>
    <col min="14615" max="14615" width="11.3984375" style="91" bestFit="1" customWidth="1"/>
    <col min="14616" max="14616" width="10.3984375" style="91" bestFit="1" customWidth="1"/>
    <col min="14617" max="14617" width="5.09765625" style="91" customWidth="1"/>
    <col min="14618" max="14849" width="9.09765625" style="91"/>
    <col min="14850" max="14850" width="4" style="91" bestFit="1" customWidth="1"/>
    <col min="14851" max="14851" width="24.8984375" style="91" bestFit="1" customWidth="1"/>
    <col min="14852" max="14852" width="6.09765625" style="91" bestFit="1" customWidth="1"/>
    <col min="14853" max="14853" width="6.296875" style="91" bestFit="1" customWidth="1"/>
    <col min="14854" max="14854" width="11.59765625" style="91" bestFit="1" customWidth="1"/>
    <col min="14855" max="14855" width="11.69921875" style="91" bestFit="1" customWidth="1"/>
    <col min="14856" max="14859" width="11.59765625" style="91" bestFit="1" customWidth="1"/>
    <col min="14860" max="14860" width="12.59765625" style="91" bestFit="1" customWidth="1"/>
    <col min="14861" max="14861" width="11.59765625" style="91" bestFit="1" customWidth="1"/>
    <col min="14862" max="14863" width="10.59765625" style="91" bestFit="1" customWidth="1"/>
    <col min="14864" max="14864" width="12.296875" style="91" customWidth="1"/>
    <col min="14865" max="14865" width="10.59765625" style="91" bestFit="1" customWidth="1"/>
    <col min="14866" max="14866" width="12.59765625" style="91" bestFit="1" customWidth="1"/>
    <col min="14867" max="14867" width="12" style="91" customWidth="1"/>
    <col min="14868" max="14868" width="10.59765625" style="91" bestFit="1" customWidth="1"/>
    <col min="14869" max="14869" width="10.3984375" style="91" bestFit="1" customWidth="1"/>
    <col min="14870" max="14870" width="12.3984375" style="91" bestFit="1" customWidth="1"/>
    <col min="14871" max="14871" width="11.3984375" style="91" bestFit="1" customWidth="1"/>
    <col min="14872" max="14872" width="10.3984375" style="91" bestFit="1" customWidth="1"/>
    <col min="14873" max="14873" width="5.09765625" style="91" customWidth="1"/>
    <col min="14874" max="15105" width="9.09765625" style="91"/>
    <col min="15106" max="15106" width="4" style="91" bestFit="1" customWidth="1"/>
    <col min="15107" max="15107" width="24.8984375" style="91" bestFit="1" customWidth="1"/>
    <col min="15108" max="15108" width="6.09765625" style="91" bestFit="1" customWidth="1"/>
    <col min="15109" max="15109" width="6.296875" style="91" bestFit="1" customWidth="1"/>
    <col min="15110" max="15110" width="11.59765625" style="91" bestFit="1" customWidth="1"/>
    <col min="15111" max="15111" width="11.69921875" style="91" bestFit="1" customWidth="1"/>
    <col min="15112" max="15115" width="11.59765625" style="91" bestFit="1" customWidth="1"/>
    <col min="15116" max="15116" width="12.59765625" style="91" bestFit="1" customWidth="1"/>
    <col min="15117" max="15117" width="11.59765625" style="91" bestFit="1" customWidth="1"/>
    <col min="15118" max="15119" width="10.59765625" style="91" bestFit="1" customWidth="1"/>
    <col min="15120" max="15120" width="12.296875" style="91" customWidth="1"/>
    <col min="15121" max="15121" width="10.59765625" style="91" bestFit="1" customWidth="1"/>
    <col min="15122" max="15122" width="12.59765625" style="91" bestFit="1" customWidth="1"/>
    <col min="15123" max="15123" width="12" style="91" customWidth="1"/>
    <col min="15124" max="15124" width="10.59765625" style="91" bestFit="1" customWidth="1"/>
    <col min="15125" max="15125" width="10.3984375" style="91" bestFit="1" customWidth="1"/>
    <col min="15126" max="15126" width="12.3984375" style="91" bestFit="1" customWidth="1"/>
    <col min="15127" max="15127" width="11.3984375" style="91" bestFit="1" customWidth="1"/>
    <col min="15128" max="15128" width="10.3984375" style="91" bestFit="1" customWidth="1"/>
    <col min="15129" max="15129" width="5.09765625" style="91" customWidth="1"/>
    <col min="15130" max="15361" width="9.09765625" style="91"/>
    <col min="15362" max="15362" width="4" style="91" bestFit="1" customWidth="1"/>
    <col min="15363" max="15363" width="24.8984375" style="91" bestFit="1" customWidth="1"/>
    <col min="15364" max="15364" width="6.09765625" style="91" bestFit="1" customWidth="1"/>
    <col min="15365" max="15365" width="6.296875" style="91" bestFit="1" customWidth="1"/>
    <col min="15366" max="15366" width="11.59765625" style="91" bestFit="1" customWidth="1"/>
    <col min="15367" max="15367" width="11.69921875" style="91" bestFit="1" customWidth="1"/>
    <col min="15368" max="15371" width="11.59765625" style="91" bestFit="1" customWidth="1"/>
    <col min="15372" max="15372" width="12.59765625" style="91" bestFit="1" customWidth="1"/>
    <col min="15373" max="15373" width="11.59765625" style="91" bestFit="1" customWidth="1"/>
    <col min="15374" max="15375" width="10.59765625" style="91" bestFit="1" customWidth="1"/>
    <col min="15376" max="15376" width="12.296875" style="91" customWidth="1"/>
    <col min="15377" max="15377" width="10.59765625" style="91" bestFit="1" customWidth="1"/>
    <col min="15378" max="15378" width="12.59765625" style="91" bestFit="1" customWidth="1"/>
    <col min="15379" max="15379" width="12" style="91" customWidth="1"/>
    <col min="15380" max="15380" width="10.59765625" style="91" bestFit="1" customWidth="1"/>
    <col min="15381" max="15381" width="10.3984375" style="91" bestFit="1" customWidth="1"/>
    <col min="15382" max="15382" width="12.3984375" style="91" bestFit="1" customWidth="1"/>
    <col min="15383" max="15383" width="11.3984375" style="91" bestFit="1" customWidth="1"/>
    <col min="15384" max="15384" width="10.3984375" style="91" bestFit="1" customWidth="1"/>
    <col min="15385" max="15385" width="5.09765625" style="91" customWidth="1"/>
    <col min="15386" max="15617" width="9.09765625" style="91"/>
    <col min="15618" max="15618" width="4" style="91" bestFit="1" customWidth="1"/>
    <col min="15619" max="15619" width="24.8984375" style="91" bestFit="1" customWidth="1"/>
    <col min="15620" max="15620" width="6.09765625" style="91" bestFit="1" customWidth="1"/>
    <col min="15621" max="15621" width="6.296875" style="91" bestFit="1" customWidth="1"/>
    <col min="15622" max="15622" width="11.59765625" style="91" bestFit="1" customWidth="1"/>
    <col min="15623" max="15623" width="11.69921875" style="91" bestFit="1" customWidth="1"/>
    <col min="15624" max="15627" width="11.59765625" style="91" bestFit="1" customWidth="1"/>
    <col min="15628" max="15628" width="12.59765625" style="91" bestFit="1" customWidth="1"/>
    <col min="15629" max="15629" width="11.59765625" style="91" bestFit="1" customWidth="1"/>
    <col min="15630" max="15631" width="10.59765625" style="91" bestFit="1" customWidth="1"/>
    <col min="15632" max="15632" width="12.296875" style="91" customWidth="1"/>
    <col min="15633" max="15633" width="10.59765625" style="91" bestFit="1" customWidth="1"/>
    <col min="15634" max="15634" width="12.59765625" style="91" bestFit="1" customWidth="1"/>
    <col min="15635" max="15635" width="12" style="91" customWidth="1"/>
    <col min="15636" max="15636" width="10.59765625" style="91" bestFit="1" customWidth="1"/>
    <col min="15637" max="15637" width="10.3984375" style="91" bestFit="1" customWidth="1"/>
    <col min="15638" max="15638" width="12.3984375" style="91" bestFit="1" customWidth="1"/>
    <col min="15639" max="15639" width="11.3984375" style="91" bestFit="1" customWidth="1"/>
    <col min="15640" max="15640" width="10.3984375" style="91" bestFit="1" customWidth="1"/>
    <col min="15641" max="15641" width="5.09765625" style="91" customWidth="1"/>
    <col min="15642" max="15873" width="9.09765625" style="91"/>
    <col min="15874" max="15874" width="4" style="91" bestFit="1" customWidth="1"/>
    <col min="15875" max="15875" width="24.8984375" style="91" bestFit="1" customWidth="1"/>
    <col min="15876" max="15876" width="6.09765625" style="91" bestFit="1" customWidth="1"/>
    <col min="15877" max="15877" width="6.296875" style="91" bestFit="1" customWidth="1"/>
    <col min="15878" max="15878" width="11.59765625" style="91" bestFit="1" customWidth="1"/>
    <col min="15879" max="15879" width="11.69921875" style="91" bestFit="1" customWidth="1"/>
    <col min="15880" max="15883" width="11.59765625" style="91" bestFit="1" customWidth="1"/>
    <col min="15884" max="15884" width="12.59765625" style="91" bestFit="1" customWidth="1"/>
    <col min="15885" max="15885" width="11.59765625" style="91" bestFit="1" customWidth="1"/>
    <col min="15886" max="15887" width="10.59765625" style="91" bestFit="1" customWidth="1"/>
    <col min="15888" max="15888" width="12.296875" style="91" customWidth="1"/>
    <col min="15889" max="15889" width="10.59765625" style="91" bestFit="1" customWidth="1"/>
    <col min="15890" max="15890" width="12.59765625" style="91" bestFit="1" customWidth="1"/>
    <col min="15891" max="15891" width="12" style="91" customWidth="1"/>
    <col min="15892" max="15892" width="10.59765625" style="91" bestFit="1" customWidth="1"/>
    <col min="15893" max="15893" width="10.3984375" style="91" bestFit="1" customWidth="1"/>
    <col min="15894" max="15894" width="12.3984375" style="91" bestFit="1" customWidth="1"/>
    <col min="15895" max="15895" width="11.3984375" style="91" bestFit="1" customWidth="1"/>
    <col min="15896" max="15896" width="10.3984375" style="91" bestFit="1" customWidth="1"/>
    <col min="15897" max="15897" width="5.09765625" style="91" customWidth="1"/>
    <col min="15898" max="16129" width="9.09765625" style="91"/>
    <col min="16130" max="16130" width="4" style="91" bestFit="1" customWidth="1"/>
    <col min="16131" max="16131" width="24.8984375" style="91" bestFit="1" customWidth="1"/>
    <col min="16132" max="16132" width="6.09765625" style="91" bestFit="1" customWidth="1"/>
    <col min="16133" max="16133" width="6.296875" style="91" bestFit="1" customWidth="1"/>
    <col min="16134" max="16134" width="11.59765625" style="91" bestFit="1" customWidth="1"/>
    <col min="16135" max="16135" width="11.69921875" style="91" bestFit="1" customWidth="1"/>
    <col min="16136" max="16139" width="11.59765625" style="91" bestFit="1" customWidth="1"/>
    <col min="16140" max="16140" width="12.59765625" style="91" bestFit="1" customWidth="1"/>
    <col min="16141" max="16141" width="11.59765625" style="91" bestFit="1" customWidth="1"/>
    <col min="16142" max="16143" width="10.59765625" style="91" bestFit="1" customWidth="1"/>
    <col min="16144" max="16144" width="12.296875" style="91" customWidth="1"/>
    <col min="16145" max="16145" width="10.59765625" style="91" bestFit="1" customWidth="1"/>
    <col min="16146" max="16146" width="12.59765625" style="91" bestFit="1" customWidth="1"/>
    <col min="16147" max="16147" width="12" style="91" customWidth="1"/>
    <col min="16148" max="16148" width="10.59765625" style="91" bestFit="1" customWidth="1"/>
    <col min="16149" max="16149" width="10.3984375" style="91" bestFit="1" customWidth="1"/>
    <col min="16150" max="16150" width="12.3984375" style="91" bestFit="1" customWidth="1"/>
    <col min="16151" max="16151" width="11.3984375" style="91" bestFit="1" customWidth="1"/>
    <col min="16152" max="16152" width="10.3984375" style="91" bestFit="1" customWidth="1"/>
    <col min="16153" max="16153" width="5.09765625" style="91" customWidth="1"/>
    <col min="16154" max="16384" width="9.09765625" style="91"/>
  </cols>
  <sheetData>
    <row r="1" spans="1:26" ht="13.8">
      <c r="A1" s="453" t="s">
        <v>298</v>
      </c>
      <c r="B1" s="453"/>
      <c r="C1" s="453"/>
      <c r="D1" s="453"/>
      <c r="E1" s="453"/>
      <c r="F1" s="453"/>
      <c r="G1" s="453"/>
      <c r="H1" s="453"/>
      <c r="I1" s="453"/>
      <c r="J1" s="454"/>
      <c r="K1" s="454"/>
      <c r="L1" s="454"/>
      <c r="M1" s="454"/>
      <c r="N1" s="453" t="s">
        <v>298</v>
      </c>
      <c r="O1" s="453"/>
      <c r="P1" s="453"/>
      <c r="Q1" s="453"/>
      <c r="R1" s="453"/>
      <c r="S1" s="453"/>
      <c r="T1" s="453"/>
      <c r="U1" s="453"/>
      <c r="V1" s="454"/>
      <c r="W1" s="454"/>
      <c r="X1" s="454"/>
      <c r="Y1" s="454"/>
    </row>
    <row r="2" spans="1:26" ht="13.8">
      <c r="A2" s="455" t="s">
        <v>183</v>
      </c>
      <c r="B2" s="455"/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 t="s">
        <v>183</v>
      </c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</row>
    <row r="3" spans="1:26" ht="12.75" customHeight="1">
      <c r="A3" s="455" t="s">
        <v>37</v>
      </c>
      <c r="B3" s="455"/>
      <c r="C3" s="455"/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 t="s">
        <v>38</v>
      </c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</row>
    <row r="4" spans="1:26">
      <c r="A4" s="456" t="s">
        <v>39</v>
      </c>
      <c r="B4" s="456"/>
      <c r="C4" s="456"/>
      <c r="D4" s="456"/>
      <c r="E4" s="456"/>
      <c r="F4" s="456"/>
      <c r="G4" s="456"/>
      <c r="H4" s="456"/>
      <c r="I4" s="456"/>
      <c r="J4" s="456"/>
      <c r="K4" s="456"/>
      <c r="L4" s="456"/>
      <c r="M4" s="456"/>
      <c r="N4" s="457"/>
      <c r="O4" s="457"/>
      <c r="P4" s="457"/>
      <c r="Q4" s="457"/>
      <c r="R4" s="457"/>
      <c r="S4" s="457"/>
      <c r="T4" s="457"/>
      <c r="U4" s="457"/>
      <c r="V4" s="457"/>
      <c r="W4" s="457"/>
      <c r="X4" s="457"/>
      <c r="Y4" s="457"/>
    </row>
    <row r="5" spans="1:26" ht="12.75" customHeight="1">
      <c r="A5" s="458" t="s">
        <v>40</v>
      </c>
      <c r="B5" s="461" t="s">
        <v>41</v>
      </c>
      <c r="C5" s="464" t="s">
        <v>178</v>
      </c>
      <c r="D5" s="465"/>
      <c r="E5" s="458"/>
      <c r="F5" s="464" t="s">
        <v>162</v>
      </c>
      <c r="G5" s="465"/>
      <c r="H5" s="470" t="s">
        <v>140</v>
      </c>
      <c r="I5" s="471"/>
      <c r="J5" s="471"/>
      <c r="K5" s="472"/>
      <c r="L5" s="473" t="s">
        <v>42</v>
      </c>
      <c r="M5" s="474"/>
      <c r="N5" s="485" t="s">
        <v>43</v>
      </c>
      <c r="O5" s="485"/>
      <c r="P5" s="485"/>
      <c r="Q5" s="486" t="s">
        <v>187</v>
      </c>
      <c r="R5" s="487"/>
      <c r="S5" s="487"/>
      <c r="T5" s="487"/>
      <c r="U5" s="462" t="s">
        <v>188</v>
      </c>
      <c r="V5" s="462"/>
      <c r="W5" s="462"/>
      <c r="X5" s="462"/>
      <c r="Y5" s="465" t="s">
        <v>40</v>
      </c>
      <c r="Z5" s="92"/>
    </row>
    <row r="6" spans="1:26" ht="12.75" customHeight="1">
      <c r="A6" s="459"/>
      <c r="B6" s="462"/>
      <c r="C6" s="466"/>
      <c r="D6" s="467"/>
      <c r="E6" s="459"/>
      <c r="F6" s="466"/>
      <c r="G6" s="467"/>
      <c r="H6" s="475" t="s">
        <v>44</v>
      </c>
      <c r="I6" s="467"/>
      <c r="J6" s="467"/>
      <c r="K6" s="459"/>
      <c r="L6" s="462" t="s">
        <v>45</v>
      </c>
      <c r="M6" s="93" t="s">
        <v>46</v>
      </c>
      <c r="N6" s="94" t="s">
        <v>47</v>
      </c>
      <c r="O6" s="95"/>
      <c r="P6" s="96" t="s">
        <v>48</v>
      </c>
      <c r="Q6" s="97" t="s">
        <v>39</v>
      </c>
      <c r="R6" s="464" t="s">
        <v>10</v>
      </c>
      <c r="S6" s="465"/>
      <c r="T6" s="458"/>
      <c r="U6" s="97" t="s">
        <v>39</v>
      </c>
      <c r="V6" s="464" t="s">
        <v>10</v>
      </c>
      <c r="W6" s="465"/>
      <c r="X6" s="458"/>
      <c r="Y6" s="467"/>
      <c r="Z6" s="92"/>
    </row>
    <row r="7" spans="1:26" ht="12.75" customHeight="1">
      <c r="A7" s="459"/>
      <c r="B7" s="462"/>
      <c r="C7" s="466"/>
      <c r="D7" s="467"/>
      <c r="E7" s="459"/>
      <c r="F7" s="466"/>
      <c r="G7" s="467"/>
      <c r="H7" s="476"/>
      <c r="I7" s="457"/>
      <c r="J7" s="457"/>
      <c r="K7" s="477"/>
      <c r="L7" s="462"/>
      <c r="M7" s="478" t="s">
        <v>49</v>
      </c>
      <c r="N7" s="481" t="s">
        <v>186</v>
      </c>
      <c r="O7" s="482"/>
      <c r="P7" s="491" t="s">
        <v>175</v>
      </c>
      <c r="Q7" s="98" t="s">
        <v>39</v>
      </c>
      <c r="R7" s="468"/>
      <c r="S7" s="469"/>
      <c r="T7" s="460"/>
      <c r="U7" s="98" t="s">
        <v>39</v>
      </c>
      <c r="V7" s="468"/>
      <c r="W7" s="469"/>
      <c r="X7" s="460"/>
      <c r="Y7" s="467"/>
      <c r="Z7" s="92"/>
    </row>
    <row r="8" spans="1:26" ht="12.75" customHeight="1">
      <c r="A8" s="459"/>
      <c r="B8" s="462"/>
      <c r="C8" s="466"/>
      <c r="D8" s="467"/>
      <c r="E8" s="459"/>
      <c r="F8" s="466"/>
      <c r="G8" s="467"/>
      <c r="H8" s="466" t="s">
        <v>173</v>
      </c>
      <c r="I8" s="459"/>
      <c r="J8" s="466" t="s">
        <v>174</v>
      </c>
      <c r="K8" s="459"/>
      <c r="L8" s="462"/>
      <c r="M8" s="479"/>
      <c r="N8" s="481"/>
      <c r="O8" s="482"/>
      <c r="P8" s="492"/>
      <c r="Q8" s="98" t="s">
        <v>39</v>
      </c>
      <c r="R8" s="97" t="s">
        <v>39</v>
      </c>
      <c r="S8" s="488" t="s">
        <v>50</v>
      </c>
      <c r="T8" s="472"/>
      <c r="U8" s="98" t="s">
        <v>39</v>
      </c>
      <c r="V8" s="97" t="s">
        <v>39</v>
      </c>
      <c r="W8" s="488" t="s">
        <v>50</v>
      </c>
      <c r="X8" s="472"/>
      <c r="Y8" s="467"/>
      <c r="Z8" s="92"/>
    </row>
    <row r="9" spans="1:26" ht="25.5" customHeight="1">
      <c r="A9" s="459"/>
      <c r="B9" s="462"/>
      <c r="C9" s="466"/>
      <c r="D9" s="467"/>
      <c r="E9" s="459"/>
      <c r="F9" s="468"/>
      <c r="G9" s="469"/>
      <c r="H9" s="468"/>
      <c r="I9" s="460"/>
      <c r="J9" s="468"/>
      <c r="K9" s="460"/>
      <c r="L9" s="462"/>
      <c r="M9" s="479"/>
      <c r="N9" s="481"/>
      <c r="O9" s="482"/>
      <c r="P9" s="492"/>
      <c r="Q9" s="222" t="s">
        <v>9</v>
      </c>
      <c r="R9" s="222" t="s">
        <v>45</v>
      </c>
      <c r="S9" s="489" t="s">
        <v>176</v>
      </c>
      <c r="T9" s="489" t="s">
        <v>177</v>
      </c>
      <c r="U9" s="222" t="s">
        <v>9</v>
      </c>
      <c r="V9" s="222" t="s">
        <v>45</v>
      </c>
      <c r="W9" s="489" t="s">
        <v>176</v>
      </c>
      <c r="X9" s="489" t="s">
        <v>177</v>
      </c>
      <c r="Y9" s="467"/>
      <c r="Z9" s="92"/>
    </row>
    <row r="10" spans="1:26" ht="13.5" customHeight="1">
      <c r="A10" s="459"/>
      <c r="B10" s="462"/>
      <c r="C10" s="466"/>
      <c r="D10" s="467"/>
      <c r="E10" s="459"/>
      <c r="F10" s="461" t="s">
        <v>51</v>
      </c>
      <c r="G10" s="461" t="s">
        <v>52</v>
      </c>
      <c r="H10" s="461" t="s">
        <v>51</v>
      </c>
      <c r="I10" s="461" t="s">
        <v>52</v>
      </c>
      <c r="J10" s="461" t="s">
        <v>51</v>
      </c>
      <c r="K10" s="461" t="s">
        <v>52</v>
      </c>
      <c r="L10" s="462"/>
      <c r="M10" s="479"/>
      <c r="N10" s="483"/>
      <c r="O10" s="484"/>
      <c r="P10" s="492"/>
      <c r="Q10" s="98" t="s">
        <v>39</v>
      </c>
      <c r="R10" s="98" t="s">
        <v>39</v>
      </c>
      <c r="S10" s="462"/>
      <c r="T10" s="462"/>
      <c r="U10" s="98" t="s">
        <v>39</v>
      </c>
      <c r="V10" s="98" t="s">
        <v>39</v>
      </c>
      <c r="W10" s="462"/>
      <c r="X10" s="462"/>
      <c r="Y10" s="467"/>
      <c r="Z10" s="92"/>
    </row>
    <row r="11" spans="1:26">
      <c r="A11" s="460"/>
      <c r="B11" s="463"/>
      <c r="C11" s="468"/>
      <c r="D11" s="469"/>
      <c r="E11" s="460"/>
      <c r="F11" s="463"/>
      <c r="G11" s="463"/>
      <c r="H11" s="463"/>
      <c r="I11" s="463"/>
      <c r="J11" s="463"/>
      <c r="K11" s="463"/>
      <c r="L11" s="463"/>
      <c r="M11" s="480"/>
      <c r="N11" s="224" t="s">
        <v>9</v>
      </c>
      <c r="O11" s="99" t="s">
        <v>16</v>
      </c>
      <c r="P11" s="493"/>
      <c r="Q11" s="100" t="s">
        <v>39</v>
      </c>
      <c r="R11" s="100" t="s">
        <v>39</v>
      </c>
      <c r="S11" s="490"/>
      <c r="T11" s="490"/>
      <c r="U11" s="100" t="s">
        <v>39</v>
      </c>
      <c r="V11" s="100" t="s">
        <v>39</v>
      </c>
      <c r="W11" s="490"/>
      <c r="X11" s="463"/>
      <c r="Y11" s="469"/>
      <c r="Z11" s="92"/>
    </row>
    <row r="12" spans="1:26">
      <c r="A12" s="225"/>
      <c r="B12" s="225"/>
      <c r="C12" s="225"/>
      <c r="D12" s="225"/>
      <c r="E12" s="225"/>
      <c r="F12" s="225"/>
      <c r="G12" s="225"/>
      <c r="H12" s="225"/>
      <c r="I12" s="225"/>
      <c r="J12" s="225"/>
      <c r="K12" s="225"/>
      <c r="L12" s="225"/>
      <c r="M12" s="221"/>
      <c r="N12" s="225"/>
      <c r="O12" s="225"/>
      <c r="P12" s="221"/>
      <c r="Q12" s="220"/>
      <c r="R12" s="220"/>
      <c r="S12" s="225"/>
      <c r="T12" s="225"/>
      <c r="U12" s="220"/>
      <c r="V12" s="220"/>
      <c r="W12" s="225"/>
      <c r="X12" s="225"/>
      <c r="Y12" s="225"/>
      <c r="Z12" s="92"/>
    </row>
    <row r="13" spans="1:26">
      <c r="A13" s="223" t="s">
        <v>53</v>
      </c>
      <c r="B13" s="220" t="s">
        <v>54</v>
      </c>
      <c r="C13" s="220" t="s">
        <v>63</v>
      </c>
      <c r="D13" s="92">
        <v>2019</v>
      </c>
      <c r="E13" s="217"/>
      <c r="F13" s="216">
        <v>135768</v>
      </c>
      <c r="G13" s="85">
        <v>11639532</v>
      </c>
      <c r="H13" s="89">
        <v>59925</v>
      </c>
      <c r="I13" s="85">
        <v>4011674</v>
      </c>
      <c r="J13" s="89">
        <v>49823</v>
      </c>
      <c r="K13" s="85">
        <v>639692</v>
      </c>
      <c r="L13" s="85">
        <v>3485379</v>
      </c>
      <c r="M13" s="85">
        <v>2411974</v>
      </c>
      <c r="N13" s="85">
        <v>414965</v>
      </c>
      <c r="O13" s="85">
        <v>658440</v>
      </c>
      <c r="P13" s="85">
        <v>210759</v>
      </c>
      <c r="Q13" s="85">
        <v>890914</v>
      </c>
      <c r="R13" s="85">
        <v>1860391</v>
      </c>
      <c r="S13" s="85">
        <v>194539</v>
      </c>
      <c r="T13" s="85">
        <v>1665852</v>
      </c>
      <c r="U13" s="89">
        <v>88717</v>
      </c>
      <c r="V13" s="85">
        <v>662765</v>
      </c>
      <c r="W13" s="89">
        <v>38246</v>
      </c>
      <c r="X13" s="90">
        <v>624519</v>
      </c>
      <c r="Y13" s="226" t="s">
        <v>53</v>
      </c>
    </row>
    <row r="14" spans="1:26">
      <c r="A14" s="223" t="s">
        <v>55</v>
      </c>
      <c r="B14" s="220"/>
      <c r="C14" s="103" t="s">
        <v>57</v>
      </c>
      <c r="D14" s="92">
        <v>2020</v>
      </c>
      <c r="E14" s="217"/>
      <c r="F14" s="84">
        <v>133202</v>
      </c>
      <c r="G14" s="82">
        <v>11423461</v>
      </c>
      <c r="H14" s="83">
        <v>58351</v>
      </c>
      <c r="I14" s="82">
        <v>3969277</v>
      </c>
      <c r="J14" s="83">
        <v>49355</v>
      </c>
      <c r="K14" s="82">
        <v>640102</v>
      </c>
      <c r="L14" s="82">
        <v>3410323</v>
      </c>
      <c r="M14" s="82">
        <v>2352150</v>
      </c>
      <c r="N14" s="82">
        <v>408804</v>
      </c>
      <c r="O14" s="82">
        <v>649369</v>
      </c>
      <c r="P14" s="82">
        <v>198514</v>
      </c>
      <c r="Q14" s="82">
        <v>857435</v>
      </c>
      <c r="R14" s="82">
        <v>1825709</v>
      </c>
      <c r="S14" s="82">
        <v>178696</v>
      </c>
      <c r="T14" s="82">
        <v>1647013</v>
      </c>
      <c r="U14" s="83">
        <v>89999</v>
      </c>
      <c r="V14" s="82">
        <v>630616</v>
      </c>
      <c r="W14" s="83">
        <v>34038</v>
      </c>
      <c r="X14" s="122">
        <v>596578</v>
      </c>
      <c r="Y14" s="226" t="s">
        <v>55</v>
      </c>
    </row>
    <row r="15" spans="1:26">
      <c r="A15" s="223" t="s">
        <v>56</v>
      </c>
      <c r="B15" s="220"/>
      <c r="C15" s="103" t="s">
        <v>63</v>
      </c>
      <c r="D15" s="92">
        <v>2020</v>
      </c>
      <c r="E15" s="217"/>
      <c r="F15" s="216">
        <v>132996</v>
      </c>
      <c r="G15" s="85">
        <v>11301860</v>
      </c>
      <c r="H15" s="89">
        <v>57322</v>
      </c>
      <c r="I15" s="85">
        <v>3921410</v>
      </c>
      <c r="J15" s="89">
        <v>49783</v>
      </c>
      <c r="K15" s="85">
        <v>626314</v>
      </c>
      <c r="L15" s="85">
        <v>3404516</v>
      </c>
      <c r="M15" s="85">
        <v>2343406</v>
      </c>
      <c r="N15" s="85">
        <v>409375</v>
      </c>
      <c r="O15" s="85">
        <v>651735</v>
      </c>
      <c r="P15" s="85">
        <v>207709</v>
      </c>
      <c r="Q15" s="85">
        <v>836516</v>
      </c>
      <c r="R15" s="85">
        <v>1802507</v>
      </c>
      <c r="S15" s="85">
        <v>188562</v>
      </c>
      <c r="T15" s="85">
        <v>1613945</v>
      </c>
      <c r="U15" s="89">
        <v>87223</v>
      </c>
      <c r="V15" s="85">
        <v>623374</v>
      </c>
      <c r="W15" s="89">
        <v>39866</v>
      </c>
      <c r="X15" s="90">
        <v>583508</v>
      </c>
      <c r="Y15" s="226" t="s">
        <v>56</v>
      </c>
    </row>
    <row r="16" spans="1:26">
      <c r="A16" s="102" t="s">
        <v>58</v>
      </c>
      <c r="B16" s="220"/>
      <c r="C16" s="103" t="s">
        <v>295</v>
      </c>
      <c r="D16" s="92">
        <v>2021</v>
      </c>
      <c r="E16" s="202"/>
      <c r="F16" s="203">
        <v>130582</v>
      </c>
      <c r="G16" s="203">
        <v>11176236</v>
      </c>
      <c r="H16" s="203">
        <v>55829</v>
      </c>
      <c r="I16" s="203">
        <v>3891509</v>
      </c>
      <c r="J16" s="203">
        <v>49074</v>
      </c>
      <c r="K16" s="203">
        <v>625533</v>
      </c>
      <c r="L16" s="203">
        <v>3397861</v>
      </c>
      <c r="M16" s="203">
        <v>2350404</v>
      </c>
      <c r="N16" s="203">
        <v>410441</v>
      </c>
      <c r="O16" s="203">
        <v>637016</v>
      </c>
      <c r="P16" s="203">
        <v>200654</v>
      </c>
      <c r="Q16" s="203">
        <v>819849</v>
      </c>
      <c r="R16" s="203">
        <v>1771001</v>
      </c>
      <c r="S16" s="203">
        <v>178652</v>
      </c>
      <c r="T16" s="203">
        <v>1592349</v>
      </c>
      <c r="U16" s="203">
        <v>88027</v>
      </c>
      <c r="V16" s="203">
        <v>582456</v>
      </c>
      <c r="W16" s="203">
        <v>37193</v>
      </c>
      <c r="X16" s="203">
        <v>545263</v>
      </c>
      <c r="Y16" s="226" t="s">
        <v>58</v>
      </c>
    </row>
    <row r="17" spans="1:26">
      <c r="A17" s="102" t="s">
        <v>59</v>
      </c>
      <c r="B17" s="220"/>
      <c r="C17" s="103" t="s">
        <v>63</v>
      </c>
      <c r="D17" s="92">
        <v>2021</v>
      </c>
      <c r="E17" s="202"/>
      <c r="F17" s="272">
        <v>131163</v>
      </c>
      <c r="G17" s="82">
        <v>11039662</v>
      </c>
      <c r="H17" s="83">
        <v>54787</v>
      </c>
      <c r="I17" s="82">
        <v>3832716</v>
      </c>
      <c r="J17" s="83">
        <v>49675</v>
      </c>
      <c r="K17" s="82">
        <v>611827</v>
      </c>
      <c r="L17" s="82">
        <v>3354961</v>
      </c>
      <c r="M17" s="82">
        <v>2289208</v>
      </c>
      <c r="N17" s="82">
        <v>414593</v>
      </c>
      <c r="O17" s="82">
        <v>651160</v>
      </c>
      <c r="P17" s="82">
        <v>204715</v>
      </c>
      <c r="Q17" s="82">
        <v>814217</v>
      </c>
      <c r="R17" s="82">
        <v>1754543</v>
      </c>
      <c r="S17" s="82">
        <v>195446</v>
      </c>
      <c r="T17" s="82">
        <v>1559097</v>
      </c>
      <c r="U17" s="83">
        <v>87928</v>
      </c>
      <c r="V17" s="82">
        <v>583470</v>
      </c>
      <c r="W17" s="83">
        <v>35764</v>
      </c>
      <c r="X17" s="122">
        <v>547706</v>
      </c>
      <c r="Y17" s="226" t="s">
        <v>59</v>
      </c>
    </row>
    <row r="18" spans="1:26">
      <c r="A18" s="102" t="s">
        <v>60</v>
      </c>
      <c r="B18" s="220"/>
      <c r="C18" s="220"/>
      <c r="D18" s="101" t="s">
        <v>4</v>
      </c>
      <c r="E18" s="217"/>
      <c r="F18" s="104">
        <f>100/F16*F17-100</f>
        <v>0.4</v>
      </c>
      <c r="G18" s="104">
        <f t="shared" ref="G18:X18" si="0">100/G16*G17-100</f>
        <v>-1.2</v>
      </c>
      <c r="H18" s="104">
        <f t="shared" si="0"/>
        <v>-1.9</v>
      </c>
      <c r="I18" s="104">
        <f t="shared" si="0"/>
        <v>-1.5</v>
      </c>
      <c r="J18" s="104">
        <f t="shared" si="0"/>
        <v>1.2</v>
      </c>
      <c r="K18" s="104">
        <f t="shared" si="0"/>
        <v>-2.2000000000000002</v>
      </c>
      <c r="L18" s="104">
        <f t="shared" si="0"/>
        <v>-1.3</v>
      </c>
      <c r="M18" s="104">
        <f t="shared" si="0"/>
        <v>-2.6</v>
      </c>
      <c r="N18" s="104">
        <f t="shared" si="0"/>
        <v>1</v>
      </c>
      <c r="O18" s="104">
        <f t="shared" si="0"/>
        <v>2.2000000000000002</v>
      </c>
      <c r="P18" s="104">
        <f t="shared" si="0"/>
        <v>2</v>
      </c>
      <c r="Q18" s="104">
        <f t="shared" si="0"/>
        <v>-0.7</v>
      </c>
      <c r="R18" s="104">
        <f t="shared" si="0"/>
        <v>-0.9</v>
      </c>
      <c r="S18" s="104">
        <f t="shared" si="0"/>
        <v>9.4</v>
      </c>
      <c r="T18" s="104">
        <f t="shared" si="0"/>
        <v>-2.1</v>
      </c>
      <c r="U18" s="104">
        <f t="shared" si="0"/>
        <v>-0.1</v>
      </c>
      <c r="V18" s="104">
        <f t="shared" si="0"/>
        <v>0.2</v>
      </c>
      <c r="W18" s="104">
        <f t="shared" si="0"/>
        <v>-3.8</v>
      </c>
      <c r="X18" s="104">
        <f t="shared" si="0"/>
        <v>0.4</v>
      </c>
      <c r="Y18" s="226" t="s">
        <v>60</v>
      </c>
    </row>
    <row r="19" spans="1:26">
      <c r="A19" s="223"/>
      <c r="B19" s="220"/>
      <c r="C19" s="220"/>
      <c r="D19" s="101"/>
      <c r="E19" s="217"/>
      <c r="F19" s="105"/>
      <c r="G19" s="105"/>
      <c r="H19" s="105"/>
      <c r="I19" s="105"/>
      <c r="J19" s="105"/>
      <c r="K19" s="105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5"/>
      <c r="W19" s="105"/>
      <c r="X19" s="105"/>
      <c r="Y19" s="226"/>
    </row>
    <row r="20" spans="1:26">
      <c r="A20" s="223"/>
      <c r="B20" s="220"/>
      <c r="C20" s="220"/>
      <c r="D20" s="101"/>
      <c r="E20" s="217"/>
      <c r="F20" s="105"/>
      <c r="G20" s="105"/>
      <c r="H20" s="105"/>
      <c r="I20" s="105"/>
      <c r="J20" s="105"/>
      <c r="K20" s="105"/>
      <c r="L20" s="105"/>
      <c r="M20" s="105"/>
      <c r="N20" s="105"/>
      <c r="O20" s="105"/>
      <c r="P20" s="105"/>
      <c r="Q20" s="105"/>
      <c r="R20" s="105"/>
      <c r="S20" s="105"/>
      <c r="T20" s="105"/>
      <c r="U20" s="105"/>
      <c r="V20" s="105"/>
      <c r="W20" s="105"/>
      <c r="X20" s="106"/>
      <c r="Y20" s="225"/>
    </row>
    <row r="21" spans="1:26">
      <c r="A21" s="223" t="s">
        <v>61</v>
      </c>
      <c r="B21" s="220" t="s">
        <v>62</v>
      </c>
      <c r="C21" s="103" t="s">
        <v>57</v>
      </c>
      <c r="D21" s="92">
        <v>2021</v>
      </c>
      <c r="E21" s="202"/>
      <c r="F21" s="203">
        <v>14716</v>
      </c>
      <c r="G21" s="203">
        <v>920154</v>
      </c>
      <c r="H21" s="203">
        <v>5847</v>
      </c>
      <c r="I21" s="203">
        <v>319540</v>
      </c>
      <c r="J21" s="203">
        <v>6210</v>
      </c>
      <c r="K21" s="203">
        <v>55782</v>
      </c>
      <c r="L21" s="203">
        <v>267111</v>
      </c>
      <c r="M21" s="203">
        <v>181178</v>
      </c>
      <c r="N21" s="203">
        <v>29445</v>
      </c>
      <c r="O21" s="203">
        <v>56488</v>
      </c>
      <c r="P21" s="203">
        <v>14381</v>
      </c>
      <c r="Q21" s="203">
        <v>62683</v>
      </c>
      <c r="R21" s="203">
        <v>154497</v>
      </c>
      <c r="S21" s="203">
        <v>20100</v>
      </c>
      <c r="T21" s="203">
        <v>134397</v>
      </c>
      <c r="U21" s="203">
        <v>7890</v>
      </c>
      <c r="V21" s="203">
        <v>52651</v>
      </c>
      <c r="W21" s="203">
        <v>3844</v>
      </c>
      <c r="X21" s="203">
        <v>48807</v>
      </c>
      <c r="Y21" s="225" t="s">
        <v>61</v>
      </c>
      <c r="Z21" s="107"/>
    </row>
    <row r="22" spans="1:26">
      <c r="A22" s="223" t="s">
        <v>64</v>
      </c>
      <c r="C22" s="103" t="s">
        <v>63</v>
      </c>
      <c r="D22" s="92">
        <v>2021</v>
      </c>
      <c r="E22" s="202"/>
      <c r="F22" s="273">
        <v>14965</v>
      </c>
      <c r="G22" s="82">
        <v>911077</v>
      </c>
      <c r="H22" s="83">
        <v>5712</v>
      </c>
      <c r="I22" s="82">
        <v>315337</v>
      </c>
      <c r="J22" s="83">
        <v>6327</v>
      </c>
      <c r="K22" s="83">
        <v>54718</v>
      </c>
      <c r="L22" s="82">
        <v>264798</v>
      </c>
      <c r="M22" s="82">
        <v>175750</v>
      </c>
      <c r="N22" s="83">
        <v>31766</v>
      </c>
      <c r="O22" s="83">
        <v>57282</v>
      </c>
      <c r="P22" s="83">
        <v>14725</v>
      </c>
      <c r="Q22" s="83">
        <v>60472</v>
      </c>
      <c r="R22" s="82">
        <v>154158</v>
      </c>
      <c r="S22" s="83">
        <v>22015</v>
      </c>
      <c r="T22" s="82">
        <v>132143</v>
      </c>
      <c r="U22" s="83">
        <v>7954</v>
      </c>
      <c r="V22" s="83">
        <v>53640</v>
      </c>
      <c r="W22" s="83">
        <v>3789</v>
      </c>
      <c r="X22" s="229">
        <v>49851</v>
      </c>
      <c r="Y22" s="226" t="s">
        <v>64</v>
      </c>
    </row>
    <row r="23" spans="1:26">
      <c r="A23" s="225" t="s">
        <v>65</v>
      </c>
      <c r="B23" s="92"/>
      <c r="C23" s="92"/>
      <c r="D23" s="101" t="s">
        <v>4</v>
      </c>
      <c r="E23" s="217"/>
      <c r="F23" s="104">
        <f>100/F21*F22-100</f>
        <v>1.7</v>
      </c>
      <c r="G23" s="104">
        <f t="shared" ref="G23" si="1">100/G21*G22-100</f>
        <v>-1</v>
      </c>
      <c r="H23" s="104">
        <f t="shared" ref="H23" si="2">100/H21*H22-100</f>
        <v>-2.2999999999999998</v>
      </c>
      <c r="I23" s="104">
        <f t="shared" ref="I23" si="3">100/I21*I22-100</f>
        <v>-1.3</v>
      </c>
      <c r="J23" s="104">
        <f t="shared" ref="J23" si="4">100/J21*J22-100</f>
        <v>1.9</v>
      </c>
      <c r="K23" s="104">
        <f t="shared" ref="K23" si="5">100/K21*K22-100</f>
        <v>-1.9</v>
      </c>
      <c r="L23" s="104">
        <f t="shared" ref="L23" si="6">100/L21*L22-100</f>
        <v>-0.9</v>
      </c>
      <c r="M23" s="104">
        <f t="shared" ref="M23" si="7">100/M21*M22-100</f>
        <v>-3</v>
      </c>
      <c r="N23" s="104">
        <f t="shared" ref="N23" si="8">100/N21*N22-100</f>
        <v>7.9</v>
      </c>
      <c r="O23" s="104">
        <f t="shared" ref="O23" si="9">100/O21*O22-100</f>
        <v>1.4</v>
      </c>
      <c r="P23" s="104">
        <f t="shared" ref="P23" si="10">100/P21*P22-100</f>
        <v>2.4</v>
      </c>
      <c r="Q23" s="104">
        <f t="shared" ref="Q23" si="11">100/Q21*Q22-100</f>
        <v>-3.5</v>
      </c>
      <c r="R23" s="104">
        <f t="shared" ref="R23" si="12">100/R21*R22-100</f>
        <v>-0.2</v>
      </c>
      <c r="S23" s="104">
        <f t="shared" ref="S23" si="13">100/S21*S22-100</f>
        <v>9.5</v>
      </c>
      <c r="T23" s="104">
        <f t="shared" ref="T23" si="14">100/T21*T22-100</f>
        <v>-1.7</v>
      </c>
      <c r="U23" s="104">
        <f t="shared" ref="U23" si="15">100/U21*U22-100</f>
        <v>0.8</v>
      </c>
      <c r="V23" s="104">
        <f t="shared" ref="V23" si="16">100/V21*V22-100</f>
        <v>1.9</v>
      </c>
      <c r="W23" s="104">
        <f t="shared" ref="W23" si="17">100/W21*W22-100</f>
        <v>-1.4</v>
      </c>
      <c r="X23" s="104">
        <f t="shared" ref="X23" si="18">100/X21*X22-100</f>
        <v>2.1</v>
      </c>
      <c r="Y23" s="226" t="s">
        <v>65</v>
      </c>
    </row>
    <row r="24" spans="1:26">
      <c r="A24" s="223" t="s">
        <v>39</v>
      </c>
      <c r="B24" s="220" t="s">
        <v>39</v>
      </c>
      <c r="C24" s="220"/>
      <c r="D24" s="101"/>
      <c r="E24" s="217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0"/>
      <c r="V24" s="110"/>
      <c r="W24" s="110"/>
      <c r="X24" s="205"/>
      <c r="Y24" s="225" t="s">
        <v>39</v>
      </c>
    </row>
    <row r="25" spans="1:26">
      <c r="A25" s="223" t="s">
        <v>66</v>
      </c>
      <c r="B25" s="220" t="s">
        <v>67</v>
      </c>
      <c r="C25" s="103" t="s">
        <v>57</v>
      </c>
      <c r="D25" s="92">
        <v>2021</v>
      </c>
      <c r="E25" s="202"/>
      <c r="F25" s="86">
        <v>40659</v>
      </c>
      <c r="G25" s="85">
        <v>2912351</v>
      </c>
      <c r="H25" s="89">
        <v>25748</v>
      </c>
      <c r="I25" s="85">
        <v>1102479</v>
      </c>
      <c r="J25" s="89">
        <v>7271</v>
      </c>
      <c r="K25" s="89">
        <v>67568</v>
      </c>
      <c r="L25" s="85">
        <v>853996</v>
      </c>
      <c r="M25" s="85">
        <v>575293</v>
      </c>
      <c r="N25" s="85">
        <v>102078</v>
      </c>
      <c r="O25" s="85">
        <v>176625</v>
      </c>
      <c r="P25" s="89">
        <v>46935</v>
      </c>
      <c r="Q25" s="85">
        <v>191358</v>
      </c>
      <c r="R25" s="85">
        <v>499482</v>
      </c>
      <c r="S25" s="89">
        <v>74517</v>
      </c>
      <c r="T25" s="85">
        <v>424965</v>
      </c>
      <c r="U25" s="89">
        <v>15924</v>
      </c>
      <c r="V25" s="85">
        <v>181544</v>
      </c>
      <c r="W25" s="89">
        <v>15092</v>
      </c>
      <c r="X25" s="90">
        <v>166452</v>
      </c>
      <c r="Y25" s="225" t="s">
        <v>66</v>
      </c>
    </row>
    <row r="26" spans="1:26">
      <c r="A26" s="223" t="s">
        <v>68</v>
      </c>
      <c r="C26" s="103" t="s">
        <v>63</v>
      </c>
      <c r="D26" s="92">
        <v>2021</v>
      </c>
      <c r="E26" s="202"/>
      <c r="F26" s="273">
        <v>40580</v>
      </c>
      <c r="G26" s="82">
        <v>2885723</v>
      </c>
      <c r="H26" s="83">
        <v>25208</v>
      </c>
      <c r="I26" s="82">
        <v>1086209</v>
      </c>
      <c r="J26" s="83">
        <v>7455</v>
      </c>
      <c r="K26" s="83">
        <v>67229</v>
      </c>
      <c r="L26" s="82">
        <v>852326</v>
      </c>
      <c r="M26" s="82">
        <v>568003</v>
      </c>
      <c r="N26" s="82">
        <v>102156</v>
      </c>
      <c r="O26" s="82">
        <v>182167</v>
      </c>
      <c r="P26" s="83">
        <v>48584</v>
      </c>
      <c r="Q26" s="82">
        <v>189381</v>
      </c>
      <c r="R26" s="82">
        <v>492978</v>
      </c>
      <c r="S26" s="83">
        <v>76573</v>
      </c>
      <c r="T26" s="82">
        <v>416405</v>
      </c>
      <c r="U26" s="83">
        <v>16266</v>
      </c>
      <c r="V26" s="82">
        <v>181334</v>
      </c>
      <c r="W26" s="83">
        <v>14826</v>
      </c>
      <c r="X26" s="122">
        <v>166508</v>
      </c>
      <c r="Y26" s="226" t="s">
        <v>68</v>
      </c>
    </row>
    <row r="27" spans="1:26">
      <c r="A27" s="223" t="s">
        <v>69</v>
      </c>
      <c r="B27" s="220"/>
      <c r="C27" s="92"/>
      <c r="D27" s="101" t="s">
        <v>4</v>
      </c>
      <c r="E27" s="217"/>
      <c r="F27" s="104">
        <f>100/F25*F26-100</f>
        <v>-0.2</v>
      </c>
      <c r="G27" s="104">
        <f t="shared" ref="G27" si="19">100/G25*G26-100</f>
        <v>-0.9</v>
      </c>
      <c r="H27" s="104">
        <f t="shared" ref="H27" si="20">100/H25*H26-100</f>
        <v>-2.1</v>
      </c>
      <c r="I27" s="104">
        <f t="shared" ref="I27" si="21">100/I25*I26-100</f>
        <v>-1.5</v>
      </c>
      <c r="J27" s="104">
        <f t="shared" ref="J27" si="22">100/J25*J26-100</f>
        <v>2.5</v>
      </c>
      <c r="K27" s="104">
        <f t="shared" ref="K27" si="23">100/K25*K26-100</f>
        <v>-0.5</v>
      </c>
      <c r="L27" s="104">
        <f t="shared" ref="L27" si="24">100/L25*L26-100</f>
        <v>-0.2</v>
      </c>
      <c r="M27" s="104">
        <f t="shared" ref="M27" si="25">100/M25*M26-100</f>
        <v>-1.3</v>
      </c>
      <c r="N27" s="104">
        <f t="shared" ref="N27" si="26">100/N25*N26-100</f>
        <v>0.1</v>
      </c>
      <c r="O27" s="104">
        <f t="shared" ref="O27" si="27">100/O25*O26-100</f>
        <v>3.1</v>
      </c>
      <c r="P27" s="104">
        <f t="shared" ref="P27" si="28">100/P25*P26-100</f>
        <v>3.5</v>
      </c>
      <c r="Q27" s="104">
        <f t="shared" ref="Q27" si="29">100/Q25*Q26-100</f>
        <v>-1</v>
      </c>
      <c r="R27" s="104">
        <f t="shared" ref="R27" si="30">100/R25*R26-100</f>
        <v>-1.3</v>
      </c>
      <c r="S27" s="104">
        <f t="shared" ref="S27" si="31">100/S25*S26-100</f>
        <v>2.8</v>
      </c>
      <c r="T27" s="104">
        <f t="shared" ref="T27" si="32">100/T25*T26-100</f>
        <v>-2</v>
      </c>
      <c r="U27" s="104">
        <f t="shared" ref="U27" si="33">100/U25*U26-100</f>
        <v>2.1</v>
      </c>
      <c r="V27" s="104">
        <f t="shared" ref="V27" si="34">100/V25*V26-100</f>
        <v>-0.1</v>
      </c>
      <c r="W27" s="104">
        <f t="shared" ref="W27" si="35">100/W25*W26-100</f>
        <v>-1.8</v>
      </c>
      <c r="X27" s="104">
        <f t="shared" ref="X27" si="36">100/X25*X26-100</f>
        <v>0</v>
      </c>
      <c r="Y27" s="226" t="s">
        <v>69</v>
      </c>
    </row>
    <row r="28" spans="1:26">
      <c r="A28" s="223"/>
      <c r="B28" s="220"/>
      <c r="C28" s="220"/>
      <c r="D28" s="101"/>
      <c r="E28" s="217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0"/>
      <c r="V28" s="110"/>
      <c r="W28" s="110"/>
      <c r="X28" s="110"/>
      <c r="Y28" s="226"/>
    </row>
    <row r="29" spans="1:26">
      <c r="A29" s="223" t="s">
        <v>70</v>
      </c>
      <c r="B29" s="220" t="s">
        <v>71</v>
      </c>
      <c r="C29" s="103" t="s">
        <v>57</v>
      </c>
      <c r="D29" s="92">
        <v>2021</v>
      </c>
      <c r="E29" s="202"/>
      <c r="F29" s="203">
        <v>31</v>
      </c>
      <c r="G29" s="203">
        <v>800</v>
      </c>
      <c r="H29" s="203">
        <v>6</v>
      </c>
      <c r="I29" s="203">
        <v>112</v>
      </c>
      <c r="J29" s="203">
        <v>24</v>
      </c>
      <c r="K29" s="203">
        <v>311</v>
      </c>
      <c r="L29" s="203">
        <v>135</v>
      </c>
      <c r="M29" s="203">
        <v>79</v>
      </c>
      <c r="N29" s="203">
        <v>25</v>
      </c>
      <c r="O29" s="203">
        <v>31</v>
      </c>
      <c r="P29" s="203">
        <v>8</v>
      </c>
      <c r="Q29" s="203">
        <v>31</v>
      </c>
      <c r="R29" s="203">
        <v>73</v>
      </c>
      <c r="S29" s="203">
        <v>13</v>
      </c>
      <c r="T29" s="203">
        <v>60</v>
      </c>
      <c r="U29" s="203">
        <v>87</v>
      </c>
      <c r="V29" s="203">
        <v>51</v>
      </c>
      <c r="W29" s="203">
        <v>4</v>
      </c>
      <c r="X29" s="203">
        <v>47</v>
      </c>
      <c r="Y29" s="226" t="s">
        <v>70</v>
      </c>
    </row>
    <row r="30" spans="1:26">
      <c r="A30" s="223" t="s">
        <v>72</v>
      </c>
      <c r="C30" s="103" t="s">
        <v>63</v>
      </c>
      <c r="D30" s="92">
        <v>2021</v>
      </c>
      <c r="E30" s="202"/>
      <c r="F30" s="273">
        <v>33</v>
      </c>
      <c r="G30" s="83">
        <v>769</v>
      </c>
      <c r="H30" s="83">
        <v>6</v>
      </c>
      <c r="I30" s="83">
        <v>108</v>
      </c>
      <c r="J30" s="83">
        <v>25</v>
      </c>
      <c r="K30" s="83">
        <v>300</v>
      </c>
      <c r="L30" s="83">
        <v>119</v>
      </c>
      <c r="M30" s="83">
        <v>91</v>
      </c>
      <c r="N30" s="83">
        <v>8</v>
      </c>
      <c r="O30" s="83">
        <v>20</v>
      </c>
      <c r="P30" s="83">
        <v>7</v>
      </c>
      <c r="Q30" s="83">
        <v>24</v>
      </c>
      <c r="R30" s="83">
        <v>82</v>
      </c>
      <c r="S30" s="83">
        <v>19</v>
      </c>
      <c r="T30" s="83">
        <v>63</v>
      </c>
      <c r="U30" s="83">
        <v>91</v>
      </c>
      <c r="V30" s="83">
        <v>45</v>
      </c>
      <c r="W30" s="83">
        <v>3</v>
      </c>
      <c r="X30" s="229">
        <v>42</v>
      </c>
      <c r="Y30" s="226" t="s">
        <v>72</v>
      </c>
    </row>
    <row r="31" spans="1:26">
      <c r="A31" s="223" t="s">
        <v>73</v>
      </c>
      <c r="B31" s="220"/>
      <c r="C31" s="92"/>
      <c r="D31" s="101" t="s">
        <v>4</v>
      </c>
      <c r="E31" s="217"/>
      <c r="F31" s="104">
        <f>100/F29*F30-100</f>
        <v>6.5</v>
      </c>
      <c r="G31" s="104">
        <f t="shared" ref="G31" si="37">100/G29*G30-100</f>
        <v>-3.9</v>
      </c>
      <c r="H31" s="104">
        <f t="shared" ref="H31" si="38">100/H29*H30-100</f>
        <v>0</v>
      </c>
      <c r="I31" s="104">
        <f t="shared" ref="I31" si="39">100/I29*I30-100</f>
        <v>-3.6</v>
      </c>
      <c r="J31" s="104">
        <f t="shared" ref="J31" si="40">100/J29*J30-100</f>
        <v>4.2</v>
      </c>
      <c r="K31" s="104">
        <f t="shared" ref="K31" si="41">100/K29*K30-100</f>
        <v>-3.5</v>
      </c>
      <c r="L31" s="104">
        <f t="shared" ref="L31" si="42">100/L29*L30-100</f>
        <v>-11.9</v>
      </c>
      <c r="M31" s="104">
        <f t="shared" ref="M31" si="43">100/M29*M30-100</f>
        <v>15.2</v>
      </c>
      <c r="N31" s="104">
        <f t="shared" ref="N31" si="44">100/N29*N30-100</f>
        <v>-68</v>
      </c>
      <c r="O31" s="104">
        <f t="shared" ref="O31" si="45">100/O29*O30-100</f>
        <v>-35.5</v>
      </c>
      <c r="P31" s="104">
        <f t="shared" ref="P31" si="46">100/P29*P30-100</f>
        <v>-12.5</v>
      </c>
      <c r="Q31" s="104">
        <f t="shared" ref="Q31" si="47">100/Q29*Q30-100</f>
        <v>-22.6</v>
      </c>
      <c r="R31" s="104">
        <f t="shared" ref="R31" si="48">100/R29*R30-100</f>
        <v>12.3</v>
      </c>
      <c r="S31" s="104">
        <f t="shared" ref="S31" si="49">100/S29*S30-100</f>
        <v>46.2</v>
      </c>
      <c r="T31" s="104">
        <f t="shared" ref="T31" si="50">100/T29*T30-100</f>
        <v>5</v>
      </c>
      <c r="U31" s="104">
        <f t="shared" ref="U31" si="51">100/U29*U30-100</f>
        <v>4.5999999999999996</v>
      </c>
      <c r="V31" s="104">
        <f t="shared" ref="V31" si="52">100/V29*V30-100</f>
        <v>-11.8</v>
      </c>
      <c r="W31" s="104">
        <f t="shared" ref="W31" si="53">100/W29*W30-100</f>
        <v>-25</v>
      </c>
      <c r="X31" s="104">
        <f t="shared" ref="X31" si="54">100/X29*X30-100</f>
        <v>-10.6</v>
      </c>
      <c r="Y31" s="226" t="s">
        <v>73</v>
      </c>
    </row>
    <row r="32" spans="1:26">
      <c r="A32" s="223"/>
      <c r="B32" s="220"/>
      <c r="C32" s="220"/>
      <c r="D32" s="101"/>
      <c r="E32" s="217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0"/>
      <c r="X32" s="110"/>
      <c r="Y32" s="226"/>
    </row>
    <row r="33" spans="1:25">
      <c r="A33" s="223" t="s">
        <v>74</v>
      </c>
      <c r="B33" s="220" t="s">
        <v>75</v>
      </c>
      <c r="C33" s="103" t="s">
        <v>57</v>
      </c>
      <c r="D33" s="92">
        <v>2021</v>
      </c>
      <c r="E33" s="202"/>
      <c r="F33" s="203">
        <v>3894</v>
      </c>
      <c r="G33" s="203">
        <v>471905</v>
      </c>
      <c r="H33" s="203">
        <v>575</v>
      </c>
      <c r="I33" s="203">
        <v>134545</v>
      </c>
      <c r="J33" s="203">
        <v>2546</v>
      </c>
      <c r="K33" s="203">
        <v>84503</v>
      </c>
      <c r="L33" s="203">
        <v>136888</v>
      </c>
      <c r="M33" s="203">
        <v>98940</v>
      </c>
      <c r="N33" s="203">
        <v>9960</v>
      </c>
      <c r="O33" s="203">
        <v>27988</v>
      </c>
      <c r="P33" s="203">
        <v>6785</v>
      </c>
      <c r="Q33" s="203">
        <v>19478</v>
      </c>
      <c r="R33" s="203">
        <v>72198</v>
      </c>
      <c r="S33" s="203">
        <v>6076</v>
      </c>
      <c r="T33" s="203">
        <v>66122</v>
      </c>
      <c r="U33" s="203">
        <v>5819</v>
      </c>
      <c r="V33" s="203">
        <v>18474</v>
      </c>
      <c r="W33" s="203">
        <v>1223</v>
      </c>
      <c r="X33" s="203">
        <v>17251</v>
      </c>
      <c r="Y33" s="226" t="s">
        <v>74</v>
      </c>
    </row>
    <row r="34" spans="1:25">
      <c r="A34" s="223" t="s">
        <v>76</v>
      </c>
      <c r="C34" s="103" t="s">
        <v>63</v>
      </c>
      <c r="D34" s="92">
        <v>2021</v>
      </c>
      <c r="E34" s="202"/>
      <c r="F34" s="273">
        <v>3936</v>
      </c>
      <c r="G34" s="82">
        <v>457105</v>
      </c>
      <c r="H34" s="83">
        <v>562</v>
      </c>
      <c r="I34" s="82">
        <v>132351</v>
      </c>
      <c r="J34" s="83">
        <v>2559</v>
      </c>
      <c r="K34" s="83">
        <v>81806</v>
      </c>
      <c r="L34" s="82">
        <v>128635</v>
      </c>
      <c r="M34" s="83">
        <v>93990</v>
      </c>
      <c r="N34" s="83">
        <v>8968</v>
      </c>
      <c r="O34" s="83">
        <v>25677</v>
      </c>
      <c r="P34" s="83">
        <v>6472</v>
      </c>
      <c r="Q34" s="83">
        <v>18424</v>
      </c>
      <c r="R34" s="83">
        <v>72161</v>
      </c>
      <c r="S34" s="83">
        <v>7576</v>
      </c>
      <c r="T34" s="83">
        <v>64585</v>
      </c>
      <c r="U34" s="83">
        <v>5814</v>
      </c>
      <c r="V34" s="83">
        <v>17914</v>
      </c>
      <c r="W34" s="83">
        <v>1039</v>
      </c>
      <c r="X34" s="229">
        <v>16875</v>
      </c>
      <c r="Y34" s="226" t="s">
        <v>76</v>
      </c>
    </row>
    <row r="35" spans="1:25">
      <c r="A35" s="223" t="s">
        <v>77</v>
      </c>
      <c r="B35" s="220"/>
      <c r="C35" s="92"/>
      <c r="D35" s="101" t="s">
        <v>4</v>
      </c>
      <c r="E35" s="217"/>
      <c r="F35" s="104">
        <f>100/F33*F34-100</f>
        <v>1.1000000000000001</v>
      </c>
      <c r="G35" s="104">
        <f t="shared" ref="G35" si="55">100/G33*G34-100</f>
        <v>-3.1</v>
      </c>
      <c r="H35" s="104">
        <f t="shared" ref="H35" si="56">100/H33*H34-100</f>
        <v>-2.2999999999999998</v>
      </c>
      <c r="I35" s="104">
        <f t="shared" ref="I35" si="57">100/I33*I34-100</f>
        <v>-1.6</v>
      </c>
      <c r="J35" s="104">
        <f t="shared" ref="J35" si="58">100/J33*J34-100</f>
        <v>0.5</v>
      </c>
      <c r="K35" s="104">
        <f t="shared" ref="K35" si="59">100/K33*K34-100</f>
        <v>-3.2</v>
      </c>
      <c r="L35" s="104">
        <f t="shared" ref="L35" si="60">100/L33*L34-100</f>
        <v>-6</v>
      </c>
      <c r="M35" s="104">
        <f t="shared" ref="M35" si="61">100/M33*M34-100</f>
        <v>-5</v>
      </c>
      <c r="N35" s="104">
        <f t="shared" ref="N35" si="62">100/N33*N34-100</f>
        <v>-10</v>
      </c>
      <c r="O35" s="104">
        <f t="shared" ref="O35" si="63">100/O33*O34-100</f>
        <v>-8.3000000000000007</v>
      </c>
      <c r="P35" s="104">
        <f t="shared" ref="P35" si="64">100/P33*P34-100</f>
        <v>-4.5999999999999996</v>
      </c>
      <c r="Q35" s="104">
        <f t="shared" ref="Q35" si="65">100/Q33*Q34-100</f>
        <v>-5.4</v>
      </c>
      <c r="R35" s="104">
        <f t="shared" ref="R35" si="66">100/R33*R34-100</f>
        <v>-0.1</v>
      </c>
      <c r="S35" s="104">
        <f t="shared" ref="S35" si="67">100/S33*S34-100</f>
        <v>24.7</v>
      </c>
      <c r="T35" s="104">
        <f t="shared" ref="T35" si="68">100/T33*T34-100</f>
        <v>-2.2999999999999998</v>
      </c>
      <c r="U35" s="104">
        <f t="shared" ref="U35" si="69">100/U33*U34-100</f>
        <v>-0.1</v>
      </c>
      <c r="V35" s="104">
        <f t="shared" ref="V35" si="70">100/V33*V34-100</f>
        <v>-3</v>
      </c>
      <c r="W35" s="104">
        <f t="shared" ref="W35" si="71">100/W33*W34-100</f>
        <v>-15</v>
      </c>
      <c r="X35" s="104">
        <f t="shared" ref="X35" si="72">100/X33*X34-100</f>
        <v>-2.2000000000000002</v>
      </c>
      <c r="Y35" s="226" t="s">
        <v>77</v>
      </c>
    </row>
    <row r="36" spans="1:25">
      <c r="A36" s="223"/>
      <c r="B36" s="220"/>
      <c r="C36" s="220"/>
      <c r="D36" s="101"/>
      <c r="E36" s="217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226"/>
    </row>
    <row r="37" spans="1:25">
      <c r="A37" s="223" t="s">
        <v>78</v>
      </c>
      <c r="B37" s="220" t="s">
        <v>79</v>
      </c>
      <c r="C37" s="103" t="s">
        <v>57</v>
      </c>
      <c r="D37" s="92">
        <v>2021</v>
      </c>
      <c r="E37" s="202"/>
      <c r="F37" s="228">
        <v>76</v>
      </c>
      <c r="G37" s="89">
        <v>8968</v>
      </c>
      <c r="H37" s="89">
        <v>42</v>
      </c>
      <c r="I37" s="89">
        <v>3306</v>
      </c>
      <c r="J37" s="89">
        <v>27</v>
      </c>
      <c r="K37" s="89">
        <v>507</v>
      </c>
      <c r="L37" s="89">
        <v>2278</v>
      </c>
      <c r="M37" s="89">
        <v>1613</v>
      </c>
      <c r="N37" s="89">
        <v>69</v>
      </c>
      <c r="O37" s="89">
        <v>596</v>
      </c>
      <c r="P37" s="89">
        <v>86</v>
      </c>
      <c r="Q37" s="89">
        <v>217</v>
      </c>
      <c r="R37" s="89">
        <v>1941</v>
      </c>
      <c r="S37" s="89">
        <v>125</v>
      </c>
      <c r="T37" s="89">
        <v>1816</v>
      </c>
      <c r="U37" s="89">
        <v>132</v>
      </c>
      <c r="V37" s="89">
        <v>587</v>
      </c>
      <c r="W37" s="89">
        <v>28</v>
      </c>
      <c r="X37" s="209">
        <v>559</v>
      </c>
      <c r="Y37" s="226" t="s">
        <v>78</v>
      </c>
    </row>
    <row r="38" spans="1:25">
      <c r="A38" s="223" t="s">
        <v>80</v>
      </c>
      <c r="C38" s="103" t="s">
        <v>63</v>
      </c>
      <c r="D38" s="92">
        <v>2021</v>
      </c>
      <c r="E38" s="202"/>
      <c r="F38" s="273">
        <v>75</v>
      </c>
      <c r="G38" s="83">
        <v>8517</v>
      </c>
      <c r="H38" s="83">
        <v>42</v>
      </c>
      <c r="I38" s="83">
        <v>3147</v>
      </c>
      <c r="J38" s="83">
        <v>26</v>
      </c>
      <c r="K38" s="83">
        <v>486</v>
      </c>
      <c r="L38" s="83">
        <v>2175</v>
      </c>
      <c r="M38" s="83">
        <v>1374</v>
      </c>
      <c r="N38" s="83">
        <v>112</v>
      </c>
      <c r="O38" s="83">
        <v>689</v>
      </c>
      <c r="P38" s="83">
        <v>81</v>
      </c>
      <c r="Q38" s="83">
        <v>180</v>
      </c>
      <c r="R38" s="83">
        <v>1862</v>
      </c>
      <c r="S38" s="83">
        <v>134</v>
      </c>
      <c r="T38" s="83">
        <v>1728</v>
      </c>
      <c r="U38" s="83">
        <v>126</v>
      </c>
      <c r="V38" s="83">
        <v>541</v>
      </c>
      <c r="W38" s="83">
        <v>26</v>
      </c>
      <c r="X38" s="229">
        <v>515</v>
      </c>
      <c r="Y38" s="226" t="s">
        <v>80</v>
      </c>
    </row>
    <row r="39" spans="1:25">
      <c r="A39" s="223" t="s">
        <v>81</v>
      </c>
      <c r="B39" s="220"/>
      <c r="C39" s="92"/>
      <c r="D39" s="101" t="s">
        <v>4</v>
      </c>
      <c r="E39" s="217"/>
      <c r="F39" s="104">
        <f>100/F37*F38-100</f>
        <v>-1.3</v>
      </c>
      <c r="G39" s="104">
        <f t="shared" ref="G39:X39" si="73">100/G37*G38-100</f>
        <v>-5</v>
      </c>
      <c r="H39" s="104">
        <f t="shared" si="73"/>
        <v>0</v>
      </c>
      <c r="I39" s="104">
        <f t="shared" si="73"/>
        <v>-4.8</v>
      </c>
      <c r="J39" s="104">
        <f t="shared" si="73"/>
        <v>-3.7</v>
      </c>
      <c r="K39" s="104">
        <f t="shared" si="73"/>
        <v>-4.0999999999999996</v>
      </c>
      <c r="L39" s="104">
        <f t="shared" si="73"/>
        <v>-4.5</v>
      </c>
      <c r="M39" s="104">
        <f t="shared" si="73"/>
        <v>-14.8</v>
      </c>
      <c r="N39" s="104">
        <f t="shared" si="73"/>
        <v>62.3</v>
      </c>
      <c r="O39" s="104">
        <f t="shared" si="73"/>
        <v>15.6</v>
      </c>
      <c r="P39" s="104">
        <f t="shared" si="73"/>
        <v>-5.8</v>
      </c>
      <c r="Q39" s="104">
        <f t="shared" si="73"/>
        <v>-17.100000000000001</v>
      </c>
      <c r="R39" s="104">
        <f t="shared" si="73"/>
        <v>-4.0999999999999996</v>
      </c>
      <c r="S39" s="104">
        <f t="shared" si="73"/>
        <v>7.2</v>
      </c>
      <c r="T39" s="104">
        <f t="shared" si="73"/>
        <v>-4.8</v>
      </c>
      <c r="U39" s="104">
        <f t="shared" si="73"/>
        <v>-4.5</v>
      </c>
      <c r="V39" s="104">
        <f t="shared" si="73"/>
        <v>-7.8</v>
      </c>
      <c r="W39" s="104">
        <f t="shared" si="73"/>
        <v>-7.1</v>
      </c>
      <c r="X39" s="104">
        <f t="shared" si="73"/>
        <v>-7.9</v>
      </c>
      <c r="Y39" s="226" t="s">
        <v>81</v>
      </c>
    </row>
    <row r="40" spans="1:25">
      <c r="A40" s="223"/>
      <c r="B40" s="220"/>
      <c r="C40" s="220"/>
      <c r="D40" s="101"/>
      <c r="E40" s="217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226"/>
    </row>
    <row r="41" spans="1:25">
      <c r="A41" s="223" t="s">
        <v>82</v>
      </c>
      <c r="B41" s="220" t="s">
        <v>83</v>
      </c>
      <c r="C41" s="103" t="s">
        <v>57</v>
      </c>
      <c r="D41" s="92">
        <v>2021</v>
      </c>
      <c r="E41" s="202"/>
      <c r="F41" s="228">
        <v>93</v>
      </c>
      <c r="G41" s="89">
        <v>5867</v>
      </c>
      <c r="H41" s="89">
        <v>15</v>
      </c>
      <c r="I41" s="89">
        <v>1152</v>
      </c>
      <c r="J41" s="89">
        <v>64</v>
      </c>
      <c r="K41" s="89">
        <v>1090</v>
      </c>
      <c r="L41" s="89">
        <v>1677</v>
      </c>
      <c r="M41" s="89">
        <v>1144</v>
      </c>
      <c r="N41" s="89">
        <v>283</v>
      </c>
      <c r="O41" s="89">
        <v>250</v>
      </c>
      <c r="P41" s="89">
        <v>101</v>
      </c>
      <c r="Q41" s="89">
        <v>648</v>
      </c>
      <c r="R41" s="89">
        <v>884</v>
      </c>
      <c r="S41" s="89">
        <v>112</v>
      </c>
      <c r="T41" s="89">
        <v>772</v>
      </c>
      <c r="U41" s="89">
        <v>115</v>
      </c>
      <c r="V41" s="89">
        <v>301</v>
      </c>
      <c r="W41" s="89">
        <v>21</v>
      </c>
      <c r="X41" s="209">
        <v>280</v>
      </c>
      <c r="Y41" s="226" t="s">
        <v>82</v>
      </c>
    </row>
    <row r="42" spans="1:25">
      <c r="A42" s="223" t="s">
        <v>84</v>
      </c>
      <c r="C42" s="103" t="s">
        <v>63</v>
      </c>
      <c r="D42" s="92">
        <v>2021</v>
      </c>
      <c r="E42" s="202"/>
      <c r="F42" s="273">
        <v>94</v>
      </c>
      <c r="G42" s="83">
        <v>5840</v>
      </c>
      <c r="H42" s="83">
        <v>17</v>
      </c>
      <c r="I42" s="83">
        <v>1136</v>
      </c>
      <c r="J42" s="83">
        <v>63</v>
      </c>
      <c r="K42" s="83">
        <v>1011</v>
      </c>
      <c r="L42" s="83">
        <v>1622</v>
      </c>
      <c r="M42" s="83">
        <v>1040</v>
      </c>
      <c r="N42" s="83">
        <v>240</v>
      </c>
      <c r="O42" s="83">
        <v>342</v>
      </c>
      <c r="P42" s="83">
        <v>99</v>
      </c>
      <c r="Q42" s="83">
        <v>686</v>
      </c>
      <c r="R42" s="83">
        <v>881</v>
      </c>
      <c r="S42" s="83">
        <v>135</v>
      </c>
      <c r="T42" s="83">
        <v>746</v>
      </c>
      <c r="U42" s="83">
        <v>126</v>
      </c>
      <c r="V42" s="83">
        <v>378</v>
      </c>
      <c r="W42" s="83">
        <v>23</v>
      </c>
      <c r="X42" s="229">
        <v>355</v>
      </c>
      <c r="Y42" s="226" t="s">
        <v>84</v>
      </c>
    </row>
    <row r="43" spans="1:25">
      <c r="A43" s="223" t="s">
        <v>85</v>
      </c>
      <c r="B43" s="220"/>
      <c r="C43" s="92"/>
      <c r="D43" s="101" t="s">
        <v>4</v>
      </c>
      <c r="E43" s="217"/>
      <c r="F43" s="104">
        <f>100/F41*F42-100</f>
        <v>1.1000000000000001</v>
      </c>
      <c r="G43" s="104">
        <f t="shared" ref="G43:X43" si="74">100/G41*G42-100</f>
        <v>-0.5</v>
      </c>
      <c r="H43" s="104">
        <f t="shared" si="74"/>
        <v>13.3</v>
      </c>
      <c r="I43" s="104">
        <f t="shared" si="74"/>
        <v>-1.4</v>
      </c>
      <c r="J43" s="104">
        <f t="shared" si="74"/>
        <v>-1.6</v>
      </c>
      <c r="K43" s="104">
        <f t="shared" si="74"/>
        <v>-7.2</v>
      </c>
      <c r="L43" s="104">
        <f t="shared" si="74"/>
        <v>-3.3</v>
      </c>
      <c r="M43" s="104">
        <f t="shared" si="74"/>
        <v>-9.1</v>
      </c>
      <c r="N43" s="104">
        <f t="shared" si="74"/>
        <v>-15.2</v>
      </c>
      <c r="O43" s="104">
        <f t="shared" si="74"/>
        <v>36.799999999999997</v>
      </c>
      <c r="P43" s="104">
        <f t="shared" si="74"/>
        <v>-2</v>
      </c>
      <c r="Q43" s="104">
        <f t="shared" si="74"/>
        <v>5.9</v>
      </c>
      <c r="R43" s="104">
        <f t="shared" si="74"/>
        <v>-0.3</v>
      </c>
      <c r="S43" s="104">
        <f t="shared" si="74"/>
        <v>20.5</v>
      </c>
      <c r="T43" s="104">
        <f t="shared" si="74"/>
        <v>-3.4</v>
      </c>
      <c r="U43" s="104">
        <f t="shared" si="74"/>
        <v>9.6</v>
      </c>
      <c r="V43" s="104">
        <f t="shared" si="74"/>
        <v>25.6</v>
      </c>
      <c r="W43" s="104">
        <f t="shared" si="74"/>
        <v>9.5</v>
      </c>
      <c r="X43" s="104">
        <f t="shared" si="74"/>
        <v>26.8</v>
      </c>
      <c r="Y43" s="226" t="s">
        <v>85</v>
      </c>
    </row>
    <row r="44" spans="1:25">
      <c r="A44" s="223"/>
      <c r="B44" s="220"/>
      <c r="C44" s="220"/>
      <c r="D44" s="101"/>
      <c r="E44" s="217"/>
      <c r="F44" s="206"/>
      <c r="G44" s="206"/>
      <c r="H44" s="206"/>
      <c r="I44" s="206"/>
      <c r="J44" s="206"/>
      <c r="K44" s="206"/>
      <c r="L44" s="206"/>
      <c r="M44" s="206"/>
      <c r="N44" s="206"/>
      <c r="O44" s="110"/>
      <c r="P44" s="110"/>
      <c r="Q44" s="110"/>
      <c r="R44" s="110"/>
      <c r="S44" s="110"/>
      <c r="T44" s="110"/>
      <c r="U44" s="110"/>
      <c r="V44" s="110"/>
      <c r="W44" s="110"/>
      <c r="X44" s="110"/>
      <c r="Y44" s="226"/>
    </row>
    <row r="45" spans="1:25">
      <c r="A45" s="223" t="s">
        <v>86</v>
      </c>
      <c r="B45" s="220" t="s">
        <v>87</v>
      </c>
      <c r="C45" s="103" t="s">
        <v>57</v>
      </c>
      <c r="D45" s="92">
        <v>2021</v>
      </c>
      <c r="E45" s="202"/>
      <c r="F45" s="228">
        <v>7612</v>
      </c>
      <c r="G45" s="85">
        <v>404133</v>
      </c>
      <c r="H45" s="89">
        <v>2344</v>
      </c>
      <c r="I45" s="85">
        <v>127481</v>
      </c>
      <c r="J45" s="89">
        <v>4170</v>
      </c>
      <c r="K45" s="89">
        <v>42630</v>
      </c>
      <c r="L45" s="85">
        <v>112300</v>
      </c>
      <c r="M45" s="89">
        <v>78803</v>
      </c>
      <c r="N45" s="89">
        <v>11113</v>
      </c>
      <c r="O45" s="89">
        <v>22384</v>
      </c>
      <c r="P45" s="89">
        <v>6016</v>
      </c>
      <c r="Q45" s="89">
        <v>26654</v>
      </c>
      <c r="R45" s="89">
        <v>64156</v>
      </c>
      <c r="S45" s="89">
        <v>6469</v>
      </c>
      <c r="T45" s="89">
        <v>57687</v>
      </c>
      <c r="U45" s="89">
        <v>6198</v>
      </c>
      <c r="V45" s="89">
        <v>24714</v>
      </c>
      <c r="W45" s="89">
        <v>1514</v>
      </c>
      <c r="X45" s="209">
        <v>23200</v>
      </c>
      <c r="Y45" s="226" t="s">
        <v>86</v>
      </c>
    </row>
    <row r="46" spans="1:25">
      <c r="A46" s="223" t="s">
        <v>88</v>
      </c>
      <c r="C46" s="103" t="s">
        <v>63</v>
      </c>
      <c r="D46" s="92">
        <v>2021</v>
      </c>
      <c r="E46" s="202"/>
      <c r="F46" s="273">
        <v>7724</v>
      </c>
      <c r="G46" s="82">
        <v>396677</v>
      </c>
      <c r="H46" s="83">
        <v>2325</v>
      </c>
      <c r="I46" s="82">
        <v>124857</v>
      </c>
      <c r="J46" s="83">
        <v>4242</v>
      </c>
      <c r="K46" s="83">
        <v>41946</v>
      </c>
      <c r="L46" s="82">
        <v>110078</v>
      </c>
      <c r="M46" s="83">
        <v>72857</v>
      </c>
      <c r="N46" s="83">
        <v>12897</v>
      </c>
      <c r="O46" s="83">
        <v>24324</v>
      </c>
      <c r="P46" s="83">
        <v>6071</v>
      </c>
      <c r="Q46" s="83">
        <v>25207</v>
      </c>
      <c r="R46" s="83">
        <v>63517</v>
      </c>
      <c r="S46" s="83">
        <v>7633</v>
      </c>
      <c r="T46" s="83">
        <v>55884</v>
      </c>
      <c r="U46" s="83">
        <v>6125</v>
      </c>
      <c r="V46" s="83">
        <v>24947</v>
      </c>
      <c r="W46" s="83">
        <v>1425</v>
      </c>
      <c r="X46" s="229">
        <v>23522</v>
      </c>
      <c r="Y46" s="226" t="s">
        <v>88</v>
      </c>
    </row>
    <row r="47" spans="1:25">
      <c r="A47" s="223" t="s">
        <v>89</v>
      </c>
      <c r="B47" s="220"/>
      <c r="C47" s="92"/>
      <c r="D47" s="101" t="s">
        <v>4</v>
      </c>
      <c r="E47" s="217"/>
      <c r="F47" s="104">
        <f>100/F45*F46-100</f>
        <v>1.5</v>
      </c>
      <c r="G47" s="104">
        <f t="shared" ref="G47:X47" si="75">100/G45*G46-100</f>
        <v>-1.8</v>
      </c>
      <c r="H47" s="104">
        <f t="shared" si="75"/>
        <v>-0.8</v>
      </c>
      <c r="I47" s="104">
        <f t="shared" si="75"/>
        <v>-2.1</v>
      </c>
      <c r="J47" s="104">
        <f t="shared" si="75"/>
        <v>1.7</v>
      </c>
      <c r="K47" s="104">
        <f t="shared" si="75"/>
        <v>-1.6</v>
      </c>
      <c r="L47" s="104">
        <f t="shared" si="75"/>
        <v>-2</v>
      </c>
      <c r="M47" s="104">
        <f t="shared" si="75"/>
        <v>-7.5</v>
      </c>
      <c r="N47" s="104">
        <f t="shared" si="75"/>
        <v>16.100000000000001</v>
      </c>
      <c r="O47" s="104">
        <f t="shared" si="75"/>
        <v>8.6999999999999993</v>
      </c>
      <c r="P47" s="104">
        <f t="shared" si="75"/>
        <v>0.9</v>
      </c>
      <c r="Q47" s="104">
        <f t="shared" si="75"/>
        <v>-5.4</v>
      </c>
      <c r="R47" s="104">
        <f t="shared" si="75"/>
        <v>-1</v>
      </c>
      <c r="S47" s="104">
        <f t="shared" si="75"/>
        <v>18</v>
      </c>
      <c r="T47" s="104">
        <f t="shared" si="75"/>
        <v>-3.1</v>
      </c>
      <c r="U47" s="104">
        <f t="shared" si="75"/>
        <v>-1.2</v>
      </c>
      <c r="V47" s="104">
        <f t="shared" si="75"/>
        <v>0.9</v>
      </c>
      <c r="W47" s="104">
        <f t="shared" si="75"/>
        <v>-5.9</v>
      </c>
      <c r="X47" s="104">
        <f t="shared" si="75"/>
        <v>1.4</v>
      </c>
      <c r="Y47" s="226" t="s">
        <v>89</v>
      </c>
    </row>
    <row r="48" spans="1:25">
      <c r="A48" s="223"/>
      <c r="B48" s="220"/>
      <c r="C48" s="220"/>
      <c r="D48" s="101"/>
      <c r="E48" s="217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0"/>
      <c r="S48" s="110"/>
      <c r="T48" s="110"/>
      <c r="U48" s="110"/>
      <c r="V48" s="110"/>
      <c r="W48" s="110"/>
      <c r="X48" s="110"/>
      <c r="Y48" s="226"/>
    </row>
    <row r="49" spans="1:25">
      <c r="A49" s="223" t="s">
        <v>90</v>
      </c>
      <c r="B49" s="220" t="s">
        <v>91</v>
      </c>
      <c r="C49" s="103" t="s">
        <v>57</v>
      </c>
      <c r="D49" s="92">
        <v>2021</v>
      </c>
      <c r="E49" s="202"/>
      <c r="F49" s="228">
        <v>3098</v>
      </c>
      <c r="G49" s="85">
        <v>465439</v>
      </c>
      <c r="H49" s="89">
        <v>637</v>
      </c>
      <c r="I49" s="85">
        <v>156850</v>
      </c>
      <c r="J49" s="89">
        <v>1885</v>
      </c>
      <c r="K49" s="89">
        <v>58964</v>
      </c>
      <c r="L49" s="85">
        <v>133071</v>
      </c>
      <c r="M49" s="89">
        <v>96362</v>
      </c>
      <c r="N49" s="89">
        <v>8044</v>
      </c>
      <c r="O49" s="89">
        <v>28665</v>
      </c>
      <c r="P49" s="89">
        <v>6492</v>
      </c>
      <c r="Q49" s="89">
        <v>16728</v>
      </c>
      <c r="R49" s="89">
        <v>76628</v>
      </c>
      <c r="S49" s="89">
        <v>6118</v>
      </c>
      <c r="T49" s="89">
        <v>70510</v>
      </c>
      <c r="U49" s="89">
        <v>4374</v>
      </c>
      <c r="V49" s="89">
        <v>18824</v>
      </c>
      <c r="W49" s="89">
        <v>1189</v>
      </c>
      <c r="X49" s="209">
        <v>17635</v>
      </c>
      <c r="Y49" s="226" t="s">
        <v>90</v>
      </c>
    </row>
    <row r="50" spans="1:25">
      <c r="A50" s="223" t="s">
        <v>92</v>
      </c>
      <c r="C50" s="103" t="s">
        <v>63</v>
      </c>
      <c r="D50" s="92">
        <v>2021</v>
      </c>
      <c r="E50" s="202"/>
      <c r="F50" s="273">
        <v>3153</v>
      </c>
      <c r="G50" s="82">
        <v>451005</v>
      </c>
      <c r="H50" s="83">
        <v>626</v>
      </c>
      <c r="I50" s="82">
        <v>153153</v>
      </c>
      <c r="J50" s="83">
        <v>1909</v>
      </c>
      <c r="K50" s="83">
        <v>57088</v>
      </c>
      <c r="L50" s="82">
        <v>126830</v>
      </c>
      <c r="M50" s="83">
        <v>92102</v>
      </c>
      <c r="N50" s="83">
        <v>7233</v>
      </c>
      <c r="O50" s="83">
        <v>27495</v>
      </c>
      <c r="P50" s="83">
        <v>6300</v>
      </c>
      <c r="Q50" s="83">
        <v>16265</v>
      </c>
      <c r="R50" s="83">
        <v>76177</v>
      </c>
      <c r="S50" s="83">
        <v>6986</v>
      </c>
      <c r="T50" s="83">
        <v>69191</v>
      </c>
      <c r="U50" s="83">
        <v>4372</v>
      </c>
      <c r="V50" s="83">
        <v>17120</v>
      </c>
      <c r="W50" s="83">
        <v>946</v>
      </c>
      <c r="X50" s="229">
        <v>16174</v>
      </c>
      <c r="Y50" s="226" t="s">
        <v>92</v>
      </c>
    </row>
    <row r="51" spans="1:25">
      <c r="A51" s="223" t="s">
        <v>93</v>
      </c>
      <c r="B51" s="220"/>
      <c r="C51" s="92"/>
      <c r="D51" s="101" t="s">
        <v>4</v>
      </c>
      <c r="E51" s="217"/>
      <c r="F51" s="104">
        <f>100/F49*F50-100</f>
        <v>1.8</v>
      </c>
      <c r="G51" s="104">
        <f t="shared" ref="G51:X51" si="76">100/G49*G50-100</f>
        <v>-3.1</v>
      </c>
      <c r="H51" s="104">
        <f t="shared" si="76"/>
        <v>-1.7</v>
      </c>
      <c r="I51" s="104">
        <f t="shared" si="76"/>
        <v>-2.4</v>
      </c>
      <c r="J51" s="104">
        <f t="shared" si="76"/>
        <v>1.3</v>
      </c>
      <c r="K51" s="104">
        <f t="shared" si="76"/>
        <v>-3.2</v>
      </c>
      <c r="L51" s="104">
        <f t="shared" si="76"/>
        <v>-4.7</v>
      </c>
      <c r="M51" s="104">
        <f t="shared" si="76"/>
        <v>-4.4000000000000004</v>
      </c>
      <c r="N51" s="104">
        <f t="shared" si="76"/>
        <v>-10.1</v>
      </c>
      <c r="O51" s="104">
        <f t="shared" si="76"/>
        <v>-4.0999999999999996</v>
      </c>
      <c r="P51" s="104">
        <f t="shared" si="76"/>
        <v>-3</v>
      </c>
      <c r="Q51" s="104">
        <f t="shared" si="76"/>
        <v>-2.8</v>
      </c>
      <c r="R51" s="104">
        <f t="shared" si="76"/>
        <v>-0.6</v>
      </c>
      <c r="S51" s="104">
        <f t="shared" si="76"/>
        <v>14.2</v>
      </c>
      <c r="T51" s="104">
        <f t="shared" si="76"/>
        <v>-1.9</v>
      </c>
      <c r="U51" s="104">
        <f t="shared" si="76"/>
        <v>0</v>
      </c>
      <c r="V51" s="104">
        <f t="shared" si="76"/>
        <v>-9.1</v>
      </c>
      <c r="W51" s="104">
        <f t="shared" si="76"/>
        <v>-20.399999999999999</v>
      </c>
      <c r="X51" s="104">
        <f t="shared" si="76"/>
        <v>-8.3000000000000007</v>
      </c>
      <c r="Y51" s="226" t="s">
        <v>93</v>
      </c>
    </row>
    <row r="52" spans="1:25">
      <c r="A52" s="223"/>
      <c r="B52" s="220"/>
      <c r="C52" s="220"/>
      <c r="D52" s="101"/>
      <c r="E52" s="217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0"/>
      <c r="Q52" s="110"/>
      <c r="R52" s="110"/>
      <c r="S52" s="110"/>
      <c r="T52" s="110"/>
      <c r="U52" s="110"/>
      <c r="V52" s="110"/>
      <c r="W52" s="110"/>
      <c r="X52" s="110"/>
      <c r="Y52" s="226"/>
    </row>
    <row r="53" spans="1:25">
      <c r="A53" s="223" t="s">
        <v>94</v>
      </c>
      <c r="B53" s="220" t="s">
        <v>95</v>
      </c>
      <c r="C53" s="103" t="s">
        <v>57</v>
      </c>
      <c r="D53" s="92">
        <v>2021</v>
      </c>
      <c r="E53" s="202"/>
      <c r="F53" s="228">
        <v>19225</v>
      </c>
      <c r="G53" s="85">
        <v>2358089</v>
      </c>
      <c r="H53" s="89">
        <v>8264</v>
      </c>
      <c r="I53" s="85">
        <v>809498</v>
      </c>
      <c r="J53" s="89">
        <v>6311</v>
      </c>
      <c r="K53" s="89">
        <v>68242</v>
      </c>
      <c r="L53" s="85">
        <v>808329</v>
      </c>
      <c r="M53" s="85">
        <v>575453</v>
      </c>
      <c r="N53" s="85">
        <v>115911</v>
      </c>
      <c r="O53" s="85">
        <v>116965</v>
      </c>
      <c r="P53" s="89">
        <v>56900</v>
      </c>
      <c r="Q53" s="85">
        <v>218696</v>
      </c>
      <c r="R53" s="85">
        <v>333000</v>
      </c>
      <c r="S53" s="89">
        <v>20910</v>
      </c>
      <c r="T53" s="85">
        <v>312090</v>
      </c>
      <c r="U53" s="89">
        <v>13616</v>
      </c>
      <c r="V53" s="85">
        <v>106708</v>
      </c>
      <c r="W53" s="89">
        <v>4595</v>
      </c>
      <c r="X53" s="90">
        <v>102113</v>
      </c>
      <c r="Y53" s="226" t="s">
        <v>94</v>
      </c>
    </row>
    <row r="54" spans="1:25">
      <c r="A54" s="223" t="s">
        <v>96</v>
      </c>
      <c r="B54" s="220"/>
      <c r="C54" s="103" t="s">
        <v>63</v>
      </c>
      <c r="D54" s="92">
        <v>2021</v>
      </c>
      <c r="E54" s="202"/>
      <c r="F54" s="273">
        <v>19139</v>
      </c>
      <c r="G54" s="82">
        <v>2339741</v>
      </c>
      <c r="H54" s="83">
        <v>8106</v>
      </c>
      <c r="I54" s="82">
        <v>798278</v>
      </c>
      <c r="J54" s="83">
        <v>6338</v>
      </c>
      <c r="K54" s="83">
        <v>66030</v>
      </c>
      <c r="L54" s="82">
        <v>800565</v>
      </c>
      <c r="M54" s="82">
        <v>559134</v>
      </c>
      <c r="N54" s="82">
        <v>117179</v>
      </c>
      <c r="O54" s="82">
        <v>124252</v>
      </c>
      <c r="P54" s="83">
        <v>58106</v>
      </c>
      <c r="Q54" s="82">
        <v>225046</v>
      </c>
      <c r="R54" s="82">
        <v>329075</v>
      </c>
      <c r="S54" s="83">
        <v>23256</v>
      </c>
      <c r="T54" s="82">
        <v>305819</v>
      </c>
      <c r="U54" s="83">
        <v>13183</v>
      </c>
      <c r="V54" s="82">
        <v>107564</v>
      </c>
      <c r="W54" s="83">
        <v>4511</v>
      </c>
      <c r="X54" s="122">
        <v>103053</v>
      </c>
      <c r="Y54" s="226" t="s">
        <v>96</v>
      </c>
    </row>
    <row r="55" spans="1:25">
      <c r="A55" s="223" t="s">
        <v>97</v>
      </c>
      <c r="B55" s="220"/>
      <c r="C55" s="92"/>
      <c r="D55" s="101" t="s">
        <v>4</v>
      </c>
      <c r="E55" s="217"/>
      <c r="F55" s="104">
        <f>100/F53*F54-100</f>
        <v>-0.4</v>
      </c>
      <c r="G55" s="104">
        <f t="shared" ref="G55:X55" si="77">100/G53*G54-100</f>
        <v>-0.8</v>
      </c>
      <c r="H55" s="104">
        <f t="shared" si="77"/>
        <v>-1.9</v>
      </c>
      <c r="I55" s="104">
        <f t="shared" si="77"/>
        <v>-1.4</v>
      </c>
      <c r="J55" s="104">
        <f t="shared" si="77"/>
        <v>0.4</v>
      </c>
      <c r="K55" s="104">
        <f t="shared" si="77"/>
        <v>-3.2</v>
      </c>
      <c r="L55" s="104">
        <f t="shared" si="77"/>
        <v>-1</v>
      </c>
      <c r="M55" s="104">
        <f t="shared" si="77"/>
        <v>-2.8</v>
      </c>
      <c r="N55" s="104">
        <f t="shared" si="77"/>
        <v>1.1000000000000001</v>
      </c>
      <c r="O55" s="104">
        <f t="shared" si="77"/>
        <v>6.2</v>
      </c>
      <c r="P55" s="104">
        <f t="shared" si="77"/>
        <v>2.1</v>
      </c>
      <c r="Q55" s="104">
        <f t="shared" si="77"/>
        <v>2.9</v>
      </c>
      <c r="R55" s="104">
        <f t="shared" si="77"/>
        <v>-1.2</v>
      </c>
      <c r="S55" s="104">
        <f t="shared" si="77"/>
        <v>11.2</v>
      </c>
      <c r="T55" s="104">
        <f t="shared" si="77"/>
        <v>-2</v>
      </c>
      <c r="U55" s="104">
        <f t="shared" si="77"/>
        <v>-3.2</v>
      </c>
      <c r="V55" s="104">
        <f t="shared" si="77"/>
        <v>0.8</v>
      </c>
      <c r="W55" s="104">
        <f t="shared" si="77"/>
        <v>-1.8</v>
      </c>
      <c r="X55" s="104">
        <f t="shared" si="77"/>
        <v>0.9</v>
      </c>
      <c r="Y55" s="226" t="s">
        <v>97</v>
      </c>
    </row>
    <row r="56" spans="1:25">
      <c r="A56" s="223"/>
      <c r="B56" s="220"/>
      <c r="C56" s="220"/>
      <c r="D56" s="101"/>
      <c r="E56" s="217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226"/>
    </row>
    <row r="57" spans="1:25">
      <c r="A57" s="223" t="s">
        <v>98</v>
      </c>
      <c r="B57" s="220" t="s">
        <v>99</v>
      </c>
      <c r="C57" s="103" t="s">
        <v>57</v>
      </c>
      <c r="D57" s="92">
        <v>2021</v>
      </c>
      <c r="E57" s="202"/>
      <c r="F57" s="228">
        <v>15819</v>
      </c>
      <c r="G57" s="85">
        <v>1277582</v>
      </c>
      <c r="H57" s="89">
        <v>5055</v>
      </c>
      <c r="I57" s="85">
        <v>387862</v>
      </c>
      <c r="J57" s="89">
        <v>6628</v>
      </c>
      <c r="K57" s="89">
        <v>60380</v>
      </c>
      <c r="L57" s="85">
        <v>433190</v>
      </c>
      <c r="M57" s="85">
        <v>292686</v>
      </c>
      <c r="N57" s="89">
        <v>80757</v>
      </c>
      <c r="O57" s="89">
        <v>59747</v>
      </c>
      <c r="P57" s="89">
        <v>32066</v>
      </c>
      <c r="Q57" s="85">
        <v>165700</v>
      </c>
      <c r="R57" s="85">
        <v>168679</v>
      </c>
      <c r="S57" s="89">
        <v>14069</v>
      </c>
      <c r="T57" s="85">
        <v>154610</v>
      </c>
      <c r="U57" s="89">
        <v>9220</v>
      </c>
      <c r="V57" s="89">
        <v>52551</v>
      </c>
      <c r="W57" s="89">
        <v>2893</v>
      </c>
      <c r="X57" s="209">
        <v>49658</v>
      </c>
      <c r="Y57" s="226" t="s">
        <v>98</v>
      </c>
    </row>
    <row r="58" spans="1:25">
      <c r="A58" s="223" t="s">
        <v>100</v>
      </c>
      <c r="C58" s="103" t="s">
        <v>63</v>
      </c>
      <c r="D58" s="92">
        <v>2021</v>
      </c>
      <c r="E58" s="202"/>
      <c r="F58" s="273">
        <v>15940</v>
      </c>
      <c r="G58" s="82">
        <v>1273339</v>
      </c>
      <c r="H58" s="83">
        <v>4985</v>
      </c>
      <c r="I58" s="82">
        <v>384215</v>
      </c>
      <c r="J58" s="83">
        <v>6755</v>
      </c>
      <c r="K58" s="83">
        <v>60523</v>
      </c>
      <c r="L58" s="82">
        <v>433938</v>
      </c>
      <c r="M58" s="82">
        <v>291639</v>
      </c>
      <c r="N58" s="83">
        <v>80958</v>
      </c>
      <c r="O58" s="83">
        <v>61341</v>
      </c>
      <c r="P58" s="83">
        <v>33165</v>
      </c>
      <c r="Q58" s="82">
        <v>165529</v>
      </c>
      <c r="R58" s="82">
        <v>166542</v>
      </c>
      <c r="S58" s="83">
        <v>16208</v>
      </c>
      <c r="T58" s="82">
        <v>150334</v>
      </c>
      <c r="U58" s="83">
        <v>9189</v>
      </c>
      <c r="V58" s="83">
        <v>53403</v>
      </c>
      <c r="W58" s="83">
        <v>2737</v>
      </c>
      <c r="X58" s="229">
        <v>50666</v>
      </c>
      <c r="Y58" s="226" t="s">
        <v>100</v>
      </c>
    </row>
    <row r="59" spans="1:25">
      <c r="A59" s="223" t="s">
        <v>101</v>
      </c>
      <c r="B59" s="220"/>
      <c r="C59" s="92"/>
      <c r="D59" s="101" t="s">
        <v>4</v>
      </c>
      <c r="E59" s="217"/>
      <c r="F59" s="104">
        <f>100/F57*F58-100</f>
        <v>0.8</v>
      </c>
      <c r="G59" s="104">
        <f t="shared" ref="G59:X59" si="78">100/G57*G58-100</f>
        <v>-0.3</v>
      </c>
      <c r="H59" s="104">
        <f t="shared" si="78"/>
        <v>-1.4</v>
      </c>
      <c r="I59" s="104">
        <f t="shared" si="78"/>
        <v>-0.9</v>
      </c>
      <c r="J59" s="104">
        <f t="shared" si="78"/>
        <v>1.9</v>
      </c>
      <c r="K59" s="104">
        <f t="shared" si="78"/>
        <v>0.2</v>
      </c>
      <c r="L59" s="104">
        <f t="shared" si="78"/>
        <v>0.2</v>
      </c>
      <c r="M59" s="104">
        <f t="shared" si="78"/>
        <v>-0.4</v>
      </c>
      <c r="N59" s="104">
        <f t="shared" si="78"/>
        <v>0.2</v>
      </c>
      <c r="O59" s="104">
        <f t="shared" si="78"/>
        <v>2.7</v>
      </c>
      <c r="P59" s="104">
        <f t="shared" si="78"/>
        <v>3.4</v>
      </c>
      <c r="Q59" s="104">
        <f t="shared" si="78"/>
        <v>-0.1</v>
      </c>
      <c r="R59" s="104">
        <f t="shared" si="78"/>
        <v>-1.3</v>
      </c>
      <c r="S59" s="104">
        <f t="shared" si="78"/>
        <v>15.2</v>
      </c>
      <c r="T59" s="104">
        <f t="shared" si="78"/>
        <v>-2.8</v>
      </c>
      <c r="U59" s="104">
        <f t="shared" si="78"/>
        <v>-0.3</v>
      </c>
      <c r="V59" s="104">
        <f t="shared" si="78"/>
        <v>1.6</v>
      </c>
      <c r="W59" s="104">
        <f t="shared" si="78"/>
        <v>-5.4</v>
      </c>
      <c r="X59" s="104">
        <f t="shared" si="78"/>
        <v>2</v>
      </c>
      <c r="Y59" s="226" t="s">
        <v>101</v>
      </c>
    </row>
    <row r="60" spans="1:25">
      <c r="A60" s="223"/>
      <c r="B60" s="220"/>
      <c r="C60" s="220"/>
      <c r="D60" s="101"/>
      <c r="E60" s="217"/>
      <c r="F60" s="110"/>
      <c r="G60" s="110"/>
      <c r="H60" s="110"/>
      <c r="I60" s="110"/>
      <c r="J60" s="110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0"/>
      <c r="Y60" s="226"/>
    </row>
    <row r="61" spans="1:25">
      <c r="A61" s="223" t="s">
        <v>102</v>
      </c>
      <c r="B61" s="220" t="s">
        <v>103</v>
      </c>
      <c r="C61" s="103" t="s">
        <v>57</v>
      </c>
      <c r="D61" s="92">
        <v>2021</v>
      </c>
      <c r="E61" s="202"/>
      <c r="F61" s="228">
        <v>4578</v>
      </c>
      <c r="G61" s="85">
        <v>305966</v>
      </c>
      <c r="H61" s="89">
        <v>1496</v>
      </c>
      <c r="I61" s="85">
        <v>100023</v>
      </c>
      <c r="J61" s="89">
        <v>2701</v>
      </c>
      <c r="K61" s="89">
        <v>35730</v>
      </c>
      <c r="L61" s="89">
        <v>82115</v>
      </c>
      <c r="M61" s="89">
        <v>56853</v>
      </c>
      <c r="N61" s="89">
        <v>7016</v>
      </c>
      <c r="O61" s="89">
        <v>18246</v>
      </c>
      <c r="P61" s="89">
        <v>4041</v>
      </c>
      <c r="Q61" s="89">
        <v>16174</v>
      </c>
      <c r="R61" s="89">
        <v>49222</v>
      </c>
      <c r="S61" s="89">
        <v>4572</v>
      </c>
      <c r="T61" s="89">
        <v>44650</v>
      </c>
      <c r="U61" s="89">
        <v>4415</v>
      </c>
      <c r="V61" s="89">
        <v>18287</v>
      </c>
      <c r="W61" s="89">
        <v>1067</v>
      </c>
      <c r="X61" s="209">
        <v>17220</v>
      </c>
      <c r="Y61" s="226" t="s">
        <v>102</v>
      </c>
    </row>
    <row r="62" spans="1:25">
      <c r="A62" s="223" t="s">
        <v>104</v>
      </c>
      <c r="C62" s="103" t="s">
        <v>63</v>
      </c>
      <c r="D62" s="92">
        <v>2021</v>
      </c>
      <c r="E62" s="202"/>
      <c r="F62" s="273">
        <v>4583</v>
      </c>
      <c r="G62" s="82">
        <v>301077</v>
      </c>
      <c r="H62" s="83">
        <v>1483</v>
      </c>
      <c r="I62" s="83">
        <v>98537</v>
      </c>
      <c r="J62" s="83">
        <v>2741</v>
      </c>
      <c r="K62" s="83">
        <v>35086</v>
      </c>
      <c r="L62" s="83">
        <v>79855</v>
      </c>
      <c r="M62" s="83">
        <v>53988</v>
      </c>
      <c r="N62" s="83">
        <v>7431</v>
      </c>
      <c r="O62" s="83">
        <v>18436</v>
      </c>
      <c r="P62" s="83">
        <v>4055</v>
      </c>
      <c r="Q62" s="83">
        <v>15704</v>
      </c>
      <c r="R62" s="83">
        <v>48928</v>
      </c>
      <c r="S62" s="83">
        <v>5501</v>
      </c>
      <c r="T62" s="83">
        <v>43427</v>
      </c>
      <c r="U62" s="83">
        <v>4388</v>
      </c>
      <c r="V62" s="83">
        <v>18579</v>
      </c>
      <c r="W62" s="83">
        <v>1017</v>
      </c>
      <c r="X62" s="229">
        <v>17562</v>
      </c>
      <c r="Y62" s="226" t="s">
        <v>104</v>
      </c>
    </row>
    <row r="63" spans="1:25">
      <c r="A63" s="223" t="s">
        <v>105</v>
      </c>
      <c r="B63" s="220"/>
      <c r="C63" s="92"/>
      <c r="D63" s="101" t="s">
        <v>4</v>
      </c>
      <c r="E63" s="217"/>
      <c r="F63" s="104">
        <f>100/F61*F62-100</f>
        <v>0.1</v>
      </c>
      <c r="G63" s="104">
        <f t="shared" ref="G63:X63" si="79">100/G61*G62-100</f>
        <v>-1.6</v>
      </c>
      <c r="H63" s="104">
        <f t="shared" si="79"/>
        <v>-0.9</v>
      </c>
      <c r="I63" s="104">
        <f t="shared" si="79"/>
        <v>-1.5</v>
      </c>
      <c r="J63" s="104">
        <f t="shared" si="79"/>
        <v>1.5</v>
      </c>
      <c r="K63" s="104">
        <f t="shared" si="79"/>
        <v>-1.8</v>
      </c>
      <c r="L63" s="104">
        <f t="shared" si="79"/>
        <v>-2.8</v>
      </c>
      <c r="M63" s="104">
        <f t="shared" si="79"/>
        <v>-5</v>
      </c>
      <c r="N63" s="104">
        <f t="shared" si="79"/>
        <v>5.9</v>
      </c>
      <c r="O63" s="104">
        <f t="shared" si="79"/>
        <v>1</v>
      </c>
      <c r="P63" s="104">
        <f t="shared" si="79"/>
        <v>0.3</v>
      </c>
      <c r="Q63" s="104">
        <f t="shared" si="79"/>
        <v>-2.9</v>
      </c>
      <c r="R63" s="104">
        <f t="shared" si="79"/>
        <v>-0.6</v>
      </c>
      <c r="S63" s="104">
        <f t="shared" si="79"/>
        <v>20.3</v>
      </c>
      <c r="T63" s="104">
        <f t="shared" si="79"/>
        <v>-2.7</v>
      </c>
      <c r="U63" s="104">
        <f t="shared" si="79"/>
        <v>-0.6</v>
      </c>
      <c r="V63" s="104">
        <f t="shared" si="79"/>
        <v>1.6</v>
      </c>
      <c r="W63" s="104">
        <f t="shared" si="79"/>
        <v>-4.7</v>
      </c>
      <c r="X63" s="104">
        <f t="shared" si="79"/>
        <v>2</v>
      </c>
      <c r="Y63" s="226" t="s">
        <v>105</v>
      </c>
    </row>
    <row r="64" spans="1:25">
      <c r="A64" s="223"/>
      <c r="B64" s="220"/>
      <c r="C64" s="220"/>
      <c r="D64" s="101"/>
      <c r="E64" s="217"/>
      <c r="F64" s="110"/>
      <c r="G64" s="110"/>
      <c r="H64" s="110"/>
      <c r="I64" s="110"/>
      <c r="J64" s="110"/>
      <c r="K64" s="110"/>
      <c r="L64" s="110"/>
      <c r="M64" s="110"/>
      <c r="N64" s="110"/>
      <c r="O64" s="110"/>
      <c r="P64" s="110"/>
      <c r="Q64" s="110"/>
      <c r="R64" s="110"/>
      <c r="S64" s="110"/>
      <c r="T64" s="110"/>
      <c r="U64" s="110"/>
      <c r="V64" s="110"/>
      <c r="W64" s="110"/>
      <c r="X64" s="110"/>
      <c r="Y64" s="226"/>
    </row>
    <row r="65" spans="1:25">
      <c r="A65" s="223" t="s">
        <v>106</v>
      </c>
      <c r="B65" s="220" t="s">
        <v>107</v>
      </c>
      <c r="C65" s="103" t="s">
        <v>57</v>
      </c>
      <c r="D65" s="92">
        <v>2021</v>
      </c>
      <c r="E65" s="202"/>
      <c r="F65" s="228">
        <v>632</v>
      </c>
      <c r="G65" s="89">
        <v>40507</v>
      </c>
      <c r="H65" s="89">
        <v>180</v>
      </c>
      <c r="I65" s="89">
        <v>12499</v>
      </c>
      <c r="J65" s="89">
        <v>396</v>
      </c>
      <c r="K65" s="89">
        <v>4941</v>
      </c>
      <c r="L65" s="89">
        <v>11061</v>
      </c>
      <c r="M65" s="89">
        <v>7647</v>
      </c>
      <c r="N65" s="89">
        <v>1151</v>
      </c>
      <c r="O65" s="89">
        <v>2263</v>
      </c>
      <c r="P65" s="89">
        <v>577</v>
      </c>
      <c r="Q65" s="89">
        <v>2664</v>
      </c>
      <c r="R65" s="89">
        <v>6281</v>
      </c>
      <c r="S65" s="89">
        <v>617</v>
      </c>
      <c r="T65" s="89">
        <v>5664</v>
      </c>
      <c r="U65" s="89">
        <v>636</v>
      </c>
      <c r="V65" s="89">
        <v>2425</v>
      </c>
      <c r="W65" s="89">
        <v>140</v>
      </c>
      <c r="X65" s="209">
        <v>2285</v>
      </c>
      <c r="Y65" s="226" t="s">
        <v>106</v>
      </c>
    </row>
    <row r="66" spans="1:25">
      <c r="A66" s="223" t="s">
        <v>108</v>
      </c>
      <c r="C66" s="103" t="s">
        <v>63</v>
      </c>
      <c r="D66" s="92">
        <v>2021</v>
      </c>
      <c r="E66" s="202"/>
      <c r="F66" s="273">
        <v>630</v>
      </c>
      <c r="G66" s="83">
        <v>39476</v>
      </c>
      <c r="H66" s="83">
        <v>183</v>
      </c>
      <c r="I66" s="83">
        <v>12500</v>
      </c>
      <c r="J66" s="83">
        <v>383</v>
      </c>
      <c r="K66" s="83">
        <v>4749</v>
      </c>
      <c r="L66" s="83">
        <v>10312</v>
      </c>
      <c r="M66" s="83">
        <v>6919</v>
      </c>
      <c r="N66" s="83">
        <v>1090</v>
      </c>
      <c r="O66" s="83">
        <v>2303</v>
      </c>
      <c r="P66" s="83">
        <v>555</v>
      </c>
      <c r="Q66" s="83">
        <v>2612</v>
      </c>
      <c r="R66" s="83">
        <v>6251</v>
      </c>
      <c r="S66" s="83">
        <v>762</v>
      </c>
      <c r="T66" s="83">
        <v>5489</v>
      </c>
      <c r="U66" s="83">
        <v>661</v>
      </c>
      <c r="V66" s="83">
        <v>2391</v>
      </c>
      <c r="W66" s="83">
        <v>126</v>
      </c>
      <c r="X66" s="229">
        <v>2265</v>
      </c>
      <c r="Y66" s="226" t="s">
        <v>108</v>
      </c>
    </row>
    <row r="67" spans="1:25">
      <c r="A67" s="223" t="s">
        <v>109</v>
      </c>
      <c r="B67" s="220"/>
      <c r="C67" s="92"/>
      <c r="D67" s="101" t="s">
        <v>4</v>
      </c>
      <c r="E67" s="217"/>
      <c r="F67" s="104">
        <f>100/F65*F66-100</f>
        <v>-0.3</v>
      </c>
      <c r="G67" s="104">
        <f t="shared" ref="G67:X67" si="80">100/G65*G66-100</f>
        <v>-2.5</v>
      </c>
      <c r="H67" s="104">
        <f t="shared" si="80"/>
        <v>1.7</v>
      </c>
      <c r="I67" s="104">
        <f t="shared" si="80"/>
        <v>0</v>
      </c>
      <c r="J67" s="104">
        <f t="shared" si="80"/>
        <v>-3.3</v>
      </c>
      <c r="K67" s="104">
        <f t="shared" si="80"/>
        <v>-3.9</v>
      </c>
      <c r="L67" s="104">
        <f t="shared" si="80"/>
        <v>-6.8</v>
      </c>
      <c r="M67" s="104">
        <f t="shared" si="80"/>
        <v>-9.5</v>
      </c>
      <c r="N67" s="104">
        <f t="shared" si="80"/>
        <v>-5.3</v>
      </c>
      <c r="O67" s="104">
        <f t="shared" si="80"/>
        <v>1.8</v>
      </c>
      <c r="P67" s="104">
        <f t="shared" si="80"/>
        <v>-3.8</v>
      </c>
      <c r="Q67" s="104">
        <f t="shared" si="80"/>
        <v>-2</v>
      </c>
      <c r="R67" s="104">
        <f t="shared" si="80"/>
        <v>-0.5</v>
      </c>
      <c r="S67" s="104">
        <f t="shared" si="80"/>
        <v>23.5</v>
      </c>
      <c r="T67" s="104">
        <f t="shared" si="80"/>
        <v>-3.1</v>
      </c>
      <c r="U67" s="104">
        <f t="shared" si="80"/>
        <v>3.9</v>
      </c>
      <c r="V67" s="104">
        <f t="shared" si="80"/>
        <v>-1.4</v>
      </c>
      <c r="W67" s="104">
        <f t="shared" si="80"/>
        <v>-10</v>
      </c>
      <c r="X67" s="104">
        <f t="shared" si="80"/>
        <v>-0.9</v>
      </c>
      <c r="Y67" s="226" t="s">
        <v>109</v>
      </c>
    </row>
    <row r="68" spans="1:25">
      <c r="A68" s="223"/>
      <c r="B68" s="220"/>
      <c r="D68" s="101"/>
      <c r="E68" s="217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226"/>
    </row>
    <row r="69" spans="1:25">
      <c r="A69" s="223" t="s">
        <v>110</v>
      </c>
      <c r="B69" s="220" t="s">
        <v>111</v>
      </c>
      <c r="C69" s="103" t="s">
        <v>57</v>
      </c>
      <c r="D69" s="92">
        <v>2021</v>
      </c>
      <c r="E69" s="202"/>
      <c r="F69" s="228">
        <v>6393</v>
      </c>
      <c r="G69" s="85">
        <v>449309</v>
      </c>
      <c r="H69" s="89">
        <v>1076</v>
      </c>
      <c r="I69" s="85">
        <v>174491</v>
      </c>
      <c r="J69" s="89">
        <v>3850</v>
      </c>
      <c r="K69" s="89">
        <v>38646</v>
      </c>
      <c r="L69" s="85">
        <v>124482</v>
      </c>
      <c r="M69" s="89">
        <v>88232</v>
      </c>
      <c r="N69" s="89">
        <v>6521</v>
      </c>
      <c r="O69" s="89">
        <v>29729</v>
      </c>
      <c r="P69" s="89">
        <v>5189</v>
      </c>
      <c r="Q69" s="89">
        <v>13714</v>
      </c>
      <c r="R69" s="89">
        <v>77482</v>
      </c>
      <c r="S69" s="89">
        <v>5052</v>
      </c>
      <c r="T69" s="89">
        <v>72430</v>
      </c>
      <c r="U69" s="89">
        <v>3912</v>
      </c>
      <c r="V69" s="89">
        <v>16582</v>
      </c>
      <c r="W69" s="89">
        <v>880</v>
      </c>
      <c r="X69" s="209">
        <v>15702</v>
      </c>
      <c r="Y69" s="226" t="s">
        <v>110</v>
      </c>
    </row>
    <row r="70" spans="1:25">
      <c r="A70" s="223" t="s">
        <v>112</v>
      </c>
      <c r="C70" s="103" t="s">
        <v>63</v>
      </c>
      <c r="D70" s="92">
        <v>2021</v>
      </c>
      <c r="E70" s="202"/>
      <c r="F70" s="273">
        <v>6489</v>
      </c>
      <c r="G70" s="82">
        <v>443697</v>
      </c>
      <c r="H70" s="83">
        <v>1071</v>
      </c>
      <c r="I70" s="82">
        <v>171898</v>
      </c>
      <c r="J70" s="83">
        <v>3880</v>
      </c>
      <c r="K70" s="83">
        <v>38137</v>
      </c>
      <c r="L70" s="82">
        <v>121261</v>
      </c>
      <c r="M70" s="83">
        <v>83438</v>
      </c>
      <c r="N70" s="83">
        <v>7092</v>
      </c>
      <c r="O70" s="83">
        <v>30731</v>
      </c>
      <c r="P70" s="83">
        <v>5144</v>
      </c>
      <c r="Q70" s="83">
        <v>13402</v>
      </c>
      <c r="R70" s="83">
        <v>77650</v>
      </c>
      <c r="S70" s="83">
        <v>5876</v>
      </c>
      <c r="T70" s="83">
        <v>71774</v>
      </c>
      <c r="U70" s="83">
        <v>3983</v>
      </c>
      <c r="V70" s="83">
        <v>17366</v>
      </c>
      <c r="W70" s="83">
        <v>850</v>
      </c>
      <c r="X70" s="229">
        <v>16516</v>
      </c>
      <c r="Y70" s="226" t="s">
        <v>112</v>
      </c>
    </row>
    <row r="71" spans="1:25">
      <c r="A71" s="223" t="s">
        <v>113</v>
      </c>
      <c r="B71" s="220"/>
      <c r="C71" s="92"/>
      <c r="D71" s="101" t="s">
        <v>4</v>
      </c>
      <c r="E71" s="217"/>
      <c r="F71" s="104">
        <f>100/F69*F70-100</f>
        <v>1.5</v>
      </c>
      <c r="G71" s="104">
        <f t="shared" ref="G71:X71" si="81">100/G69*G70-100</f>
        <v>-1.2</v>
      </c>
      <c r="H71" s="104">
        <f t="shared" si="81"/>
        <v>-0.5</v>
      </c>
      <c r="I71" s="104">
        <f t="shared" si="81"/>
        <v>-1.5</v>
      </c>
      <c r="J71" s="104">
        <f t="shared" si="81"/>
        <v>0.8</v>
      </c>
      <c r="K71" s="104">
        <f t="shared" si="81"/>
        <v>-1.3</v>
      </c>
      <c r="L71" s="104">
        <f t="shared" si="81"/>
        <v>-2.6</v>
      </c>
      <c r="M71" s="104">
        <f t="shared" si="81"/>
        <v>-5.4</v>
      </c>
      <c r="N71" s="104">
        <f t="shared" si="81"/>
        <v>8.8000000000000007</v>
      </c>
      <c r="O71" s="104">
        <f t="shared" si="81"/>
        <v>3.4</v>
      </c>
      <c r="P71" s="104">
        <f t="shared" si="81"/>
        <v>-0.9</v>
      </c>
      <c r="Q71" s="104">
        <f t="shared" si="81"/>
        <v>-2.2999999999999998</v>
      </c>
      <c r="R71" s="104">
        <f t="shared" si="81"/>
        <v>0.2</v>
      </c>
      <c r="S71" s="104">
        <f t="shared" si="81"/>
        <v>16.3</v>
      </c>
      <c r="T71" s="104">
        <f t="shared" si="81"/>
        <v>-0.9</v>
      </c>
      <c r="U71" s="104">
        <f t="shared" si="81"/>
        <v>1.8</v>
      </c>
      <c r="V71" s="104">
        <f t="shared" si="81"/>
        <v>4.7</v>
      </c>
      <c r="W71" s="104">
        <f t="shared" si="81"/>
        <v>-3.4</v>
      </c>
      <c r="X71" s="104">
        <f t="shared" si="81"/>
        <v>5.2</v>
      </c>
      <c r="Y71" s="226" t="s">
        <v>113</v>
      </c>
    </row>
    <row r="72" spans="1:25">
      <c r="A72" s="223"/>
      <c r="B72" s="220"/>
      <c r="C72" s="220"/>
      <c r="D72" s="101"/>
      <c r="E72" s="217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  <c r="X72" s="110"/>
      <c r="Y72" s="226"/>
    </row>
    <row r="73" spans="1:25">
      <c r="A73" s="223" t="s">
        <v>114</v>
      </c>
      <c r="B73" s="220" t="s">
        <v>115</v>
      </c>
      <c r="C73" s="103" t="s">
        <v>57</v>
      </c>
      <c r="D73" s="92">
        <v>2021</v>
      </c>
      <c r="E73" s="202"/>
      <c r="F73" s="228">
        <v>2865</v>
      </c>
      <c r="G73" s="85">
        <v>293622</v>
      </c>
      <c r="H73" s="89">
        <v>537</v>
      </c>
      <c r="I73" s="85">
        <v>106476</v>
      </c>
      <c r="J73" s="89">
        <v>1661</v>
      </c>
      <c r="K73" s="89">
        <v>27418</v>
      </c>
      <c r="L73" s="89">
        <v>81664</v>
      </c>
      <c r="M73" s="89">
        <v>57404</v>
      </c>
      <c r="N73" s="89">
        <v>4145</v>
      </c>
      <c r="O73" s="89">
        <v>20115</v>
      </c>
      <c r="P73" s="89">
        <v>3314</v>
      </c>
      <c r="Q73" s="89">
        <v>10212</v>
      </c>
      <c r="R73" s="89">
        <v>53642</v>
      </c>
      <c r="S73" s="89">
        <v>3549</v>
      </c>
      <c r="T73" s="89">
        <v>50093</v>
      </c>
      <c r="U73" s="89">
        <v>2660</v>
      </c>
      <c r="V73" s="89">
        <v>11550</v>
      </c>
      <c r="W73" s="89">
        <v>636</v>
      </c>
      <c r="X73" s="209">
        <v>10914</v>
      </c>
      <c r="Y73" s="226" t="s">
        <v>114</v>
      </c>
    </row>
    <row r="74" spans="1:25">
      <c r="A74" s="223" t="s">
        <v>116</v>
      </c>
      <c r="C74" s="103" t="s">
        <v>63</v>
      </c>
      <c r="D74" s="92">
        <v>2021</v>
      </c>
      <c r="E74" s="202"/>
      <c r="F74" s="273">
        <v>2915</v>
      </c>
      <c r="G74" s="82">
        <v>284827</v>
      </c>
      <c r="H74" s="83">
        <v>526</v>
      </c>
      <c r="I74" s="82">
        <v>103628</v>
      </c>
      <c r="J74" s="83">
        <v>1675</v>
      </c>
      <c r="K74" s="83">
        <v>26493</v>
      </c>
      <c r="L74" s="83">
        <v>77639</v>
      </c>
      <c r="M74" s="83">
        <v>52647</v>
      </c>
      <c r="N74" s="83">
        <v>4481</v>
      </c>
      <c r="O74" s="83">
        <v>20511</v>
      </c>
      <c r="P74" s="83">
        <v>3277</v>
      </c>
      <c r="Q74" s="83">
        <v>9388</v>
      </c>
      <c r="R74" s="83">
        <v>53309</v>
      </c>
      <c r="S74" s="83">
        <v>4145</v>
      </c>
      <c r="T74" s="83">
        <v>49164</v>
      </c>
      <c r="U74" s="83">
        <v>2649</v>
      </c>
      <c r="V74" s="83">
        <v>11721</v>
      </c>
      <c r="W74" s="83">
        <v>574</v>
      </c>
      <c r="X74" s="229">
        <v>11147</v>
      </c>
      <c r="Y74" s="226" t="s">
        <v>116</v>
      </c>
    </row>
    <row r="75" spans="1:25">
      <c r="A75" s="223" t="s">
        <v>117</v>
      </c>
      <c r="B75" s="220"/>
      <c r="C75" s="92"/>
      <c r="D75" s="101" t="s">
        <v>4</v>
      </c>
      <c r="E75" s="217"/>
      <c r="F75" s="104">
        <f>100/F73*F74-100</f>
        <v>1.7</v>
      </c>
      <c r="G75" s="104">
        <f t="shared" ref="G75:X75" si="82">100/G73*G74-100</f>
        <v>-3</v>
      </c>
      <c r="H75" s="104">
        <f t="shared" si="82"/>
        <v>-2</v>
      </c>
      <c r="I75" s="104">
        <f t="shared" si="82"/>
        <v>-2.7</v>
      </c>
      <c r="J75" s="104">
        <f t="shared" si="82"/>
        <v>0.8</v>
      </c>
      <c r="K75" s="104">
        <f t="shared" si="82"/>
        <v>-3.4</v>
      </c>
      <c r="L75" s="104">
        <f t="shared" si="82"/>
        <v>-4.9000000000000004</v>
      </c>
      <c r="M75" s="104">
        <f t="shared" si="82"/>
        <v>-8.3000000000000007</v>
      </c>
      <c r="N75" s="104">
        <f t="shared" si="82"/>
        <v>8.1</v>
      </c>
      <c r="O75" s="104">
        <f t="shared" si="82"/>
        <v>2</v>
      </c>
      <c r="P75" s="104">
        <f t="shared" si="82"/>
        <v>-1.1000000000000001</v>
      </c>
      <c r="Q75" s="104">
        <f t="shared" si="82"/>
        <v>-8.1</v>
      </c>
      <c r="R75" s="104">
        <f t="shared" si="82"/>
        <v>-0.6</v>
      </c>
      <c r="S75" s="104">
        <f t="shared" si="82"/>
        <v>16.8</v>
      </c>
      <c r="T75" s="104">
        <f t="shared" si="82"/>
        <v>-1.9</v>
      </c>
      <c r="U75" s="104">
        <f t="shared" si="82"/>
        <v>-0.4</v>
      </c>
      <c r="V75" s="104">
        <f t="shared" si="82"/>
        <v>1.5</v>
      </c>
      <c r="W75" s="104">
        <f t="shared" si="82"/>
        <v>-9.6999999999999993</v>
      </c>
      <c r="X75" s="104">
        <f t="shared" si="82"/>
        <v>2.1</v>
      </c>
      <c r="Y75" s="226" t="s">
        <v>117</v>
      </c>
    </row>
    <row r="76" spans="1:25">
      <c r="A76" s="223"/>
      <c r="B76" s="220"/>
      <c r="C76" s="220"/>
      <c r="D76" s="101"/>
      <c r="E76" s="217"/>
      <c r="F76" s="204"/>
      <c r="G76" s="204"/>
      <c r="H76" s="204"/>
      <c r="I76" s="204"/>
      <c r="J76" s="204"/>
      <c r="K76" s="204"/>
      <c r="L76" s="204"/>
      <c r="M76" s="204"/>
      <c r="N76" s="204"/>
      <c r="O76" s="204"/>
      <c r="P76" s="204"/>
      <c r="Q76" s="204"/>
      <c r="R76" s="204"/>
      <c r="S76" s="204"/>
      <c r="T76" s="204"/>
      <c r="U76" s="204"/>
      <c r="V76" s="204"/>
      <c r="W76" s="204"/>
      <c r="X76" s="204"/>
      <c r="Y76" s="226"/>
    </row>
    <row r="77" spans="1:25">
      <c r="A77" s="223" t="s">
        <v>118</v>
      </c>
      <c r="B77" s="220" t="s">
        <v>119</v>
      </c>
      <c r="C77" s="103" t="s">
        <v>57</v>
      </c>
      <c r="D77" s="92">
        <v>2021</v>
      </c>
      <c r="E77" s="202"/>
      <c r="F77" s="228">
        <v>6976</v>
      </c>
      <c r="G77" s="85">
        <v>975926</v>
      </c>
      <c r="H77" s="89">
        <v>3509</v>
      </c>
      <c r="I77" s="85">
        <v>364856</v>
      </c>
      <c r="J77" s="89">
        <v>2794</v>
      </c>
      <c r="K77" s="89">
        <v>41227</v>
      </c>
      <c r="L77" s="85">
        <v>267586</v>
      </c>
      <c r="M77" s="85">
        <v>182410</v>
      </c>
      <c r="N77" s="89">
        <v>26886</v>
      </c>
      <c r="O77" s="89">
        <v>58290</v>
      </c>
      <c r="P77" s="89">
        <v>13838</v>
      </c>
      <c r="Q77" s="89">
        <v>62272</v>
      </c>
      <c r="R77" s="85">
        <v>164960</v>
      </c>
      <c r="S77" s="89">
        <v>12696</v>
      </c>
      <c r="T77" s="85">
        <v>152264</v>
      </c>
      <c r="U77" s="89">
        <v>9670</v>
      </c>
      <c r="V77" s="89">
        <v>65355</v>
      </c>
      <c r="W77" s="89">
        <v>3356</v>
      </c>
      <c r="X77" s="209">
        <v>61999</v>
      </c>
      <c r="Y77" s="226" t="s">
        <v>118</v>
      </c>
    </row>
    <row r="78" spans="1:25">
      <c r="A78" s="223" t="s">
        <v>120</v>
      </c>
      <c r="C78" s="103" t="s">
        <v>63</v>
      </c>
      <c r="D78" s="92">
        <v>2021</v>
      </c>
      <c r="E78" s="202"/>
      <c r="F78" s="273">
        <v>6926</v>
      </c>
      <c r="G78" s="82">
        <v>958123</v>
      </c>
      <c r="H78" s="83">
        <v>3446</v>
      </c>
      <c r="I78" s="82">
        <v>360245</v>
      </c>
      <c r="J78" s="83">
        <v>2749</v>
      </c>
      <c r="K78" s="83">
        <v>39073</v>
      </c>
      <c r="L78" s="82">
        <v>262895</v>
      </c>
      <c r="M78" s="82">
        <v>178689</v>
      </c>
      <c r="N78" s="83">
        <v>26856</v>
      </c>
      <c r="O78" s="83">
        <v>57350</v>
      </c>
      <c r="P78" s="83">
        <v>14005</v>
      </c>
      <c r="Q78" s="83">
        <v>59632</v>
      </c>
      <c r="R78" s="82">
        <v>163121</v>
      </c>
      <c r="S78" s="83">
        <v>14155</v>
      </c>
      <c r="T78" s="82">
        <v>148966</v>
      </c>
      <c r="U78" s="83">
        <v>9400</v>
      </c>
      <c r="V78" s="83">
        <v>63757</v>
      </c>
      <c r="W78" s="83">
        <v>3167</v>
      </c>
      <c r="X78" s="229">
        <v>60590</v>
      </c>
      <c r="Y78" s="226" t="s">
        <v>120</v>
      </c>
    </row>
    <row r="79" spans="1:25">
      <c r="A79" s="223" t="s">
        <v>121</v>
      </c>
      <c r="B79" s="220"/>
      <c r="C79" s="92"/>
      <c r="D79" s="101" t="s">
        <v>4</v>
      </c>
      <c r="E79" s="217"/>
      <c r="F79" s="104">
        <f>100/F77*F78-100</f>
        <v>-0.7</v>
      </c>
      <c r="G79" s="104">
        <f t="shared" ref="G79:X79" si="83">100/G77*G78-100</f>
        <v>-1.8</v>
      </c>
      <c r="H79" s="104">
        <f t="shared" si="83"/>
        <v>-1.8</v>
      </c>
      <c r="I79" s="104">
        <f t="shared" si="83"/>
        <v>-1.3</v>
      </c>
      <c r="J79" s="104">
        <f t="shared" si="83"/>
        <v>-1.6</v>
      </c>
      <c r="K79" s="104">
        <f t="shared" si="83"/>
        <v>-5.2</v>
      </c>
      <c r="L79" s="104">
        <f t="shared" si="83"/>
        <v>-1.8</v>
      </c>
      <c r="M79" s="104">
        <f t="shared" si="83"/>
        <v>-2</v>
      </c>
      <c r="N79" s="104">
        <f t="shared" si="83"/>
        <v>-0.1</v>
      </c>
      <c r="O79" s="104">
        <f t="shared" si="83"/>
        <v>-1.6</v>
      </c>
      <c r="P79" s="104">
        <f t="shared" si="83"/>
        <v>1.2</v>
      </c>
      <c r="Q79" s="104">
        <f t="shared" si="83"/>
        <v>-4.2</v>
      </c>
      <c r="R79" s="104">
        <f t="shared" si="83"/>
        <v>-1.1000000000000001</v>
      </c>
      <c r="S79" s="104">
        <f t="shared" si="83"/>
        <v>11.5</v>
      </c>
      <c r="T79" s="104">
        <f t="shared" si="83"/>
        <v>-2.2000000000000002</v>
      </c>
      <c r="U79" s="104">
        <f t="shared" si="83"/>
        <v>-2.8</v>
      </c>
      <c r="V79" s="104">
        <f t="shared" si="83"/>
        <v>-2.4</v>
      </c>
      <c r="W79" s="104">
        <f t="shared" si="83"/>
        <v>-5.6</v>
      </c>
      <c r="X79" s="104">
        <f t="shared" si="83"/>
        <v>-2.2999999999999998</v>
      </c>
      <c r="Y79" s="226" t="s">
        <v>121</v>
      </c>
    </row>
    <row r="80" spans="1:25">
      <c r="A80" s="223"/>
      <c r="B80" s="220"/>
      <c r="C80" s="220"/>
      <c r="D80" s="101"/>
      <c r="E80" s="217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0"/>
      <c r="V80" s="110"/>
      <c r="W80" s="110"/>
      <c r="X80" s="110"/>
      <c r="Y80" s="226"/>
    </row>
    <row r="81" spans="1:26">
      <c r="A81" s="223" t="s">
        <v>122</v>
      </c>
      <c r="B81" s="220" t="s">
        <v>123</v>
      </c>
      <c r="C81" s="103" t="s">
        <v>57</v>
      </c>
      <c r="D81" s="92">
        <v>2021</v>
      </c>
      <c r="E81" s="202"/>
      <c r="F81" s="228">
        <v>3915</v>
      </c>
      <c r="G81" s="85">
        <v>285618</v>
      </c>
      <c r="H81" s="89">
        <v>498</v>
      </c>
      <c r="I81" s="89">
        <v>90339</v>
      </c>
      <c r="J81" s="89">
        <v>2536</v>
      </c>
      <c r="K81" s="89">
        <v>37594</v>
      </c>
      <c r="L81" s="89">
        <v>81978</v>
      </c>
      <c r="M81" s="89">
        <v>56307</v>
      </c>
      <c r="N81" s="89">
        <v>7037</v>
      </c>
      <c r="O81" s="89">
        <v>18634</v>
      </c>
      <c r="P81" s="89">
        <v>3927</v>
      </c>
      <c r="Q81" s="89">
        <v>12620</v>
      </c>
      <c r="R81" s="89">
        <v>47876</v>
      </c>
      <c r="S81" s="89">
        <v>3656</v>
      </c>
      <c r="T81" s="89">
        <v>44220</v>
      </c>
      <c r="U81" s="89">
        <v>3359</v>
      </c>
      <c r="V81" s="89">
        <v>11852</v>
      </c>
      <c r="W81" s="89">
        <v>711</v>
      </c>
      <c r="X81" s="209">
        <v>11141</v>
      </c>
      <c r="Y81" s="226" t="s">
        <v>122</v>
      </c>
    </row>
    <row r="82" spans="1:26">
      <c r="A82" s="223" t="s">
        <v>124</v>
      </c>
      <c r="C82" s="103" t="s">
        <v>63</v>
      </c>
      <c r="D82" s="92">
        <v>2021</v>
      </c>
      <c r="E82" s="202"/>
      <c r="F82" s="273">
        <v>3981</v>
      </c>
      <c r="G82" s="82">
        <v>282669</v>
      </c>
      <c r="H82" s="83">
        <v>489</v>
      </c>
      <c r="I82" s="83">
        <v>87117</v>
      </c>
      <c r="J82" s="83">
        <v>2548</v>
      </c>
      <c r="K82" s="83">
        <v>37152</v>
      </c>
      <c r="L82" s="83">
        <v>81913</v>
      </c>
      <c r="M82" s="83">
        <v>57547</v>
      </c>
      <c r="N82" s="83">
        <v>6126</v>
      </c>
      <c r="O82" s="83">
        <v>18240</v>
      </c>
      <c r="P82" s="83">
        <v>4069</v>
      </c>
      <c r="Q82" s="83">
        <v>12265</v>
      </c>
      <c r="R82" s="83">
        <v>47851</v>
      </c>
      <c r="S82" s="83">
        <v>4470</v>
      </c>
      <c r="T82" s="83">
        <v>43381</v>
      </c>
      <c r="U82" s="83">
        <v>3601</v>
      </c>
      <c r="V82" s="83">
        <v>12770</v>
      </c>
      <c r="W82" s="83">
        <v>706</v>
      </c>
      <c r="X82" s="229">
        <v>12064</v>
      </c>
      <c r="Y82" s="226" t="s">
        <v>124</v>
      </c>
    </row>
    <row r="83" spans="1:26">
      <c r="A83" s="223" t="s">
        <v>125</v>
      </c>
      <c r="B83" s="220"/>
      <c r="C83" s="92"/>
      <c r="D83" s="101" t="s">
        <v>4</v>
      </c>
      <c r="E83" s="217"/>
      <c r="F83" s="104">
        <f>100/F81*F82-100</f>
        <v>1.7</v>
      </c>
      <c r="G83" s="104">
        <f t="shared" ref="G83:X83" si="84">100/G81*G82-100</f>
        <v>-1</v>
      </c>
      <c r="H83" s="104">
        <f t="shared" si="84"/>
        <v>-1.8</v>
      </c>
      <c r="I83" s="104">
        <f t="shared" si="84"/>
        <v>-3.6</v>
      </c>
      <c r="J83" s="104">
        <f t="shared" si="84"/>
        <v>0.5</v>
      </c>
      <c r="K83" s="104">
        <f t="shared" si="84"/>
        <v>-1.2</v>
      </c>
      <c r="L83" s="104">
        <f t="shared" si="84"/>
        <v>-0.1</v>
      </c>
      <c r="M83" s="104">
        <f t="shared" si="84"/>
        <v>2.2000000000000002</v>
      </c>
      <c r="N83" s="104">
        <f t="shared" si="84"/>
        <v>-12.9</v>
      </c>
      <c r="O83" s="104">
        <f t="shared" si="84"/>
        <v>-2.1</v>
      </c>
      <c r="P83" s="104">
        <f t="shared" si="84"/>
        <v>3.6</v>
      </c>
      <c r="Q83" s="104">
        <f t="shared" si="84"/>
        <v>-2.8</v>
      </c>
      <c r="R83" s="104">
        <f t="shared" si="84"/>
        <v>-0.1</v>
      </c>
      <c r="S83" s="104">
        <f t="shared" si="84"/>
        <v>22.3</v>
      </c>
      <c r="T83" s="104">
        <f t="shared" si="84"/>
        <v>-1.9</v>
      </c>
      <c r="U83" s="104">
        <f t="shared" si="84"/>
        <v>7.2</v>
      </c>
      <c r="V83" s="104">
        <f t="shared" si="84"/>
        <v>7.7</v>
      </c>
      <c r="W83" s="104">
        <f t="shared" si="84"/>
        <v>-0.7</v>
      </c>
      <c r="X83" s="104">
        <f t="shared" si="84"/>
        <v>8.3000000000000007</v>
      </c>
      <c r="Y83" s="226" t="s">
        <v>125</v>
      </c>
    </row>
    <row r="84" spans="1:26">
      <c r="A84" s="494" t="s">
        <v>126</v>
      </c>
      <c r="B84" s="494"/>
      <c r="C84" s="494"/>
      <c r="D84" s="494"/>
      <c r="E84" s="494"/>
      <c r="F84" s="495"/>
      <c r="G84" s="495"/>
      <c r="H84" s="495"/>
      <c r="I84" s="495"/>
      <c r="J84" s="495"/>
      <c r="K84" s="495"/>
      <c r="L84" s="495"/>
      <c r="M84" s="107"/>
      <c r="N84" s="494" t="s">
        <v>126</v>
      </c>
      <c r="O84" s="494"/>
      <c r="P84" s="494"/>
      <c r="Q84" s="494"/>
      <c r="R84" s="107"/>
      <c r="S84" s="107"/>
      <c r="T84" s="107"/>
      <c r="U84" s="107"/>
      <c r="V84" s="107"/>
      <c r="W84" s="107"/>
      <c r="X84" s="107"/>
      <c r="Y84" s="108"/>
      <c r="Z84" s="107"/>
    </row>
    <row r="85" spans="1:26" ht="5.25" customHeight="1">
      <c r="A85" s="220"/>
      <c r="B85" s="220"/>
      <c r="C85" s="220"/>
      <c r="D85" s="220"/>
      <c r="E85" s="220"/>
      <c r="F85" s="109"/>
      <c r="G85" s="110"/>
      <c r="H85" s="107"/>
      <c r="I85" s="107"/>
      <c r="J85" s="107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  <c r="Z85" s="107"/>
    </row>
    <row r="86" spans="1:26" ht="12.75" customHeight="1">
      <c r="A86" s="496" t="s">
        <v>185</v>
      </c>
      <c r="B86" s="496"/>
      <c r="C86" s="496"/>
      <c r="D86" s="496"/>
      <c r="E86" s="496"/>
      <c r="F86" s="496"/>
      <c r="G86" s="110"/>
      <c r="H86" s="109"/>
      <c r="I86" s="110"/>
      <c r="J86" s="109"/>
      <c r="K86" s="109"/>
      <c r="L86" s="110"/>
      <c r="M86" s="109"/>
      <c r="N86" s="496" t="s">
        <v>185</v>
      </c>
      <c r="O86" s="496"/>
      <c r="P86" s="496"/>
      <c r="Q86" s="496"/>
      <c r="R86" s="496"/>
      <c r="S86" s="110"/>
      <c r="T86" s="109"/>
      <c r="U86" s="110"/>
      <c r="V86" s="109"/>
      <c r="W86" s="109"/>
      <c r="X86" s="110"/>
      <c r="Y86" s="109"/>
    </row>
    <row r="87" spans="1:26" ht="12.75" customHeight="1">
      <c r="A87" s="496" t="s">
        <v>299</v>
      </c>
      <c r="B87" s="495"/>
      <c r="C87" s="495"/>
      <c r="D87" s="495"/>
      <c r="E87" s="495"/>
      <c r="F87" s="495"/>
      <c r="G87" s="495"/>
      <c r="H87" s="495"/>
      <c r="I87" s="495"/>
      <c r="J87" s="495"/>
      <c r="K87" s="495"/>
      <c r="L87" s="495"/>
      <c r="M87" s="109"/>
      <c r="N87" s="496" t="s">
        <v>299</v>
      </c>
      <c r="O87" s="495"/>
      <c r="P87" s="495"/>
      <c r="Q87" s="495"/>
      <c r="R87" s="495"/>
      <c r="S87" s="495"/>
      <c r="T87" s="495"/>
      <c r="U87" s="495"/>
      <c r="V87" s="495"/>
      <c r="W87" s="495"/>
      <c r="X87" s="495"/>
      <c r="Y87" s="109"/>
    </row>
    <row r="88" spans="1:26" ht="12.75" customHeight="1">
      <c r="A88" s="494" t="s">
        <v>171</v>
      </c>
      <c r="B88" s="494"/>
      <c r="C88" s="494"/>
      <c r="D88" s="494"/>
      <c r="E88" s="494"/>
      <c r="F88" s="494"/>
      <c r="G88" s="494"/>
      <c r="H88" s="494"/>
      <c r="I88" s="494"/>
      <c r="J88" s="494"/>
      <c r="K88" s="494"/>
      <c r="L88" s="494"/>
      <c r="M88" s="494"/>
      <c r="N88" s="494" t="s">
        <v>171</v>
      </c>
      <c r="O88" s="494"/>
      <c r="P88" s="494"/>
      <c r="Q88" s="494"/>
      <c r="R88" s="494"/>
      <c r="S88" s="494"/>
      <c r="T88" s="494"/>
      <c r="U88" s="494"/>
      <c r="V88" s="494"/>
      <c r="W88" s="494"/>
      <c r="X88" s="494"/>
      <c r="Y88" s="494"/>
    </row>
    <row r="89" spans="1:26" ht="12.75" customHeight="1">
      <c r="A89" s="494" t="s">
        <v>172</v>
      </c>
      <c r="B89" s="494"/>
      <c r="C89" s="494"/>
      <c r="D89" s="494"/>
      <c r="E89" s="494"/>
      <c r="F89" s="494"/>
      <c r="G89" s="494"/>
      <c r="H89" s="494"/>
      <c r="I89" s="494"/>
      <c r="J89" s="494"/>
      <c r="K89" s="494"/>
      <c r="L89" s="494"/>
      <c r="M89" s="494"/>
      <c r="N89" s="494" t="s">
        <v>172</v>
      </c>
      <c r="O89" s="494"/>
      <c r="P89" s="494"/>
      <c r="Q89" s="494"/>
      <c r="R89" s="494"/>
      <c r="S89" s="494"/>
      <c r="T89" s="494"/>
      <c r="U89" s="494"/>
      <c r="V89" s="494"/>
      <c r="W89" s="494"/>
      <c r="X89" s="494"/>
      <c r="Y89" s="494"/>
    </row>
    <row r="90" spans="1:26" ht="12.75" customHeight="1">
      <c r="A90" s="220"/>
      <c r="B90" s="220"/>
      <c r="C90" s="220"/>
      <c r="D90" s="220"/>
      <c r="E90" s="220"/>
      <c r="F90" s="220"/>
      <c r="G90" s="220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20"/>
    </row>
    <row r="91" spans="1:26">
      <c r="A91" s="92"/>
    </row>
    <row r="92" spans="1:26">
      <c r="A92" s="92"/>
    </row>
    <row r="94" spans="1:26" s="111" customFormat="1" ht="12">
      <c r="A94" s="497" t="s">
        <v>314</v>
      </c>
      <c r="B94" s="497"/>
      <c r="C94" s="497"/>
      <c r="D94" s="497"/>
      <c r="E94" s="497"/>
      <c r="F94" s="497"/>
      <c r="G94" s="497"/>
      <c r="H94" s="497"/>
      <c r="I94" s="497"/>
      <c r="J94" s="497"/>
      <c r="K94" s="497"/>
      <c r="L94" s="497"/>
      <c r="M94" s="497"/>
      <c r="N94" s="497" t="s">
        <v>314</v>
      </c>
      <c r="O94" s="497"/>
      <c r="P94" s="497"/>
      <c r="Q94" s="497"/>
      <c r="R94" s="497"/>
      <c r="S94" s="497"/>
      <c r="T94" s="497"/>
      <c r="U94" s="497"/>
    </row>
  </sheetData>
  <mergeCells count="53">
    <mergeCell ref="A88:M88"/>
    <mergeCell ref="N88:Y88"/>
    <mergeCell ref="A89:M89"/>
    <mergeCell ref="N89:Y89"/>
    <mergeCell ref="A94:M94"/>
    <mergeCell ref="N94:U94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N5:P5"/>
    <mergeCell ref="Q5:T5"/>
    <mergeCell ref="U5:X5"/>
    <mergeCell ref="H8:I9"/>
    <mergeCell ref="J8:K9"/>
    <mergeCell ref="S8:T8"/>
    <mergeCell ref="R6:T7"/>
    <mergeCell ref="S9:S11"/>
    <mergeCell ref="T9:T11"/>
    <mergeCell ref="W8:X8"/>
    <mergeCell ref="W9:W11"/>
    <mergeCell ref="X9:X11"/>
    <mergeCell ref="K10:K11"/>
    <mergeCell ref="P7:P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Y5:Y11"/>
    <mergeCell ref="H6:K7"/>
    <mergeCell ref="L6:L11"/>
    <mergeCell ref="V6:X7"/>
    <mergeCell ref="M7:M11"/>
    <mergeCell ref="N7:O10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  <ignoredErrors>
    <ignoredError sqref="Y45:Y84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"/>
  <sheetViews>
    <sheetView showGridLines="0" zoomScaleNormal="100" zoomScaleSheetLayoutView="50" workbookViewId="0">
      <selection sqref="A1:G1"/>
    </sheetView>
  </sheetViews>
  <sheetFormatPr baseColWidth="10" defaultColWidth="9.09765625" defaultRowHeight="13.2"/>
  <cols>
    <col min="1" max="1" width="36.3984375" style="79" customWidth="1"/>
    <col min="2" max="2" width="11.296875" style="79" customWidth="1"/>
    <col min="3" max="3" width="4.8984375" style="79" customWidth="1"/>
    <col min="4" max="4" width="8.3984375" style="79" customWidth="1"/>
    <col min="5" max="5" width="2.296875" style="79" customWidth="1"/>
    <col min="6" max="7" width="23.8984375" style="79" customWidth="1"/>
    <col min="8" max="8" width="3" style="79" bestFit="1" customWidth="1"/>
    <col min="9" max="14" width="9.09765625" style="79"/>
    <col min="15" max="15" width="12.8984375" style="79" customWidth="1"/>
    <col min="16" max="253" width="9.09765625" style="79"/>
    <col min="254" max="254" width="31.09765625" style="79" customWidth="1"/>
    <col min="255" max="255" width="11.296875" style="79" customWidth="1"/>
    <col min="256" max="256" width="4.8984375" style="79" customWidth="1"/>
    <col min="257" max="257" width="8.3984375" style="79" customWidth="1"/>
    <col min="258" max="258" width="2.296875" style="79" customWidth="1"/>
    <col min="259" max="260" width="26.296875" style="79" customWidth="1"/>
    <col min="261" max="261" width="3" style="79" bestFit="1" customWidth="1"/>
    <col min="262" max="509" width="9.09765625" style="79"/>
    <col min="510" max="510" width="31.09765625" style="79" customWidth="1"/>
    <col min="511" max="511" width="11.296875" style="79" customWidth="1"/>
    <col min="512" max="512" width="4.8984375" style="79" customWidth="1"/>
    <col min="513" max="513" width="8.3984375" style="79" customWidth="1"/>
    <col min="514" max="514" width="2.296875" style="79" customWidth="1"/>
    <col min="515" max="516" width="26.296875" style="79" customWidth="1"/>
    <col min="517" max="517" width="3" style="79" bestFit="1" customWidth="1"/>
    <col min="518" max="765" width="9.09765625" style="79"/>
    <col min="766" max="766" width="31.09765625" style="79" customWidth="1"/>
    <col min="767" max="767" width="11.296875" style="79" customWidth="1"/>
    <col min="768" max="768" width="4.8984375" style="79" customWidth="1"/>
    <col min="769" max="769" width="8.3984375" style="79" customWidth="1"/>
    <col min="770" max="770" width="2.296875" style="79" customWidth="1"/>
    <col min="771" max="772" width="26.296875" style="79" customWidth="1"/>
    <col min="773" max="773" width="3" style="79" bestFit="1" customWidth="1"/>
    <col min="774" max="1021" width="9.09765625" style="79"/>
    <col min="1022" max="1022" width="31.09765625" style="79" customWidth="1"/>
    <col min="1023" max="1023" width="11.296875" style="79" customWidth="1"/>
    <col min="1024" max="1024" width="4.8984375" style="79" customWidth="1"/>
    <col min="1025" max="1025" width="8.3984375" style="79" customWidth="1"/>
    <col min="1026" max="1026" width="2.296875" style="79" customWidth="1"/>
    <col min="1027" max="1028" width="26.296875" style="79" customWidth="1"/>
    <col min="1029" max="1029" width="3" style="79" bestFit="1" customWidth="1"/>
    <col min="1030" max="1277" width="9.09765625" style="79"/>
    <col min="1278" max="1278" width="31.09765625" style="79" customWidth="1"/>
    <col min="1279" max="1279" width="11.296875" style="79" customWidth="1"/>
    <col min="1280" max="1280" width="4.8984375" style="79" customWidth="1"/>
    <col min="1281" max="1281" width="8.3984375" style="79" customWidth="1"/>
    <col min="1282" max="1282" width="2.296875" style="79" customWidth="1"/>
    <col min="1283" max="1284" width="26.296875" style="79" customWidth="1"/>
    <col min="1285" max="1285" width="3" style="79" bestFit="1" customWidth="1"/>
    <col min="1286" max="1533" width="9.09765625" style="79"/>
    <col min="1534" max="1534" width="31.09765625" style="79" customWidth="1"/>
    <col min="1535" max="1535" width="11.296875" style="79" customWidth="1"/>
    <col min="1536" max="1536" width="4.8984375" style="79" customWidth="1"/>
    <col min="1537" max="1537" width="8.3984375" style="79" customWidth="1"/>
    <col min="1538" max="1538" width="2.296875" style="79" customWidth="1"/>
    <col min="1539" max="1540" width="26.296875" style="79" customWidth="1"/>
    <col min="1541" max="1541" width="3" style="79" bestFit="1" customWidth="1"/>
    <col min="1542" max="1789" width="9.09765625" style="79"/>
    <col min="1790" max="1790" width="31.09765625" style="79" customWidth="1"/>
    <col min="1791" max="1791" width="11.296875" style="79" customWidth="1"/>
    <col min="1792" max="1792" width="4.8984375" style="79" customWidth="1"/>
    <col min="1793" max="1793" width="8.3984375" style="79" customWidth="1"/>
    <col min="1794" max="1794" width="2.296875" style="79" customWidth="1"/>
    <col min="1795" max="1796" width="26.296875" style="79" customWidth="1"/>
    <col min="1797" max="1797" width="3" style="79" bestFit="1" customWidth="1"/>
    <col min="1798" max="2045" width="9.09765625" style="79"/>
    <col min="2046" max="2046" width="31.09765625" style="79" customWidth="1"/>
    <col min="2047" max="2047" width="11.296875" style="79" customWidth="1"/>
    <col min="2048" max="2048" width="4.8984375" style="79" customWidth="1"/>
    <col min="2049" max="2049" width="8.3984375" style="79" customWidth="1"/>
    <col min="2050" max="2050" width="2.296875" style="79" customWidth="1"/>
    <col min="2051" max="2052" width="26.296875" style="79" customWidth="1"/>
    <col min="2053" max="2053" width="3" style="79" bestFit="1" customWidth="1"/>
    <col min="2054" max="2301" width="9.09765625" style="79"/>
    <col min="2302" max="2302" width="31.09765625" style="79" customWidth="1"/>
    <col min="2303" max="2303" width="11.296875" style="79" customWidth="1"/>
    <col min="2304" max="2304" width="4.8984375" style="79" customWidth="1"/>
    <col min="2305" max="2305" width="8.3984375" style="79" customWidth="1"/>
    <col min="2306" max="2306" width="2.296875" style="79" customWidth="1"/>
    <col min="2307" max="2308" width="26.296875" style="79" customWidth="1"/>
    <col min="2309" max="2309" width="3" style="79" bestFit="1" customWidth="1"/>
    <col min="2310" max="2557" width="9.09765625" style="79"/>
    <col min="2558" max="2558" width="31.09765625" style="79" customWidth="1"/>
    <col min="2559" max="2559" width="11.296875" style="79" customWidth="1"/>
    <col min="2560" max="2560" width="4.8984375" style="79" customWidth="1"/>
    <col min="2561" max="2561" width="8.3984375" style="79" customWidth="1"/>
    <col min="2562" max="2562" width="2.296875" style="79" customWidth="1"/>
    <col min="2563" max="2564" width="26.296875" style="79" customWidth="1"/>
    <col min="2565" max="2565" width="3" style="79" bestFit="1" customWidth="1"/>
    <col min="2566" max="2813" width="9.09765625" style="79"/>
    <col min="2814" max="2814" width="31.09765625" style="79" customWidth="1"/>
    <col min="2815" max="2815" width="11.296875" style="79" customWidth="1"/>
    <col min="2816" max="2816" width="4.8984375" style="79" customWidth="1"/>
    <col min="2817" max="2817" width="8.3984375" style="79" customWidth="1"/>
    <col min="2818" max="2818" width="2.296875" style="79" customWidth="1"/>
    <col min="2819" max="2820" width="26.296875" style="79" customWidth="1"/>
    <col min="2821" max="2821" width="3" style="79" bestFit="1" customWidth="1"/>
    <col min="2822" max="3069" width="9.09765625" style="79"/>
    <col min="3070" max="3070" width="31.09765625" style="79" customWidth="1"/>
    <col min="3071" max="3071" width="11.296875" style="79" customWidth="1"/>
    <col min="3072" max="3072" width="4.8984375" style="79" customWidth="1"/>
    <col min="3073" max="3073" width="8.3984375" style="79" customWidth="1"/>
    <col min="3074" max="3074" width="2.296875" style="79" customWidth="1"/>
    <col min="3075" max="3076" width="26.296875" style="79" customWidth="1"/>
    <col min="3077" max="3077" width="3" style="79" bestFit="1" customWidth="1"/>
    <col min="3078" max="3325" width="9.09765625" style="79"/>
    <col min="3326" max="3326" width="31.09765625" style="79" customWidth="1"/>
    <col min="3327" max="3327" width="11.296875" style="79" customWidth="1"/>
    <col min="3328" max="3328" width="4.8984375" style="79" customWidth="1"/>
    <col min="3329" max="3329" width="8.3984375" style="79" customWidth="1"/>
    <col min="3330" max="3330" width="2.296875" style="79" customWidth="1"/>
    <col min="3331" max="3332" width="26.296875" style="79" customWidth="1"/>
    <col min="3333" max="3333" width="3" style="79" bestFit="1" customWidth="1"/>
    <col min="3334" max="3581" width="9.09765625" style="79"/>
    <col min="3582" max="3582" width="31.09765625" style="79" customWidth="1"/>
    <col min="3583" max="3583" width="11.296875" style="79" customWidth="1"/>
    <col min="3584" max="3584" width="4.8984375" style="79" customWidth="1"/>
    <col min="3585" max="3585" width="8.3984375" style="79" customWidth="1"/>
    <col min="3586" max="3586" width="2.296875" style="79" customWidth="1"/>
    <col min="3587" max="3588" width="26.296875" style="79" customWidth="1"/>
    <col min="3589" max="3589" width="3" style="79" bestFit="1" customWidth="1"/>
    <col min="3590" max="3837" width="9.09765625" style="79"/>
    <col min="3838" max="3838" width="31.09765625" style="79" customWidth="1"/>
    <col min="3839" max="3839" width="11.296875" style="79" customWidth="1"/>
    <col min="3840" max="3840" width="4.8984375" style="79" customWidth="1"/>
    <col min="3841" max="3841" width="8.3984375" style="79" customWidth="1"/>
    <col min="3842" max="3842" width="2.296875" style="79" customWidth="1"/>
    <col min="3843" max="3844" width="26.296875" style="79" customWidth="1"/>
    <col min="3845" max="3845" width="3" style="79" bestFit="1" customWidth="1"/>
    <col min="3846" max="4093" width="9.09765625" style="79"/>
    <col min="4094" max="4094" width="31.09765625" style="79" customWidth="1"/>
    <col min="4095" max="4095" width="11.296875" style="79" customWidth="1"/>
    <col min="4096" max="4096" width="4.8984375" style="79" customWidth="1"/>
    <col min="4097" max="4097" width="8.3984375" style="79" customWidth="1"/>
    <col min="4098" max="4098" width="2.296875" style="79" customWidth="1"/>
    <col min="4099" max="4100" width="26.296875" style="79" customWidth="1"/>
    <col min="4101" max="4101" width="3" style="79" bestFit="1" customWidth="1"/>
    <col min="4102" max="4349" width="9.09765625" style="79"/>
    <col min="4350" max="4350" width="31.09765625" style="79" customWidth="1"/>
    <col min="4351" max="4351" width="11.296875" style="79" customWidth="1"/>
    <col min="4352" max="4352" width="4.8984375" style="79" customWidth="1"/>
    <col min="4353" max="4353" width="8.3984375" style="79" customWidth="1"/>
    <col min="4354" max="4354" width="2.296875" style="79" customWidth="1"/>
    <col min="4355" max="4356" width="26.296875" style="79" customWidth="1"/>
    <col min="4357" max="4357" width="3" style="79" bestFit="1" customWidth="1"/>
    <col min="4358" max="4605" width="9.09765625" style="79"/>
    <col min="4606" max="4606" width="31.09765625" style="79" customWidth="1"/>
    <col min="4607" max="4607" width="11.296875" style="79" customWidth="1"/>
    <col min="4608" max="4608" width="4.8984375" style="79" customWidth="1"/>
    <col min="4609" max="4609" width="8.3984375" style="79" customWidth="1"/>
    <col min="4610" max="4610" width="2.296875" style="79" customWidth="1"/>
    <col min="4611" max="4612" width="26.296875" style="79" customWidth="1"/>
    <col min="4613" max="4613" width="3" style="79" bestFit="1" customWidth="1"/>
    <col min="4614" max="4861" width="9.09765625" style="79"/>
    <col min="4862" max="4862" width="31.09765625" style="79" customWidth="1"/>
    <col min="4863" max="4863" width="11.296875" style="79" customWidth="1"/>
    <col min="4864" max="4864" width="4.8984375" style="79" customWidth="1"/>
    <col min="4865" max="4865" width="8.3984375" style="79" customWidth="1"/>
    <col min="4866" max="4866" width="2.296875" style="79" customWidth="1"/>
    <col min="4867" max="4868" width="26.296875" style="79" customWidth="1"/>
    <col min="4869" max="4869" width="3" style="79" bestFit="1" customWidth="1"/>
    <col min="4870" max="5117" width="9.09765625" style="79"/>
    <col min="5118" max="5118" width="31.09765625" style="79" customWidth="1"/>
    <col min="5119" max="5119" width="11.296875" style="79" customWidth="1"/>
    <col min="5120" max="5120" width="4.8984375" style="79" customWidth="1"/>
    <col min="5121" max="5121" width="8.3984375" style="79" customWidth="1"/>
    <col min="5122" max="5122" width="2.296875" style="79" customWidth="1"/>
    <col min="5123" max="5124" width="26.296875" style="79" customWidth="1"/>
    <col min="5125" max="5125" width="3" style="79" bestFit="1" customWidth="1"/>
    <col min="5126" max="5373" width="9.09765625" style="79"/>
    <col min="5374" max="5374" width="31.09765625" style="79" customWidth="1"/>
    <col min="5375" max="5375" width="11.296875" style="79" customWidth="1"/>
    <col min="5376" max="5376" width="4.8984375" style="79" customWidth="1"/>
    <col min="5377" max="5377" width="8.3984375" style="79" customWidth="1"/>
    <col min="5378" max="5378" width="2.296875" style="79" customWidth="1"/>
    <col min="5379" max="5380" width="26.296875" style="79" customWidth="1"/>
    <col min="5381" max="5381" width="3" style="79" bestFit="1" customWidth="1"/>
    <col min="5382" max="5629" width="9.09765625" style="79"/>
    <col min="5630" max="5630" width="31.09765625" style="79" customWidth="1"/>
    <col min="5631" max="5631" width="11.296875" style="79" customWidth="1"/>
    <col min="5632" max="5632" width="4.8984375" style="79" customWidth="1"/>
    <col min="5633" max="5633" width="8.3984375" style="79" customWidth="1"/>
    <col min="5634" max="5634" width="2.296875" style="79" customWidth="1"/>
    <col min="5635" max="5636" width="26.296875" style="79" customWidth="1"/>
    <col min="5637" max="5637" width="3" style="79" bestFit="1" customWidth="1"/>
    <col min="5638" max="5885" width="9.09765625" style="79"/>
    <col min="5886" max="5886" width="31.09765625" style="79" customWidth="1"/>
    <col min="5887" max="5887" width="11.296875" style="79" customWidth="1"/>
    <col min="5888" max="5888" width="4.8984375" style="79" customWidth="1"/>
    <col min="5889" max="5889" width="8.3984375" style="79" customWidth="1"/>
    <col min="5890" max="5890" width="2.296875" style="79" customWidth="1"/>
    <col min="5891" max="5892" width="26.296875" style="79" customWidth="1"/>
    <col min="5893" max="5893" width="3" style="79" bestFit="1" customWidth="1"/>
    <col min="5894" max="6141" width="9.09765625" style="79"/>
    <col min="6142" max="6142" width="31.09765625" style="79" customWidth="1"/>
    <col min="6143" max="6143" width="11.296875" style="79" customWidth="1"/>
    <col min="6144" max="6144" width="4.8984375" style="79" customWidth="1"/>
    <col min="6145" max="6145" width="8.3984375" style="79" customWidth="1"/>
    <col min="6146" max="6146" width="2.296875" style="79" customWidth="1"/>
    <col min="6147" max="6148" width="26.296875" style="79" customWidth="1"/>
    <col min="6149" max="6149" width="3" style="79" bestFit="1" customWidth="1"/>
    <col min="6150" max="6397" width="9.09765625" style="79"/>
    <col min="6398" max="6398" width="31.09765625" style="79" customWidth="1"/>
    <col min="6399" max="6399" width="11.296875" style="79" customWidth="1"/>
    <col min="6400" max="6400" width="4.8984375" style="79" customWidth="1"/>
    <col min="6401" max="6401" width="8.3984375" style="79" customWidth="1"/>
    <col min="6402" max="6402" width="2.296875" style="79" customWidth="1"/>
    <col min="6403" max="6404" width="26.296875" style="79" customWidth="1"/>
    <col min="6405" max="6405" width="3" style="79" bestFit="1" customWidth="1"/>
    <col min="6406" max="6653" width="9.09765625" style="79"/>
    <col min="6654" max="6654" width="31.09765625" style="79" customWidth="1"/>
    <col min="6655" max="6655" width="11.296875" style="79" customWidth="1"/>
    <col min="6656" max="6656" width="4.8984375" style="79" customWidth="1"/>
    <col min="6657" max="6657" width="8.3984375" style="79" customWidth="1"/>
    <col min="6658" max="6658" width="2.296875" style="79" customWidth="1"/>
    <col min="6659" max="6660" width="26.296875" style="79" customWidth="1"/>
    <col min="6661" max="6661" width="3" style="79" bestFit="1" customWidth="1"/>
    <col min="6662" max="6909" width="9.09765625" style="79"/>
    <col min="6910" max="6910" width="31.09765625" style="79" customWidth="1"/>
    <col min="6911" max="6911" width="11.296875" style="79" customWidth="1"/>
    <col min="6912" max="6912" width="4.8984375" style="79" customWidth="1"/>
    <col min="6913" max="6913" width="8.3984375" style="79" customWidth="1"/>
    <col min="6914" max="6914" width="2.296875" style="79" customWidth="1"/>
    <col min="6915" max="6916" width="26.296875" style="79" customWidth="1"/>
    <col min="6917" max="6917" width="3" style="79" bestFit="1" customWidth="1"/>
    <col min="6918" max="7165" width="9.09765625" style="79"/>
    <col min="7166" max="7166" width="31.09765625" style="79" customWidth="1"/>
    <col min="7167" max="7167" width="11.296875" style="79" customWidth="1"/>
    <col min="7168" max="7168" width="4.8984375" style="79" customWidth="1"/>
    <col min="7169" max="7169" width="8.3984375" style="79" customWidth="1"/>
    <col min="7170" max="7170" width="2.296875" style="79" customWidth="1"/>
    <col min="7171" max="7172" width="26.296875" style="79" customWidth="1"/>
    <col min="7173" max="7173" width="3" style="79" bestFit="1" customWidth="1"/>
    <col min="7174" max="7421" width="9.09765625" style="79"/>
    <col min="7422" max="7422" width="31.09765625" style="79" customWidth="1"/>
    <col min="7423" max="7423" width="11.296875" style="79" customWidth="1"/>
    <col min="7424" max="7424" width="4.8984375" style="79" customWidth="1"/>
    <col min="7425" max="7425" width="8.3984375" style="79" customWidth="1"/>
    <col min="7426" max="7426" width="2.296875" style="79" customWidth="1"/>
    <col min="7427" max="7428" width="26.296875" style="79" customWidth="1"/>
    <col min="7429" max="7429" width="3" style="79" bestFit="1" customWidth="1"/>
    <col min="7430" max="7677" width="9.09765625" style="79"/>
    <col min="7678" max="7678" width="31.09765625" style="79" customWidth="1"/>
    <col min="7679" max="7679" width="11.296875" style="79" customWidth="1"/>
    <col min="7680" max="7680" width="4.8984375" style="79" customWidth="1"/>
    <col min="7681" max="7681" width="8.3984375" style="79" customWidth="1"/>
    <col min="7682" max="7682" width="2.296875" style="79" customWidth="1"/>
    <col min="7683" max="7684" width="26.296875" style="79" customWidth="1"/>
    <col min="7685" max="7685" width="3" style="79" bestFit="1" customWidth="1"/>
    <col min="7686" max="7933" width="9.09765625" style="79"/>
    <col min="7934" max="7934" width="31.09765625" style="79" customWidth="1"/>
    <col min="7935" max="7935" width="11.296875" style="79" customWidth="1"/>
    <col min="7936" max="7936" width="4.8984375" style="79" customWidth="1"/>
    <col min="7937" max="7937" width="8.3984375" style="79" customWidth="1"/>
    <col min="7938" max="7938" width="2.296875" style="79" customWidth="1"/>
    <col min="7939" max="7940" width="26.296875" style="79" customWidth="1"/>
    <col min="7941" max="7941" width="3" style="79" bestFit="1" customWidth="1"/>
    <col min="7942" max="8189" width="9.09765625" style="79"/>
    <col min="8190" max="8190" width="31.09765625" style="79" customWidth="1"/>
    <col min="8191" max="8191" width="11.296875" style="79" customWidth="1"/>
    <col min="8192" max="8192" width="4.8984375" style="79" customWidth="1"/>
    <col min="8193" max="8193" width="8.3984375" style="79" customWidth="1"/>
    <col min="8194" max="8194" width="2.296875" style="79" customWidth="1"/>
    <col min="8195" max="8196" width="26.296875" style="79" customWidth="1"/>
    <col min="8197" max="8197" width="3" style="79" bestFit="1" customWidth="1"/>
    <col min="8198" max="8445" width="9.09765625" style="79"/>
    <col min="8446" max="8446" width="31.09765625" style="79" customWidth="1"/>
    <col min="8447" max="8447" width="11.296875" style="79" customWidth="1"/>
    <col min="8448" max="8448" width="4.8984375" style="79" customWidth="1"/>
    <col min="8449" max="8449" width="8.3984375" style="79" customWidth="1"/>
    <col min="8450" max="8450" width="2.296875" style="79" customWidth="1"/>
    <col min="8451" max="8452" width="26.296875" style="79" customWidth="1"/>
    <col min="8453" max="8453" width="3" style="79" bestFit="1" customWidth="1"/>
    <col min="8454" max="8701" width="9.09765625" style="79"/>
    <col min="8702" max="8702" width="31.09765625" style="79" customWidth="1"/>
    <col min="8703" max="8703" width="11.296875" style="79" customWidth="1"/>
    <col min="8704" max="8704" width="4.8984375" style="79" customWidth="1"/>
    <col min="8705" max="8705" width="8.3984375" style="79" customWidth="1"/>
    <col min="8706" max="8706" width="2.296875" style="79" customWidth="1"/>
    <col min="8707" max="8708" width="26.296875" style="79" customWidth="1"/>
    <col min="8709" max="8709" width="3" style="79" bestFit="1" customWidth="1"/>
    <col min="8710" max="8957" width="9.09765625" style="79"/>
    <col min="8958" max="8958" width="31.09765625" style="79" customWidth="1"/>
    <col min="8959" max="8959" width="11.296875" style="79" customWidth="1"/>
    <col min="8960" max="8960" width="4.8984375" style="79" customWidth="1"/>
    <col min="8961" max="8961" width="8.3984375" style="79" customWidth="1"/>
    <col min="8962" max="8962" width="2.296875" style="79" customWidth="1"/>
    <col min="8963" max="8964" width="26.296875" style="79" customWidth="1"/>
    <col min="8965" max="8965" width="3" style="79" bestFit="1" customWidth="1"/>
    <col min="8966" max="9213" width="9.09765625" style="79"/>
    <col min="9214" max="9214" width="31.09765625" style="79" customWidth="1"/>
    <col min="9215" max="9215" width="11.296875" style="79" customWidth="1"/>
    <col min="9216" max="9216" width="4.8984375" style="79" customWidth="1"/>
    <col min="9217" max="9217" width="8.3984375" style="79" customWidth="1"/>
    <col min="9218" max="9218" width="2.296875" style="79" customWidth="1"/>
    <col min="9219" max="9220" width="26.296875" style="79" customWidth="1"/>
    <col min="9221" max="9221" width="3" style="79" bestFit="1" customWidth="1"/>
    <col min="9222" max="9469" width="9.09765625" style="79"/>
    <col min="9470" max="9470" width="31.09765625" style="79" customWidth="1"/>
    <col min="9471" max="9471" width="11.296875" style="79" customWidth="1"/>
    <col min="9472" max="9472" width="4.8984375" style="79" customWidth="1"/>
    <col min="9473" max="9473" width="8.3984375" style="79" customWidth="1"/>
    <col min="9474" max="9474" width="2.296875" style="79" customWidth="1"/>
    <col min="9475" max="9476" width="26.296875" style="79" customWidth="1"/>
    <col min="9477" max="9477" width="3" style="79" bestFit="1" customWidth="1"/>
    <col min="9478" max="9725" width="9.09765625" style="79"/>
    <col min="9726" max="9726" width="31.09765625" style="79" customWidth="1"/>
    <col min="9727" max="9727" width="11.296875" style="79" customWidth="1"/>
    <col min="9728" max="9728" width="4.8984375" style="79" customWidth="1"/>
    <col min="9729" max="9729" width="8.3984375" style="79" customWidth="1"/>
    <col min="9730" max="9730" width="2.296875" style="79" customWidth="1"/>
    <col min="9731" max="9732" width="26.296875" style="79" customWidth="1"/>
    <col min="9733" max="9733" width="3" style="79" bestFit="1" customWidth="1"/>
    <col min="9734" max="9981" width="9.09765625" style="79"/>
    <col min="9982" max="9982" width="31.09765625" style="79" customWidth="1"/>
    <col min="9983" max="9983" width="11.296875" style="79" customWidth="1"/>
    <col min="9984" max="9984" width="4.8984375" style="79" customWidth="1"/>
    <col min="9985" max="9985" width="8.3984375" style="79" customWidth="1"/>
    <col min="9986" max="9986" width="2.296875" style="79" customWidth="1"/>
    <col min="9987" max="9988" width="26.296875" style="79" customWidth="1"/>
    <col min="9989" max="9989" width="3" style="79" bestFit="1" customWidth="1"/>
    <col min="9990" max="10237" width="9.09765625" style="79"/>
    <col min="10238" max="10238" width="31.09765625" style="79" customWidth="1"/>
    <col min="10239" max="10239" width="11.296875" style="79" customWidth="1"/>
    <col min="10240" max="10240" width="4.8984375" style="79" customWidth="1"/>
    <col min="10241" max="10241" width="8.3984375" style="79" customWidth="1"/>
    <col min="10242" max="10242" width="2.296875" style="79" customWidth="1"/>
    <col min="10243" max="10244" width="26.296875" style="79" customWidth="1"/>
    <col min="10245" max="10245" width="3" style="79" bestFit="1" customWidth="1"/>
    <col min="10246" max="10493" width="9.09765625" style="79"/>
    <col min="10494" max="10494" width="31.09765625" style="79" customWidth="1"/>
    <col min="10495" max="10495" width="11.296875" style="79" customWidth="1"/>
    <col min="10496" max="10496" width="4.8984375" style="79" customWidth="1"/>
    <col min="10497" max="10497" width="8.3984375" style="79" customWidth="1"/>
    <col min="10498" max="10498" width="2.296875" style="79" customWidth="1"/>
    <col min="10499" max="10500" width="26.296875" style="79" customWidth="1"/>
    <col min="10501" max="10501" width="3" style="79" bestFit="1" customWidth="1"/>
    <col min="10502" max="10749" width="9.09765625" style="79"/>
    <col min="10750" max="10750" width="31.09765625" style="79" customWidth="1"/>
    <col min="10751" max="10751" width="11.296875" style="79" customWidth="1"/>
    <col min="10752" max="10752" width="4.8984375" style="79" customWidth="1"/>
    <col min="10753" max="10753" width="8.3984375" style="79" customWidth="1"/>
    <col min="10754" max="10754" width="2.296875" style="79" customWidth="1"/>
    <col min="10755" max="10756" width="26.296875" style="79" customWidth="1"/>
    <col min="10757" max="10757" width="3" style="79" bestFit="1" customWidth="1"/>
    <col min="10758" max="11005" width="9.09765625" style="79"/>
    <col min="11006" max="11006" width="31.09765625" style="79" customWidth="1"/>
    <col min="11007" max="11007" width="11.296875" style="79" customWidth="1"/>
    <col min="11008" max="11008" width="4.8984375" style="79" customWidth="1"/>
    <col min="11009" max="11009" width="8.3984375" style="79" customWidth="1"/>
    <col min="11010" max="11010" width="2.296875" style="79" customWidth="1"/>
    <col min="11011" max="11012" width="26.296875" style="79" customWidth="1"/>
    <col min="11013" max="11013" width="3" style="79" bestFit="1" customWidth="1"/>
    <col min="11014" max="11261" width="9.09765625" style="79"/>
    <col min="11262" max="11262" width="31.09765625" style="79" customWidth="1"/>
    <col min="11263" max="11263" width="11.296875" style="79" customWidth="1"/>
    <col min="11264" max="11264" width="4.8984375" style="79" customWidth="1"/>
    <col min="11265" max="11265" width="8.3984375" style="79" customWidth="1"/>
    <col min="11266" max="11266" width="2.296875" style="79" customWidth="1"/>
    <col min="11267" max="11268" width="26.296875" style="79" customWidth="1"/>
    <col min="11269" max="11269" width="3" style="79" bestFit="1" customWidth="1"/>
    <col min="11270" max="11517" width="9.09765625" style="79"/>
    <col min="11518" max="11518" width="31.09765625" style="79" customWidth="1"/>
    <col min="11519" max="11519" width="11.296875" style="79" customWidth="1"/>
    <col min="11520" max="11520" width="4.8984375" style="79" customWidth="1"/>
    <col min="11521" max="11521" width="8.3984375" style="79" customWidth="1"/>
    <col min="11522" max="11522" width="2.296875" style="79" customWidth="1"/>
    <col min="11523" max="11524" width="26.296875" style="79" customWidth="1"/>
    <col min="11525" max="11525" width="3" style="79" bestFit="1" customWidth="1"/>
    <col min="11526" max="11773" width="9.09765625" style="79"/>
    <col min="11774" max="11774" width="31.09765625" style="79" customWidth="1"/>
    <col min="11775" max="11775" width="11.296875" style="79" customWidth="1"/>
    <col min="11776" max="11776" width="4.8984375" style="79" customWidth="1"/>
    <col min="11777" max="11777" width="8.3984375" style="79" customWidth="1"/>
    <col min="11778" max="11778" width="2.296875" style="79" customWidth="1"/>
    <col min="11779" max="11780" width="26.296875" style="79" customWidth="1"/>
    <col min="11781" max="11781" width="3" style="79" bestFit="1" customWidth="1"/>
    <col min="11782" max="12029" width="9.09765625" style="79"/>
    <col min="12030" max="12030" width="31.09765625" style="79" customWidth="1"/>
    <col min="12031" max="12031" width="11.296875" style="79" customWidth="1"/>
    <col min="12032" max="12032" width="4.8984375" style="79" customWidth="1"/>
    <col min="12033" max="12033" width="8.3984375" style="79" customWidth="1"/>
    <col min="12034" max="12034" width="2.296875" style="79" customWidth="1"/>
    <col min="12035" max="12036" width="26.296875" style="79" customWidth="1"/>
    <col min="12037" max="12037" width="3" style="79" bestFit="1" customWidth="1"/>
    <col min="12038" max="12285" width="9.09765625" style="79"/>
    <col min="12286" max="12286" width="31.09765625" style="79" customWidth="1"/>
    <col min="12287" max="12287" width="11.296875" style="79" customWidth="1"/>
    <col min="12288" max="12288" width="4.8984375" style="79" customWidth="1"/>
    <col min="12289" max="12289" width="8.3984375" style="79" customWidth="1"/>
    <col min="12290" max="12290" width="2.296875" style="79" customWidth="1"/>
    <col min="12291" max="12292" width="26.296875" style="79" customWidth="1"/>
    <col min="12293" max="12293" width="3" style="79" bestFit="1" customWidth="1"/>
    <col min="12294" max="12541" width="9.09765625" style="79"/>
    <col min="12542" max="12542" width="31.09765625" style="79" customWidth="1"/>
    <col min="12543" max="12543" width="11.296875" style="79" customWidth="1"/>
    <col min="12544" max="12544" width="4.8984375" style="79" customWidth="1"/>
    <col min="12545" max="12545" width="8.3984375" style="79" customWidth="1"/>
    <col min="12546" max="12546" width="2.296875" style="79" customWidth="1"/>
    <col min="12547" max="12548" width="26.296875" style="79" customWidth="1"/>
    <col min="12549" max="12549" width="3" style="79" bestFit="1" customWidth="1"/>
    <col min="12550" max="12797" width="9.09765625" style="79"/>
    <col min="12798" max="12798" width="31.09765625" style="79" customWidth="1"/>
    <col min="12799" max="12799" width="11.296875" style="79" customWidth="1"/>
    <col min="12800" max="12800" width="4.8984375" style="79" customWidth="1"/>
    <col min="12801" max="12801" width="8.3984375" style="79" customWidth="1"/>
    <col min="12802" max="12802" width="2.296875" style="79" customWidth="1"/>
    <col min="12803" max="12804" width="26.296875" style="79" customWidth="1"/>
    <col min="12805" max="12805" width="3" style="79" bestFit="1" customWidth="1"/>
    <col min="12806" max="13053" width="9.09765625" style="79"/>
    <col min="13054" max="13054" width="31.09765625" style="79" customWidth="1"/>
    <col min="13055" max="13055" width="11.296875" style="79" customWidth="1"/>
    <col min="13056" max="13056" width="4.8984375" style="79" customWidth="1"/>
    <col min="13057" max="13057" width="8.3984375" style="79" customWidth="1"/>
    <col min="13058" max="13058" width="2.296875" style="79" customWidth="1"/>
    <col min="13059" max="13060" width="26.296875" style="79" customWidth="1"/>
    <col min="13061" max="13061" width="3" style="79" bestFit="1" customWidth="1"/>
    <col min="13062" max="13309" width="9.09765625" style="79"/>
    <col min="13310" max="13310" width="31.09765625" style="79" customWidth="1"/>
    <col min="13311" max="13311" width="11.296875" style="79" customWidth="1"/>
    <col min="13312" max="13312" width="4.8984375" style="79" customWidth="1"/>
    <col min="13313" max="13313" width="8.3984375" style="79" customWidth="1"/>
    <col min="13314" max="13314" width="2.296875" style="79" customWidth="1"/>
    <col min="13315" max="13316" width="26.296875" style="79" customWidth="1"/>
    <col min="13317" max="13317" width="3" style="79" bestFit="1" customWidth="1"/>
    <col min="13318" max="13565" width="9.09765625" style="79"/>
    <col min="13566" max="13566" width="31.09765625" style="79" customWidth="1"/>
    <col min="13567" max="13567" width="11.296875" style="79" customWidth="1"/>
    <col min="13568" max="13568" width="4.8984375" style="79" customWidth="1"/>
    <col min="13569" max="13569" width="8.3984375" style="79" customWidth="1"/>
    <col min="13570" max="13570" width="2.296875" style="79" customWidth="1"/>
    <col min="13571" max="13572" width="26.296875" style="79" customWidth="1"/>
    <col min="13573" max="13573" width="3" style="79" bestFit="1" customWidth="1"/>
    <col min="13574" max="13821" width="9.09765625" style="79"/>
    <col min="13822" max="13822" width="31.09765625" style="79" customWidth="1"/>
    <col min="13823" max="13823" width="11.296875" style="79" customWidth="1"/>
    <col min="13824" max="13824" width="4.8984375" style="79" customWidth="1"/>
    <col min="13825" max="13825" width="8.3984375" style="79" customWidth="1"/>
    <col min="13826" max="13826" width="2.296875" style="79" customWidth="1"/>
    <col min="13827" max="13828" width="26.296875" style="79" customWidth="1"/>
    <col min="13829" max="13829" width="3" style="79" bestFit="1" customWidth="1"/>
    <col min="13830" max="14077" width="9.09765625" style="79"/>
    <col min="14078" max="14078" width="31.09765625" style="79" customWidth="1"/>
    <col min="14079" max="14079" width="11.296875" style="79" customWidth="1"/>
    <col min="14080" max="14080" width="4.8984375" style="79" customWidth="1"/>
    <col min="14081" max="14081" width="8.3984375" style="79" customWidth="1"/>
    <col min="14082" max="14082" width="2.296875" style="79" customWidth="1"/>
    <col min="14083" max="14084" width="26.296875" style="79" customWidth="1"/>
    <col min="14085" max="14085" width="3" style="79" bestFit="1" customWidth="1"/>
    <col min="14086" max="14333" width="9.09765625" style="79"/>
    <col min="14334" max="14334" width="31.09765625" style="79" customWidth="1"/>
    <col min="14335" max="14335" width="11.296875" style="79" customWidth="1"/>
    <col min="14336" max="14336" width="4.8984375" style="79" customWidth="1"/>
    <col min="14337" max="14337" width="8.3984375" style="79" customWidth="1"/>
    <col min="14338" max="14338" width="2.296875" style="79" customWidth="1"/>
    <col min="14339" max="14340" width="26.296875" style="79" customWidth="1"/>
    <col min="14341" max="14341" width="3" style="79" bestFit="1" customWidth="1"/>
    <col min="14342" max="14589" width="9.09765625" style="79"/>
    <col min="14590" max="14590" width="31.09765625" style="79" customWidth="1"/>
    <col min="14591" max="14591" width="11.296875" style="79" customWidth="1"/>
    <col min="14592" max="14592" width="4.8984375" style="79" customWidth="1"/>
    <col min="14593" max="14593" width="8.3984375" style="79" customWidth="1"/>
    <col min="14594" max="14594" width="2.296875" style="79" customWidth="1"/>
    <col min="14595" max="14596" width="26.296875" style="79" customWidth="1"/>
    <col min="14597" max="14597" width="3" style="79" bestFit="1" customWidth="1"/>
    <col min="14598" max="14845" width="9.09765625" style="79"/>
    <col min="14846" max="14846" width="31.09765625" style="79" customWidth="1"/>
    <col min="14847" max="14847" width="11.296875" style="79" customWidth="1"/>
    <col min="14848" max="14848" width="4.8984375" style="79" customWidth="1"/>
    <col min="14849" max="14849" width="8.3984375" style="79" customWidth="1"/>
    <col min="14850" max="14850" width="2.296875" style="79" customWidth="1"/>
    <col min="14851" max="14852" width="26.296875" style="79" customWidth="1"/>
    <col min="14853" max="14853" width="3" style="79" bestFit="1" customWidth="1"/>
    <col min="14854" max="15101" width="9.09765625" style="79"/>
    <col min="15102" max="15102" width="31.09765625" style="79" customWidth="1"/>
    <col min="15103" max="15103" width="11.296875" style="79" customWidth="1"/>
    <col min="15104" max="15104" width="4.8984375" style="79" customWidth="1"/>
    <col min="15105" max="15105" width="8.3984375" style="79" customWidth="1"/>
    <col min="15106" max="15106" width="2.296875" style="79" customWidth="1"/>
    <col min="15107" max="15108" width="26.296875" style="79" customWidth="1"/>
    <col min="15109" max="15109" width="3" style="79" bestFit="1" customWidth="1"/>
    <col min="15110" max="15357" width="9.09765625" style="79"/>
    <col min="15358" max="15358" width="31.09765625" style="79" customWidth="1"/>
    <col min="15359" max="15359" width="11.296875" style="79" customWidth="1"/>
    <col min="15360" max="15360" width="4.8984375" style="79" customWidth="1"/>
    <col min="15361" max="15361" width="8.3984375" style="79" customWidth="1"/>
    <col min="15362" max="15362" width="2.296875" style="79" customWidth="1"/>
    <col min="15363" max="15364" width="26.296875" style="79" customWidth="1"/>
    <col min="15365" max="15365" width="3" style="79" bestFit="1" customWidth="1"/>
    <col min="15366" max="15613" width="9.09765625" style="79"/>
    <col min="15614" max="15614" width="31.09765625" style="79" customWidth="1"/>
    <col min="15615" max="15615" width="11.296875" style="79" customWidth="1"/>
    <col min="15616" max="15616" width="4.8984375" style="79" customWidth="1"/>
    <col min="15617" max="15617" width="8.3984375" style="79" customWidth="1"/>
    <col min="15618" max="15618" width="2.296875" style="79" customWidth="1"/>
    <col min="15619" max="15620" width="26.296875" style="79" customWidth="1"/>
    <col min="15621" max="15621" width="3" style="79" bestFit="1" customWidth="1"/>
    <col min="15622" max="15869" width="9.09765625" style="79"/>
    <col min="15870" max="15870" width="31.09765625" style="79" customWidth="1"/>
    <col min="15871" max="15871" width="11.296875" style="79" customWidth="1"/>
    <col min="15872" max="15872" width="4.8984375" style="79" customWidth="1"/>
    <col min="15873" max="15873" width="8.3984375" style="79" customWidth="1"/>
    <col min="15874" max="15874" width="2.296875" style="79" customWidth="1"/>
    <col min="15875" max="15876" width="26.296875" style="79" customWidth="1"/>
    <col min="15877" max="15877" width="3" style="79" bestFit="1" customWidth="1"/>
    <col min="15878" max="16125" width="9.09765625" style="79"/>
    <col min="16126" max="16126" width="31.09765625" style="79" customWidth="1"/>
    <col min="16127" max="16127" width="11.296875" style="79" customWidth="1"/>
    <col min="16128" max="16128" width="4.8984375" style="79" customWidth="1"/>
    <col min="16129" max="16129" width="8.3984375" style="79" customWidth="1"/>
    <col min="16130" max="16130" width="2.296875" style="79" customWidth="1"/>
    <col min="16131" max="16132" width="26.296875" style="79" customWidth="1"/>
    <col min="16133" max="16133" width="3" style="79" bestFit="1" customWidth="1"/>
    <col min="16134" max="16384" width="9.09765625" style="79"/>
  </cols>
  <sheetData>
    <row r="1" spans="1:9" ht="15">
      <c r="A1" s="499" t="s">
        <v>298</v>
      </c>
      <c r="B1" s="499"/>
      <c r="C1" s="499"/>
      <c r="D1" s="499"/>
      <c r="E1" s="499"/>
      <c r="F1" s="499"/>
      <c r="G1" s="499"/>
      <c r="H1" s="274"/>
      <c r="I1" s="274"/>
    </row>
    <row r="2" spans="1:9" ht="13.8">
      <c r="A2" s="500" t="s">
        <v>329</v>
      </c>
      <c r="B2" s="500"/>
      <c r="C2" s="500"/>
      <c r="D2" s="500"/>
      <c r="E2" s="500"/>
      <c r="F2" s="500"/>
      <c r="G2" s="500"/>
      <c r="H2" s="500"/>
      <c r="I2" s="275"/>
    </row>
    <row r="3" spans="1:9" ht="13.8">
      <c r="A3" s="500" t="s">
        <v>330</v>
      </c>
      <c r="B3" s="500"/>
      <c r="C3" s="500"/>
      <c r="D3" s="500"/>
      <c r="E3" s="500"/>
      <c r="F3" s="500"/>
      <c r="G3" s="500"/>
      <c r="H3" s="500"/>
      <c r="I3" s="276"/>
    </row>
    <row r="4" spans="1:9">
      <c r="A4" s="276"/>
      <c r="B4" s="276"/>
      <c r="C4" s="276"/>
      <c r="D4" s="276"/>
      <c r="E4" s="276"/>
      <c r="F4" s="277"/>
      <c r="G4" s="277"/>
      <c r="H4" s="278"/>
    </row>
    <row r="5" spans="1:9">
      <c r="A5" s="279" t="s">
        <v>39</v>
      </c>
      <c r="B5" s="501" t="s">
        <v>331</v>
      </c>
      <c r="C5" s="501"/>
      <c r="D5" s="501"/>
      <c r="E5" s="502"/>
      <c r="F5" s="280" t="s">
        <v>39</v>
      </c>
      <c r="G5" s="281" t="s">
        <v>39</v>
      </c>
      <c r="H5" s="282" t="s">
        <v>39</v>
      </c>
    </row>
    <row r="6" spans="1:9">
      <c r="A6" s="283" t="s">
        <v>39</v>
      </c>
      <c r="B6" s="498"/>
      <c r="C6" s="498"/>
      <c r="D6" s="498"/>
      <c r="E6" s="503"/>
      <c r="F6" s="280" t="s">
        <v>39</v>
      </c>
      <c r="G6" s="281" t="s">
        <v>39</v>
      </c>
      <c r="H6" s="278" t="s">
        <v>39</v>
      </c>
    </row>
    <row r="7" spans="1:9">
      <c r="A7" s="284" t="s">
        <v>52</v>
      </c>
      <c r="B7" s="498"/>
      <c r="C7" s="498"/>
      <c r="D7" s="498"/>
      <c r="E7" s="503"/>
      <c r="F7" s="285" t="s">
        <v>51</v>
      </c>
      <c r="G7" s="286" t="s">
        <v>52</v>
      </c>
      <c r="H7" s="278" t="s">
        <v>39</v>
      </c>
    </row>
    <row r="8" spans="1:9">
      <c r="A8" s="283" t="s">
        <v>39</v>
      </c>
      <c r="B8" s="498"/>
      <c r="C8" s="498"/>
      <c r="D8" s="498"/>
      <c r="E8" s="503"/>
      <c r="F8" s="280" t="s">
        <v>39</v>
      </c>
      <c r="G8" s="281" t="s">
        <v>39</v>
      </c>
      <c r="H8" s="278" t="s">
        <v>39</v>
      </c>
    </row>
    <row r="9" spans="1:9">
      <c r="A9" s="283" t="s">
        <v>39</v>
      </c>
      <c r="B9" s="498"/>
      <c r="C9" s="498"/>
      <c r="D9" s="498"/>
      <c r="E9" s="503"/>
      <c r="F9" s="280" t="s">
        <v>39</v>
      </c>
      <c r="G9" s="281" t="s">
        <v>39</v>
      </c>
      <c r="H9" s="278" t="s">
        <v>39</v>
      </c>
    </row>
    <row r="10" spans="1:9">
      <c r="A10" s="287" t="s">
        <v>39</v>
      </c>
      <c r="B10" s="504"/>
      <c r="C10" s="504"/>
      <c r="D10" s="504"/>
      <c r="E10" s="505"/>
      <c r="F10" s="280" t="s">
        <v>39</v>
      </c>
      <c r="G10" s="281" t="s">
        <v>39</v>
      </c>
      <c r="H10" s="278" t="s">
        <v>39</v>
      </c>
    </row>
    <row r="11" spans="1:9">
      <c r="A11" s="498"/>
      <c r="B11" s="498"/>
      <c r="C11" s="498"/>
      <c r="D11" s="498"/>
      <c r="E11" s="498"/>
      <c r="F11" s="506"/>
      <c r="G11" s="506"/>
      <c r="H11" s="506"/>
    </row>
    <row r="12" spans="1:9">
      <c r="A12" s="507"/>
      <c r="B12" s="507"/>
      <c r="C12" s="498"/>
      <c r="D12" s="507"/>
      <c r="E12" s="498"/>
      <c r="F12" s="507"/>
      <c r="G12" s="507"/>
      <c r="H12" s="507"/>
    </row>
    <row r="13" spans="1:9">
      <c r="A13" s="278" t="s">
        <v>332</v>
      </c>
      <c r="B13" s="498" t="s">
        <v>333</v>
      </c>
      <c r="C13" s="498"/>
      <c r="D13" s="498"/>
      <c r="E13" s="508"/>
      <c r="F13" s="272">
        <v>131163</v>
      </c>
      <c r="G13" s="82">
        <v>11039662</v>
      </c>
      <c r="H13" s="288"/>
      <c r="I13" s="288"/>
    </row>
    <row r="14" spans="1:9" ht="13.8">
      <c r="A14" s="278" t="s">
        <v>39</v>
      </c>
      <c r="B14" s="289" t="s">
        <v>334</v>
      </c>
      <c r="C14" s="290" t="s">
        <v>335</v>
      </c>
      <c r="D14" s="289" t="s">
        <v>336</v>
      </c>
      <c r="E14" s="289"/>
      <c r="F14" s="273">
        <v>34446</v>
      </c>
      <c r="G14" s="82">
        <v>152872</v>
      </c>
      <c r="H14" s="291"/>
      <c r="I14" s="291"/>
    </row>
    <row r="15" spans="1:9" ht="13.8">
      <c r="A15" s="278" t="s">
        <v>39</v>
      </c>
      <c r="B15" s="289" t="s">
        <v>337</v>
      </c>
      <c r="C15" s="290" t="s">
        <v>335</v>
      </c>
      <c r="D15" s="289" t="s">
        <v>78</v>
      </c>
      <c r="E15" s="289"/>
      <c r="F15" s="273">
        <v>17259</v>
      </c>
      <c r="G15" s="82">
        <v>241675</v>
      </c>
      <c r="H15" s="288"/>
      <c r="I15" s="288"/>
    </row>
    <row r="16" spans="1:9" ht="13.8">
      <c r="A16" s="278" t="s">
        <v>39</v>
      </c>
      <c r="B16" s="289" t="s">
        <v>338</v>
      </c>
      <c r="C16" s="290" t="s">
        <v>335</v>
      </c>
      <c r="D16" s="289" t="s">
        <v>118</v>
      </c>
      <c r="E16" s="289"/>
      <c r="F16" s="273">
        <v>25015</v>
      </c>
      <c r="G16" s="82">
        <v>815371</v>
      </c>
      <c r="H16" s="288"/>
      <c r="I16" s="288"/>
    </row>
    <row r="17" spans="1:9" ht="13.8">
      <c r="A17" s="278" t="s">
        <v>39</v>
      </c>
      <c r="B17" s="289" t="s">
        <v>120</v>
      </c>
      <c r="C17" s="290" t="s">
        <v>335</v>
      </c>
      <c r="D17" s="289" t="s">
        <v>339</v>
      </c>
      <c r="E17" s="289"/>
      <c r="F17" s="273">
        <v>20464</v>
      </c>
      <c r="G17" s="82">
        <v>1461797</v>
      </c>
      <c r="H17" s="288"/>
      <c r="I17" s="288"/>
    </row>
    <row r="18" spans="1:9" ht="13.8">
      <c r="A18" s="278" t="s">
        <v>39</v>
      </c>
      <c r="B18" s="289" t="s">
        <v>340</v>
      </c>
      <c r="C18" s="290" t="s">
        <v>335</v>
      </c>
      <c r="D18" s="289" t="s">
        <v>341</v>
      </c>
      <c r="E18" s="289"/>
      <c r="F18" s="273">
        <v>19356</v>
      </c>
      <c r="G18" s="82">
        <v>2747827</v>
      </c>
      <c r="H18" s="288"/>
      <c r="I18" s="288"/>
    </row>
    <row r="19" spans="1:9" ht="13.8">
      <c r="A19" s="278" t="s">
        <v>39</v>
      </c>
      <c r="B19" s="289" t="s">
        <v>342</v>
      </c>
      <c r="C19" s="290" t="s">
        <v>335</v>
      </c>
      <c r="D19" s="289" t="s">
        <v>343</v>
      </c>
      <c r="E19" s="289"/>
      <c r="F19" s="273">
        <v>12208</v>
      </c>
      <c r="G19" s="82">
        <v>3580612</v>
      </c>
      <c r="H19" s="288"/>
      <c r="I19" s="288"/>
    </row>
    <row r="20" spans="1:9" ht="12.75" customHeight="1">
      <c r="A20" s="278" t="s">
        <v>39</v>
      </c>
      <c r="B20" s="498" t="s">
        <v>352</v>
      </c>
      <c r="C20" s="498"/>
      <c r="D20" s="498"/>
      <c r="E20" s="276"/>
      <c r="F20" s="273">
        <v>2415</v>
      </c>
      <c r="G20" s="82">
        <v>2039508</v>
      </c>
      <c r="H20" s="288"/>
      <c r="I20" s="288"/>
    </row>
    <row r="21" spans="1:9">
      <c r="A21" s="278" t="s">
        <v>39</v>
      </c>
      <c r="B21" s="278" t="s">
        <v>39</v>
      </c>
      <c r="C21" s="276"/>
      <c r="D21" s="278"/>
      <c r="E21" s="276"/>
      <c r="F21" s="292"/>
      <c r="G21" s="293"/>
      <c r="H21" s="278" t="s">
        <v>39</v>
      </c>
    </row>
    <row r="22" spans="1:9" ht="14.4">
      <c r="A22" s="278" t="s">
        <v>344</v>
      </c>
      <c r="B22" s="498" t="s">
        <v>345</v>
      </c>
      <c r="C22" s="498"/>
      <c r="D22" s="498"/>
      <c r="E22" s="498"/>
      <c r="F22" s="273">
        <v>54787</v>
      </c>
      <c r="G22" s="82">
        <v>3832716</v>
      </c>
    </row>
    <row r="23" spans="1:9" ht="13.8">
      <c r="A23" s="278" t="s">
        <v>39</v>
      </c>
      <c r="B23" s="289" t="s">
        <v>346</v>
      </c>
      <c r="C23" s="290" t="s">
        <v>335</v>
      </c>
      <c r="D23" s="289" t="s">
        <v>336</v>
      </c>
      <c r="E23" s="276"/>
      <c r="F23" s="273">
        <v>8498</v>
      </c>
      <c r="G23" s="83">
        <v>32226</v>
      </c>
      <c r="I23" s="288"/>
    </row>
    <row r="24" spans="1:9" ht="13.8">
      <c r="A24" s="278" t="s">
        <v>39</v>
      </c>
      <c r="B24" s="289" t="s">
        <v>347</v>
      </c>
      <c r="C24" s="290" t="s">
        <v>335</v>
      </c>
      <c r="D24" s="289" t="s">
        <v>78</v>
      </c>
      <c r="E24" s="276"/>
      <c r="F24" s="273">
        <v>6078</v>
      </c>
      <c r="G24" s="83">
        <v>88601</v>
      </c>
      <c r="I24" s="291"/>
    </row>
    <row r="25" spans="1:9" ht="13.8">
      <c r="A25" s="278" t="s">
        <v>39</v>
      </c>
      <c r="B25" s="289" t="s">
        <v>348</v>
      </c>
      <c r="C25" s="290" t="s">
        <v>335</v>
      </c>
      <c r="D25" s="289" t="s">
        <v>118</v>
      </c>
      <c r="E25" s="276"/>
      <c r="F25" s="273">
        <v>14948</v>
      </c>
      <c r="G25" s="82">
        <v>494390</v>
      </c>
      <c r="I25" s="288"/>
    </row>
    <row r="26" spans="1:9" ht="13.8">
      <c r="A26" s="278" t="s">
        <v>39</v>
      </c>
      <c r="B26" s="289" t="s">
        <v>349</v>
      </c>
      <c r="C26" s="290" t="s">
        <v>335</v>
      </c>
      <c r="D26" s="289" t="s">
        <v>339</v>
      </c>
      <c r="E26" s="276"/>
      <c r="F26" s="273">
        <v>14671</v>
      </c>
      <c r="G26" s="82">
        <v>1033531</v>
      </c>
      <c r="I26" s="288"/>
    </row>
    <row r="27" spans="1:9" ht="13.8">
      <c r="A27" s="278" t="s">
        <v>39</v>
      </c>
      <c r="B27" s="289" t="s">
        <v>350</v>
      </c>
      <c r="C27" s="290" t="s">
        <v>335</v>
      </c>
      <c r="D27" s="289" t="s">
        <v>341</v>
      </c>
      <c r="E27" s="276"/>
      <c r="F27" s="273">
        <v>7648</v>
      </c>
      <c r="G27" s="82">
        <v>1032180</v>
      </c>
      <c r="I27" s="288"/>
    </row>
    <row r="28" spans="1:9" ht="13.8">
      <c r="A28" s="278" t="s">
        <v>39</v>
      </c>
      <c r="B28" s="289" t="s">
        <v>351</v>
      </c>
      <c r="C28" s="290" t="s">
        <v>335</v>
      </c>
      <c r="D28" s="289" t="s">
        <v>343</v>
      </c>
      <c r="E28" s="276"/>
      <c r="F28" s="273">
        <v>2381</v>
      </c>
      <c r="G28" s="82">
        <v>686486</v>
      </c>
      <c r="I28" s="288"/>
    </row>
    <row r="29" spans="1:9" ht="13.2" customHeight="1">
      <c r="A29" s="278" t="s">
        <v>39</v>
      </c>
      <c r="B29" s="498" t="s">
        <v>352</v>
      </c>
      <c r="C29" s="498"/>
      <c r="D29" s="498"/>
      <c r="E29" s="276"/>
      <c r="F29" s="273">
        <v>563</v>
      </c>
      <c r="G29" s="82">
        <v>465302</v>
      </c>
      <c r="I29" s="288"/>
    </row>
    <row r="30" spans="1:9">
      <c r="A30" s="278" t="s">
        <v>39</v>
      </c>
      <c r="B30" s="278" t="s">
        <v>39</v>
      </c>
      <c r="C30" s="278"/>
      <c r="D30" s="278"/>
      <c r="E30" s="278"/>
      <c r="F30" s="25"/>
      <c r="G30" s="13"/>
      <c r="H30" s="288"/>
      <c r="I30" s="288"/>
    </row>
    <row r="31" spans="1:9" ht="14.4">
      <c r="A31" s="278" t="s">
        <v>353</v>
      </c>
      <c r="B31" s="498" t="s">
        <v>345</v>
      </c>
      <c r="C31" s="498"/>
      <c r="D31" s="498"/>
      <c r="E31" s="498"/>
      <c r="F31" s="273">
        <v>49675</v>
      </c>
      <c r="G31" s="82">
        <v>611827</v>
      </c>
    </row>
    <row r="32" spans="1:9" ht="13.8">
      <c r="A32" s="278" t="s">
        <v>39</v>
      </c>
      <c r="B32" s="289" t="s">
        <v>354</v>
      </c>
      <c r="C32" s="290" t="s">
        <v>335</v>
      </c>
      <c r="D32" s="289" t="s">
        <v>336</v>
      </c>
      <c r="E32" s="276"/>
      <c r="F32" s="273">
        <v>34431</v>
      </c>
      <c r="G32" s="82">
        <v>127407</v>
      </c>
      <c r="I32" s="288"/>
    </row>
    <row r="33" spans="1:9" ht="13.8">
      <c r="A33" s="278" t="s">
        <v>39</v>
      </c>
      <c r="B33" s="289" t="s">
        <v>66</v>
      </c>
      <c r="C33" s="290" t="s">
        <v>335</v>
      </c>
      <c r="D33" s="289" t="s">
        <v>78</v>
      </c>
      <c r="E33" s="276"/>
      <c r="F33" s="273">
        <v>8006</v>
      </c>
      <c r="G33" s="82">
        <v>108184</v>
      </c>
      <c r="I33" s="288"/>
    </row>
    <row r="34" spans="1:9" ht="13.8">
      <c r="A34" s="278" t="s">
        <v>39</v>
      </c>
      <c r="B34" s="289" t="s">
        <v>338</v>
      </c>
      <c r="C34" s="290" t="s">
        <v>335</v>
      </c>
      <c r="D34" s="289" t="s">
        <v>118</v>
      </c>
      <c r="E34" s="276"/>
      <c r="F34" s="273">
        <v>5229</v>
      </c>
      <c r="G34" s="82">
        <v>154016</v>
      </c>
      <c r="I34" s="288"/>
    </row>
    <row r="35" spans="1:9" ht="13.8">
      <c r="A35" s="278" t="s">
        <v>39</v>
      </c>
      <c r="B35" s="289" t="s">
        <v>355</v>
      </c>
      <c r="C35" s="290" t="s">
        <v>335</v>
      </c>
      <c r="D35" s="289" t="s">
        <v>339</v>
      </c>
      <c r="E35" s="276"/>
      <c r="F35" s="273">
        <v>1320</v>
      </c>
      <c r="G35" s="83">
        <v>89967</v>
      </c>
      <c r="I35" s="291"/>
    </row>
    <row r="36" spans="1:9">
      <c r="A36" s="278" t="s">
        <v>39</v>
      </c>
      <c r="B36" s="498" t="s">
        <v>356</v>
      </c>
      <c r="C36" s="498"/>
      <c r="D36" s="498"/>
      <c r="E36" s="276"/>
      <c r="F36" s="273">
        <v>689</v>
      </c>
      <c r="G36" s="82">
        <v>132253</v>
      </c>
      <c r="I36" s="291"/>
    </row>
    <row r="37" spans="1:9">
      <c r="A37" s="278" t="s">
        <v>39</v>
      </c>
      <c r="B37" s="278" t="s">
        <v>39</v>
      </c>
      <c r="C37" s="276"/>
      <c r="D37" s="278"/>
      <c r="E37" s="276"/>
      <c r="F37" s="292"/>
      <c r="G37" s="293"/>
      <c r="H37" s="291"/>
      <c r="I37" s="291"/>
    </row>
    <row r="38" spans="1:9">
      <c r="A38" s="278" t="s">
        <v>357</v>
      </c>
      <c r="B38" s="498" t="s">
        <v>358</v>
      </c>
      <c r="C38" s="498"/>
      <c r="D38" s="498"/>
      <c r="E38" s="498"/>
      <c r="F38" s="272">
        <v>109248</v>
      </c>
      <c r="G38" s="82">
        <v>3354961</v>
      </c>
      <c r="I38" s="288"/>
    </row>
    <row r="39" spans="1:9" ht="13.8">
      <c r="A39" s="278" t="s">
        <v>39</v>
      </c>
      <c r="B39" s="289" t="s">
        <v>359</v>
      </c>
      <c r="C39" s="290" t="s">
        <v>335</v>
      </c>
      <c r="D39" s="289" t="s">
        <v>336</v>
      </c>
      <c r="E39" s="276"/>
      <c r="F39" s="273">
        <v>46543</v>
      </c>
      <c r="G39" s="82">
        <v>186463</v>
      </c>
      <c r="I39" s="288"/>
    </row>
    <row r="40" spans="1:9" ht="13.8">
      <c r="A40" s="278" t="s">
        <v>39</v>
      </c>
      <c r="B40" s="289" t="s">
        <v>360</v>
      </c>
      <c r="C40" s="290" t="s">
        <v>335</v>
      </c>
      <c r="D40" s="289" t="s">
        <v>78</v>
      </c>
      <c r="E40" s="276"/>
      <c r="F40" s="273">
        <v>19261</v>
      </c>
      <c r="G40" s="82">
        <v>268767</v>
      </c>
      <c r="I40" s="288"/>
    </row>
    <row r="41" spans="1:9" ht="13.8">
      <c r="A41" s="278" t="s">
        <v>39</v>
      </c>
      <c r="B41" s="289" t="s">
        <v>80</v>
      </c>
      <c r="C41" s="290" t="s">
        <v>335</v>
      </c>
      <c r="D41" s="289" t="s">
        <v>118</v>
      </c>
      <c r="E41" s="276"/>
      <c r="F41" s="273">
        <v>25495</v>
      </c>
      <c r="G41" s="82">
        <v>808920</v>
      </c>
      <c r="I41" s="288"/>
    </row>
    <row r="42" spans="1:9" ht="13.8">
      <c r="A42" s="278" t="s">
        <v>39</v>
      </c>
      <c r="B42" s="289" t="s">
        <v>120</v>
      </c>
      <c r="C42" s="290" t="s">
        <v>335</v>
      </c>
      <c r="D42" s="289" t="s">
        <v>339</v>
      </c>
      <c r="E42" s="276"/>
      <c r="F42" s="273">
        <v>11683</v>
      </c>
      <c r="G42" s="82">
        <v>799103</v>
      </c>
      <c r="I42" s="288"/>
    </row>
    <row r="43" spans="1:9">
      <c r="A43" s="278" t="s">
        <v>39</v>
      </c>
      <c r="B43" s="498" t="s">
        <v>356</v>
      </c>
      <c r="C43" s="498"/>
      <c r="D43" s="498"/>
      <c r="E43" s="276"/>
      <c r="F43" s="273">
        <v>6266</v>
      </c>
      <c r="G43" s="82">
        <v>1291708</v>
      </c>
      <c r="I43" s="288"/>
    </row>
    <row r="44" spans="1:9">
      <c r="A44" s="278" t="s">
        <v>39</v>
      </c>
      <c r="B44" s="278" t="s">
        <v>39</v>
      </c>
      <c r="C44" s="276"/>
      <c r="D44" s="278"/>
      <c r="E44" s="278"/>
      <c r="F44" s="292"/>
      <c r="G44" s="293"/>
      <c r="H44" s="278" t="s">
        <v>39</v>
      </c>
    </row>
    <row r="45" spans="1:9">
      <c r="A45" s="278" t="s">
        <v>361</v>
      </c>
      <c r="B45" s="498" t="s">
        <v>362</v>
      </c>
      <c r="C45" s="498"/>
      <c r="D45" s="498"/>
      <c r="E45" s="276"/>
      <c r="F45" s="273">
        <v>74808</v>
      </c>
      <c r="G45" s="82">
        <v>902145</v>
      </c>
      <c r="I45" s="288"/>
    </row>
    <row r="46" spans="1:9" ht="13.8">
      <c r="A46" s="278" t="s">
        <v>39</v>
      </c>
      <c r="B46" s="289" t="s">
        <v>363</v>
      </c>
      <c r="C46" s="290" t="s">
        <v>335</v>
      </c>
      <c r="D46" s="289" t="s">
        <v>336</v>
      </c>
      <c r="E46" s="276"/>
      <c r="F46" s="273">
        <v>56854</v>
      </c>
      <c r="G46" s="82">
        <v>148270</v>
      </c>
      <c r="I46" s="288"/>
    </row>
    <row r="47" spans="1:9" ht="13.8">
      <c r="A47" s="278" t="s">
        <v>39</v>
      </c>
      <c r="B47" s="289" t="s">
        <v>364</v>
      </c>
      <c r="C47" s="290" t="s">
        <v>335</v>
      </c>
      <c r="D47" s="289" t="s">
        <v>78</v>
      </c>
      <c r="E47" s="276"/>
      <c r="F47" s="273">
        <v>7319</v>
      </c>
      <c r="G47" s="82">
        <v>100585</v>
      </c>
      <c r="I47" s="288"/>
    </row>
    <row r="48" spans="1:9" ht="13.8">
      <c r="A48" s="278"/>
      <c r="B48" s="289" t="s">
        <v>80</v>
      </c>
      <c r="C48" s="290" t="s">
        <v>335</v>
      </c>
      <c r="D48" s="289" t="s">
        <v>118</v>
      </c>
      <c r="E48" s="276"/>
      <c r="F48" s="273">
        <v>6437</v>
      </c>
      <c r="G48" s="82">
        <v>199961</v>
      </c>
      <c r="I48" s="288"/>
    </row>
    <row r="49" spans="1:11" ht="13.8">
      <c r="A49" s="278" t="s">
        <v>39</v>
      </c>
      <c r="B49" s="289" t="s">
        <v>365</v>
      </c>
      <c r="C49" s="290" t="s">
        <v>335</v>
      </c>
      <c r="D49" s="289" t="s">
        <v>339</v>
      </c>
      <c r="E49" s="276"/>
      <c r="F49" s="273">
        <v>2656</v>
      </c>
      <c r="G49" s="82">
        <v>182958</v>
      </c>
      <c r="I49" s="288"/>
    </row>
    <row r="50" spans="1:11">
      <c r="A50" s="278" t="s">
        <v>39</v>
      </c>
      <c r="B50" s="498" t="s">
        <v>356</v>
      </c>
      <c r="C50" s="498"/>
      <c r="D50" s="498"/>
      <c r="E50" s="276"/>
      <c r="F50" s="273">
        <v>1542</v>
      </c>
      <c r="G50" s="82">
        <v>270371</v>
      </c>
      <c r="I50" s="291"/>
    </row>
    <row r="51" spans="1:11">
      <c r="A51" s="278" t="s">
        <v>366</v>
      </c>
      <c r="B51" s="498"/>
      <c r="C51" s="498"/>
      <c r="D51" s="498"/>
      <c r="E51" s="276"/>
      <c r="F51" s="86"/>
      <c r="G51" s="86"/>
      <c r="H51" s="275"/>
      <c r="I51" s="275"/>
      <c r="J51" s="275"/>
      <c r="K51" s="275"/>
    </row>
    <row r="52" spans="1:11">
      <c r="A52" s="278"/>
      <c r="B52" s="294"/>
      <c r="C52" s="294"/>
      <c r="D52" s="294"/>
      <c r="E52" s="276"/>
      <c r="F52" s="86"/>
      <c r="G52" s="86"/>
      <c r="H52" s="275"/>
      <c r="I52" s="275"/>
      <c r="J52" s="275"/>
      <c r="K52" s="275"/>
    </row>
    <row r="53" spans="1:11">
      <c r="A53" s="510" t="s">
        <v>184</v>
      </c>
      <c r="B53" s="510"/>
      <c r="C53" s="510"/>
      <c r="D53" s="510"/>
      <c r="E53" s="510"/>
      <c r="F53" s="510"/>
      <c r="G53" s="510"/>
      <c r="H53" s="276"/>
    </row>
    <row r="54" spans="1:11">
      <c r="A54" s="509" t="s">
        <v>367</v>
      </c>
      <c r="B54" s="509"/>
      <c r="C54" s="509"/>
      <c r="D54" s="509"/>
      <c r="E54" s="509"/>
      <c r="F54" s="509"/>
      <c r="G54" s="509"/>
      <c r="H54" s="509"/>
    </row>
    <row r="55" spans="1:11">
      <c r="A55" s="278"/>
      <c r="B55" s="278"/>
      <c r="C55" s="278"/>
      <c r="D55" s="278"/>
      <c r="E55" s="278"/>
      <c r="F55" s="278"/>
      <c r="G55" s="278"/>
      <c r="H55" s="278"/>
    </row>
    <row r="56" spans="1:11">
      <c r="A56" s="278"/>
      <c r="B56" s="278"/>
      <c r="C56" s="278"/>
      <c r="D56" s="278"/>
      <c r="E56" s="278"/>
      <c r="F56" s="278"/>
      <c r="G56" s="278"/>
      <c r="H56" s="278"/>
    </row>
    <row r="57" spans="1:11">
      <c r="A57" s="278"/>
      <c r="B57" s="278"/>
      <c r="C57" s="278"/>
      <c r="D57" s="278"/>
      <c r="E57" s="278"/>
      <c r="F57" s="278"/>
      <c r="G57" s="278"/>
      <c r="H57" s="278"/>
    </row>
    <row r="58" spans="1:11">
      <c r="A58" s="278"/>
      <c r="B58" s="278"/>
      <c r="C58" s="278"/>
      <c r="D58" s="278"/>
      <c r="E58" s="278"/>
      <c r="F58" s="278"/>
      <c r="G58" s="278"/>
      <c r="H58" s="278"/>
    </row>
    <row r="59" spans="1:11">
      <c r="A59" s="278"/>
      <c r="B59" s="278"/>
      <c r="C59" s="278"/>
      <c r="D59" s="278"/>
      <c r="E59" s="278"/>
      <c r="F59" s="278"/>
      <c r="G59" s="278"/>
      <c r="H59" s="278"/>
    </row>
    <row r="60" spans="1:11">
      <c r="A60" s="278"/>
      <c r="B60" s="278"/>
      <c r="C60" s="278"/>
      <c r="D60" s="278"/>
      <c r="E60" s="278"/>
      <c r="F60" s="278"/>
      <c r="G60" s="278"/>
      <c r="H60" s="278"/>
    </row>
    <row r="61" spans="1:11">
      <c r="A61" s="278"/>
      <c r="B61" s="278"/>
      <c r="C61" s="278"/>
      <c r="D61" s="278"/>
      <c r="E61" s="278"/>
      <c r="F61" s="278"/>
      <c r="G61" s="278"/>
      <c r="H61" s="278"/>
    </row>
    <row r="62" spans="1:11">
      <c r="A62" s="278"/>
      <c r="B62" s="278"/>
      <c r="C62" s="278"/>
      <c r="D62" s="278"/>
      <c r="E62" s="278"/>
      <c r="F62" s="278"/>
      <c r="G62" s="278"/>
      <c r="H62" s="278"/>
    </row>
    <row r="65" spans="1:8">
      <c r="A65" s="383" t="s">
        <v>314</v>
      </c>
      <c r="B65" s="383"/>
      <c r="C65" s="383"/>
      <c r="D65" s="383"/>
      <c r="E65" s="383"/>
      <c r="F65" s="383"/>
      <c r="G65" s="383"/>
      <c r="H65" s="383"/>
    </row>
  </sheetData>
  <mergeCells count="20">
    <mergeCell ref="A54:H54"/>
    <mergeCell ref="A65:H65"/>
    <mergeCell ref="B38:E38"/>
    <mergeCell ref="B43:D43"/>
    <mergeCell ref="B45:D45"/>
    <mergeCell ref="B50:D50"/>
    <mergeCell ref="B51:D51"/>
    <mergeCell ref="A53:G53"/>
    <mergeCell ref="B36:D36"/>
    <mergeCell ref="A1:G1"/>
    <mergeCell ref="A2:H2"/>
    <mergeCell ref="A3:H3"/>
    <mergeCell ref="B5:E10"/>
    <mergeCell ref="A11:H11"/>
    <mergeCell ref="A12:H12"/>
    <mergeCell ref="B13:E13"/>
    <mergeCell ref="B20:D20"/>
    <mergeCell ref="B22:E22"/>
    <mergeCell ref="B29:D29"/>
    <mergeCell ref="B31:E31"/>
  </mergeCells>
  <conditionalFormatting sqref="C65:H65 C36:E38 H53 E51:T52 C54:H62 I53:T64 E20 F19:G20 C22:E22 C21:M21 H15:M20 F22:F29 P15:V27 F31:F33 P36:V42 D15:E19 D23:E27 C44:V44 D39:E42 C50:F50 D46:F49 I22:M27 G22:G27 I36:M36 G36 C43:F43 F37:M37 I38:M42 I43:V43 G38:G43 C45:F45 I45:V50 G45:G50">
    <cfRule type="cellIs" dxfId="19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89" fitToWidth="2" orientation="portrait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9"/>
  <sheetViews>
    <sheetView showGridLines="0" zoomScaleNormal="100" zoomScaleSheetLayoutView="50" workbookViewId="0">
      <selection sqref="A1:K1"/>
    </sheetView>
  </sheetViews>
  <sheetFormatPr baseColWidth="10" defaultColWidth="9.09765625" defaultRowHeight="13.2"/>
  <cols>
    <col min="1" max="1" width="36.296875" style="79" customWidth="1"/>
    <col min="2" max="2" width="13.59765625" style="79" customWidth="1"/>
    <col min="3" max="3" width="11.3984375" style="79" customWidth="1"/>
    <col min="4" max="4" width="12.3984375" style="79" customWidth="1"/>
    <col min="5" max="5" width="10.296875" style="79" customWidth="1"/>
    <col min="6" max="6" width="10.69921875" style="79" customWidth="1"/>
    <col min="7" max="7" width="10.59765625" style="79" customWidth="1"/>
    <col min="8" max="8" width="10.09765625" style="79" customWidth="1"/>
    <col min="9" max="9" width="8.3984375" style="79" customWidth="1"/>
    <col min="10" max="10" width="11" style="79" customWidth="1"/>
    <col min="11" max="11" width="9.8984375" style="79" bestFit="1" customWidth="1"/>
    <col min="12" max="12" width="0.8984375" style="79" customWidth="1"/>
    <col min="13" max="256" width="9.09765625" style="79"/>
    <col min="257" max="257" width="36.69921875" style="79" customWidth="1"/>
    <col min="258" max="258" width="13.3984375" style="79" customWidth="1"/>
    <col min="259" max="260" width="13.09765625" style="79" customWidth="1"/>
    <col min="261" max="261" width="12.8984375" style="79" customWidth="1"/>
    <col min="262" max="262" width="13.09765625" style="79" customWidth="1"/>
    <col min="263" max="263" width="12.3984375" style="79" customWidth="1"/>
    <col min="264" max="264" width="11.3984375" style="79" customWidth="1"/>
    <col min="265" max="265" width="11.59765625" style="79" customWidth="1"/>
    <col min="266" max="266" width="11.3984375" style="79" customWidth="1"/>
    <col min="267" max="267" width="12" style="79" customWidth="1"/>
    <col min="268" max="268" width="2.69921875" style="79" customWidth="1"/>
    <col min="269" max="512" width="9.09765625" style="79"/>
    <col min="513" max="513" width="36.69921875" style="79" customWidth="1"/>
    <col min="514" max="514" width="13.3984375" style="79" customWidth="1"/>
    <col min="515" max="516" width="13.09765625" style="79" customWidth="1"/>
    <col min="517" max="517" width="12.8984375" style="79" customWidth="1"/>
    <col min="518" max="518" width="13.09765625" style="79" customWidth="1"/>
    <col min="519" max="519" width="12.3984375" style="79" customWidth="1"/>
    <col min="520" max="520" width="11.3984375" style="79" customWidth="1"/>
    <col min="521" max="521" width="11.59765625" style="79" customWidth="1"/>
    <col min="522" max="522" width="11.3984375" style="79" customWidth="1"/>
    <col min="523" max="523" width="12" style="79" customWidth="1"/>
    <col min="524" max="524" width="2.69921875" style="79" customWidth="1"/>
    <col min="525" max="768" width="9.09765625" style="79"/>
    <col min="769" max="769" width="36.69921875" style="79" customWidth="1"/>
    <col min="770" max="770" width="13.3984375" style="79" customWidth="1"/>
    <col min="771" max="772" width="13.09765625" style="79" customWidth="1"/>
    <col min="773" max="773" width="12.8984375" style="79" customWidth="1"/>
    <col min="774" max="774" width="13.09765625" style="79" customWidth="1"/>
    <col min="775" max="775" width="12.3984375" style="79" customWidth="1"/>
    <col min="776" max="776" width="11.3984375" style="79" customWidth="1"/>
    <col min="777" max="777" width="11.59765625" style="79" customWidth="1"/>
    <col min="778" max="778" width="11.3984375" style="79" customWidth="1"/>
    <col min="779" max="779" width="12" style="79" customWidth="1"/>
    <col min="780" max="780" width="2.69921875" style="79" customWidth="1"/>
    <col min="781" max="1024" width="9.09765625" style="79"/>
    <col min="1025" max="1025" width="36.69921875" style="79" customWidth="1"/>
    <col min="1026" max="1026" width="13.3984375" style="79" customWidth="1"/>
    <col min="1027" max="1028" width="13.09765625" style="79" customWidth="1"/>
    <col min="1029" max="1029" width="12.8984375" style="79" customWidth="1"/>
    <col min="1030" max="1030" width="13.09765625" style="79" customWidth="1"/>
    <col min="1031" max="1031" width="12.3984375" style="79" customWidth="1"/>
    <col min="1032" max="1032" width="11.3984375" style="79" customWidth="1"/>
    <col min="1033" max="1033" width="11.59765625" style="79" customWidth="1"/>
    <col min="1034" max="1034" width="11.3984375" style="79" customWidth="1"/>
    <col min="1035" max="1035" width="12" style="79" customWidth="1"/>
    <col min="1036" max="1036" width="2.69921875" style="79" customWidth="1"/>
    <col min="1037" max="1280" width="9.09765625" style="79"/>
    <col min="1281" max="1281" width="36.69921875" style="79" customWidth="1"/>
    <col min="1282" max="1282" width="13.3984375" style="79" customWidth="1"/>
    <col min="1283" max="1284" width="13.09765625" style="79" customWidth="1"/>
    <col min="1285" max="1285" width="12.8984375" style="79" customWidth="1"/>
    <col min="1286" max="1286" width="13.09765625" style="79" customWidth="1"/>
    <col min="1287" max="1287" width="12.3984375" style="79" customWidth="1"/>
    <col min="1288" max="1288" width="11.3984375" style="79" customWidth="1"/>
    <col min="1289" max="1289" width="11.59765625" style="79" customWidth="1"/>
    <col min="1290" max="1290" width="11.3984375" style="79" customWidth="1"/>
    <col min="1291" max="1291" width="12" style="79" customWidth="1"/>
    <col min="1292" max="1292" width="2.69921875" style="79" customWidth="1"/>
    <col min="1293" max="1536" width="9.09765625" style="79"/>
    <col min="1537" max="1537" width="36.69921875" style="79" customWidth="1"/>
    <col min="1538" max="1538" width="13.3984375" style="79" customWidth="1"/>
    <col min="1539" max="1540" width="13.09765625" style="79" customWidth="1"/>
    <col min="1541" max="1541" width="12.8984375" style="79" customWidth="1"/>
    <col min="1542" max="1542" width="13.09765625" style="79" customWidth="1"/>
    <col min="1543" max="1543" width="12.3984375" style="79" customWidth="1"/>
    <col min="1544" max="1544" width="11.3984375" style="79" customWidth="1"/>
    <col min="1545" max="1545" width="11.59765625" style="79" customWidth="1"/>
    <col min="1546" max="1546" width="11.3984375" style="79" customWidth="1"/>
    <col min="1547" max="1547" width="12" style="79" customWidth="1"/>
    <col min="1548" max="1548" width="2.69921875" style="79" customWidth="1"/>
    <col min="1549" max="1792" width="9.09765625" style="79"/>
    <col min="1793" max="1793" width="36.69921875" style="79" customWidth="1"/>
    <col min="1794" max="1794" width="13.3984375" style="79" customWidth="1"/>
    <col min="1795" max="1796" width="13.09765625" style="79" customWidth="1"/>
    <col min="1797" max="1797" width="12.8984375" style="79" customWidth="1"/>
    <col min="1798" max="1798" width="13.09765625" style="79" customWidth="1"/>
    <col min="1799" max="1799" width="12.3984375" style="79" customWidth="1"/>
    <col min="1800" max="1800" width="11.3984375" style="79" customWidth="1"/>
    <col min="1801" max="1801" width="11.59765625" style="79" customWidth="1"/>
    <col min="1802" max="1802" width="11.3984375" style="79" customWidth="1"/>
    <col min="1803" max="1803" width="12" style="79" customWidth="1"/>
    <col min="1804" max="1804" width="2.69921875" style="79" customWidth="1"/>
    <col min="1805" max="2048" width="9.09765625" style="79"/>
    <col min="2049" max="2049" width="36.69921875" style="79" customWidth="1"/>
    <col min="2050" max="2050" width="13.3984375" style="79" customWidth="1"/>
    <col min="2051" max="2052" width="13.09765625" style="79" customWidth="1"/>
    <col min="2053" max="2053" width="12.8984375" style="79" customWidth="1"/>
    <col min="2054" max="2054" width="13.09765625" style="79" customWidth="1"/>
    <col min="2055" max="2055" width="12.3984375" style="79" customWidth="1"/>
    <col min="2056" max="2056" width="11.3984375" style="79" customWidth="1"/>
    <col min="2057" max="2057" width="11.59765625" style="79" customWidth="1"/>
    <col min="2058" max="2058" width="11.3984375" style="79" customWidth="1"/>
    <col min="2059" max="2059" width="12" style="79" customWidth="1"/>
    <col min="2060" max="2060" width="2.69921875" style="79" customWidth="1"/>
    <col min="2061" max="2304" width="9.09765625" style="79"/>
    <col min="2305" max="2305" width="36.69921875" style="79" customWidth="1"/>
    <col min="2306" max="2306" width="13.3984375" style="79" customWidth="1"/>
    <col min="2307" max="2308" width="13.09765625" style="79" customWidth="1"/>
    <col min="2309" max="2309" width="12.8984375" style="79" customWidth="1"/>
    <col min="2310" max="2310" width="13.09765625" style="79" customWidth="1"/>
    <col min="2311" max="2311" width="12.3984375" style="79" customWidth="1"/>
    <col min="2312" max="2312" width="11.3984375" style="79" customWidth="1"/>
    <col min="2313" max="2313" width="11.59765625" style="79" customWidth="1"/>
    <col min="2314" max="2314" width="11.3984375" style="79" customWidth="1"/>
    <col min="2315" max="2315" width="12" style="79" customWidth="1"/>
    <col min="2316" max="2316" width="2.69921875" style="79" customWidth="1"/>
    <col min="2317" max="2560" width="9.09765625" style="79"/>
    <col min="2561" max="2561" width="36.69921875" style="79" customWidth="1"/>
    <col min="2562" max="2562" width="13.3984375" style="79" customWidth="1"/>
    <col min="2563" max="2564" width="13.09765625" style="79" customWidth="1"/>
    <col min="2565" max="2565" width="12.8984375" style="79" customWidth="1"/>
    <col min="2566" max="2566" width="13.09765625" style="79" customWidth="1"/>
    <col min="2567" max="2567" width="12.3984375" style="79" customWidth="1"/>
    <col min="2568" max="2568" width="11.3984375" style="79" customWidth="1"/>
    <col min="2569" max="2569" width="11.59765625" style="79" customWidth="1"/>
    <col min="2570" max="2570" width="11.3984375" style="79" customWidth="1"/>
    <col min="2571" max="2571" width="12" style="79" customWidth="1"/>
    <col min="2572" max="2572" width="2.69921875" style="79" customWidth="1"/>
    <col min="2573" max="2816" width="9.09765625" style="79"/>
    <col min="2817" max="2817" width="36.69921875" style="79" customWidth="1"/>
    <col min="2818" max="2818" width="13.3984375" style="79" customWidth="1"/>
    <col min="2819" max="2820" width="13.09765625" style="79" customWidth="1"/>
    <col min="2821" max="2821" width="12.8984375" style="79" customWidth="1"/>
    <col min="2822" max="2822" width="13.09765625" style="79" customWidth="1"/>
    <col min="2823" max="2823" width="12.3984375" style="79" customWidth="1"/>
    <col min="2824" max="2824" width="11.3984375" style="79" customWidth="1"/>
    <col min="2825" max="2825" width="11.59765625" style="79" customWidth="1"/>
    <col min="2826" max="2826" width="11.3984375" style="79" customWidth="1"/>
    <col min="2827" max="2827" width="12" style="79" customWidth="1"/>
    <col min="2828" max="2828" width="2.69921875" style="79" customWidth="1"/>
    <col min="2829" max="3072" width="9.09765625" style="79"/>
    <col min="3073" max="3073" width="36.69921875" style="79" customWidth="1"/>
    <col min="3074" max="3074" width="13.3984375" style="79" customWidth="1"/>
    <col min="3075" max="3076" width="13.09765625" style="79" customWidth="1"/>
    <col min="3077" max="3077" width="12.8984375" style="79" customWidth="1"/>
    <col min="3078" max="3078" width="13.09765625" style="79" customWidth="1"/>
    <col min="3079" max="3079" width="12.3984375" style="79" customWidth="1"/>
    <col min="3080" max="3080" width="11.3984375" style="79" customWidth="1"/>
    <col min="3081" max="3081" width="11.59765625" style="79" customWidth="1"/>
    <col min="3082" max="3082" width="11.3984375" style="79" customWidth="1"/>
    <col min="3083" max="3083" width="12" style="79" customWidth="1"/>
    <col min="3084" max="3084" width="2.69921875" style="79" customWidth="1"/>
    <col min="3085" max="3328" width="9.09765625" style="79"/>
    <col min="3329" max="3329" width="36.69921875" style="79" customWidth="1"/>
    <col min="3330" max="3330" width="13.3984375" style="79" customWidth="1"/>
    <col min="3331" max="3332" width="13.09765625" style="79" customWidth="1"/>
    <col min="3333" max="3333" width="12.8984375" style="79" customWidth="1"/>
    <col min="3334" max="3334" width="13.09765625" style="79" customWidth="1"/>
    <col min="3335" max="3335" width="12.3984375" style="79" customWidth="1"/>
    <col min="3336" max="3336" width="11.3984375" style="79" customWidth="1"/>
    <col min="3337" max="3337" width="11.59765625" style="79" customWidth="1"/>
    <col min="3338" max="3338" width="11.3984375" style="79" customWidth="1"/>
    <col min="3339" max="3339" width="12" style="79" customWidth="1"/>
    <col min="3340" max="3340" width="2.69921875" style="79" customWidth="1"/>
    <col min="3341" max="3584" width="9.09765625" style="79"/>
    <col min="3585" max="3585" width="36.69921875" style="79" customWidth="1"/>
    <col min="3586" max="3586" width="13.3984375" style="79" customWidth="1"/>
    <col min="3587" max="3588" width="13.09765625" style="79" customWidth="1"/>
    <col min="3589" max="3589" width="12.8984375" style="79" customWidth="1"/>
    <col min="3590" max="3590" width="13.09765625" style="79" customWidth="1"/>
    <col min="3591" max="3591" width="12.3984375" style="79" customWidth="1"/>
    <col min="3592" max="3592" width="11.3984375" style="79" customWidth="1"/>
    <col min="3593" max="3593" width="11.59765625" style="79" customWidth="1"/>
    <col min="3594" max="3594" width="11.3984375" style="79" customWidth="1"/>
    <col min="3595" max="3595" width="12" style="79" customWidth="1"/>
    <col min="3596" max="3596" width="2.69921875" style="79" customWidth="1"/>
    <col min="3597" max="3840" width="9.09765625" style="79"/>
    <col min="3841" max="3841" width="36.69921875" style="79" customWidth="1"/>
    <col min="3842" max="3842" width="13.3984375" style="79" customWidth="1"/>
    <col min="3843" max="3844" width="13.09765625" style="79" customWidth="1"/>
    <col min="3845" max="3845" width="12.8984375" style="79" customWidth="1"/>
    <col min="3846" max="3846" width="13.09765625" style="79" customWidth="1"/>
    <col min="3847" max="3847" width="12.3984375" style="79" customWidth="1"/>
    <col min="3848" max="3848" width="11.3984375" style="79" customWidth="1"/>
    <col min="3849" max="3849" width="11.59765625" style="79" customWidth="1"/>
    <col min="3850" max="3850" width="11.3984375" style="79" customWidth="1"/>
    <col min="3851" max="3851" width="12" style="79" customWidth="1"/>
    <col min="3852" max="3852" width="2.69921875" style="79" customWidth="1"/>
    <col min="3853" max="4096" width="9.09765625" style="79"/>
    <col min="4097" max="4097" width="36.69921875" style="79" customWidth="1"/>
    <col min="4098" max="4098" width="13.3984375" style="79" customWidth="1"/>
    <col min="4099" max="4100" width="13.09765625" style="79" customWidth="1"/>
    <col min="4101" max="4101" width="12.8984375" style="79" customWidth="1"/>
    <col min="4102" max="4102" width="13.09765625" style="79" customWidth="1"/>
    <col min="4103" max="4103" width="12.3984375" style="79" customWidth="1"/>
    <col min="4104" max="4104" width="11.3984375" style="79" customWidth="1"/>
    <col min="4105" max="4105" width="11.59765625" style="79" customWidth="1"/>
    <col min="4106" max="4106" width="11.3984375" style="79" customWidth="1"/>
    <col min="4107" max="4107" width="12" style="79" customWidth="1"/>
    <col min="4108" max="4108" width="2.69921875" style="79" customWidth="1"/>
    <col min="4109" max="4352" width="9.09765625" style="79"/>
    <col min="4353" max="4353" width="36.69921875" style="79" customWidth="1"/>
    <col min="4354" max="4354" width="13.3984375" style="79" customWidth="1"/>
    <col min="4355" max="4356" width="13.09765625" style="79" customWidth="1"/>
    <col min="4357" max="4357" width="12.8984375" style="79" customWidth="1"/>
    <col min="4358" max="4358" width="13.09765625" style="79" customWidth="1"/>
    <col min="4359" max="4359" width="12.3984375" style="79" customWidth="1"/>
    <col min="4360" max="4360" width="11.3984375" style="79" customWidth="1"/>
    <col min="4361" max="4361" width="11.59765625" style="79" customWidth="1"/>
    <col min="4362" max="4362" width="11.3984375" style="79" customWidth="1"/>
    <col min="4363" max="4363" width="12" style="79" customWidth="1"/>
    <col min="4364" max="4364" width="2.69921875" style="79" customWidth="1"/>
    <col min="4365" max="4608" width="9.09765625" style="79"/>
    <col min="4609" max="4609" width="36.69921875" style="79" customWidth="1"/>
    <col min="4610" max="4610" width="13.3984375" style="79" customWidth="1"/>
    <col min="4611" max="4612" width="13.09765625" style="79" customWidth="1"/>
    <col min="4613" max="4613" width="12.8984375" style="79" customWidth="1"/>
    <col min="4614" max="4614" width="13.09765625" style="79" customWidth="1"/>
    <col min="4615" max="4615" width="12.3984375" style="79" customWidth="1"/>
    <col min="4616" max="4616" width="11.3984375" style="79" customWidth="1"/>
    <col min="4617" max="4617" width="11.59765625" style="79" customWidth="1"/>
    <col min="4618" max="4618" width="11.3984375" style="79" customWidth="1"/>
    <col min="4619" max="4619" width="12" style="79" customWidth="1"/>
    <col min="4620" max="4620" width="2.69921875" style="79" customWidth="1"/>
    <col min="4621" max="4864" width="9.09765625" style="79"/>
    <col min="4865" max="4865" width="36.69921875" style="79" customWidth="1"/>
    <col min="4866" max="4866" width="13.3984375" style="79" customWidth="1"/>
    <col min="4867" max="4868" width="13.09765625" style="79" customWidth="1"/>
    <col min="4869" max="4869" width="12.8984375" style="79" customWidth="1"/>
    <col min="4870" max="4870" width="13.09765625" style="79" customWidth="1"/>
    <col min="4871" max="4871" width="12.3984375" style="79" customWidth="1"/>
    <col min="4872" max="4872" width="11.3984375" style="79" customWidth="1"/>
    <col min="4873" max="4873" width="11.59765625" style="79" customWidth="1"/>
    <col min="4874" max="4874" width="11.3984375" style="79" customWidth="1"/>
    <col min="4875" max="4875" width="12" style="79" customWidth="1"/>
    <col min="4876" max="4876" width="2.69921875" style="79" customWidth="1"/>
    <col min="4877" max="5120" width="9.09765625" style="79"/>
    <col min="5121" max="5121" width="36.69921875" style="79" customWidth="1"/>
    <col min="5122" max="5122" width="13.3984375" style="79" customWidth="1"/>
    <col min="5123" max="5124" width="13.09765625" style="79" customWidth="1"/>
    <col min="5125" max="5125" width="12.8984375" style="79" customWidth="1"/>
    <col min="5126" max="5126" width="13.09765625" style="79" customWidth="1"/>
    <col min="5127" max="5127" width="12.3984375" style="79" customWidth="1"/>
    <col min="5128" max="5128" width="11.3984375" style="79" customWidth="1"/>
    <col min="5129" max="5129" width="11.59765625" style="79" customWidth="1"/>
    <col min="5130" max="5130" width="11.3984375" style="79" customWidth="1"/>
    <col min="5131" max="5131" width="12" style="79" customWidth="1"/>
    <col min="5132" max="5132" width="2.69921875" style="79" customWidth="1"/>
    <col min="5133" max="5376" width="9.09765625" style="79"/>
    <col min="5377" max="5377" width="36.69921875" style="79" customWidth="1"/>
    <col min="5378" max="5378" width="13.3984375" style="79" customWidth="1"/>
    <col min="5379" max="5380" width="13.09765625" style="79" customWidth="1"/>
    <col min="5381" max="5381" width="12.8984375" style="79" customWidth="1"/>
    <col min="5382" max="5382" width="13.09765625" style="79" customWidth="1"/>
    <col min="5383" max="5383" width="12.3984375" style="79" customWidth="1"/>
    <col min="5384" max="5384" width="11.3984375" style="79" customWidth="1"/>
    <col min="5385" max="5385" width="11.59765625" style="79" customWidth="1"/>
    <col min="5386" max="5386" width="11.3984375" style="79" customWidth="1"/>
    <col min="5387" max="5387" width="12" style="79" customWidth="1"/>
    <col min="5388" max="5388" width="2.69921875" style="79" customWidth="1"/>
    <col min="5389" max="5632" width="9.09765625" style="79"/>
    <col min="5633" max="5633" width="36.69921875" style="79" customWidth="1"/>
    <col min="5634" max="5634" width="13.3984375" style="79" customWidth="1"/>
    <col min="5635" max="5636" width="13.09765625" style="79" customWidth="1"/>
    <col min="5637" max="5637" width="12.8984375" style="79" customWidth="1"/>
    <col min="5638" max="5638" width="13.09765625" style="79" customWidth="1"/>
    <col min="5639" max="5639" width="12.3984375" style="79" customWidth="1"/>
    <col min="5640" max="5640" width="11.3984375" style="79" customWidth="1"/>
    <col min="5641" max="5641" width="11.59765625" style="79" customWidth="1"/>
    <col min="5642" max="5642" width="11.3984375" style="79" customWidth="1"/>
    <col min="5643" max="5643" width="12" style="79" customWidth="1"/>
    <col min="5644" max="5644" width="2.69921875" style="79" customWidth="1"/>
    <col min="5645" max="5888" width="9.09765625" style="79"/>
    <col min="5889" max="5889" width="36.69921875" style="79" customWidth="1"/>
    <col min="5890" max="5890" width="13.3984375" style="79" customWidth="1"/>
    <col min="5891" max="5892" width="13.09765625" style="79" customWidth="1"/>
    <col min="5893" max="5893" width="12.8984375" style="79" customWidth="1"/>
    <col min="5894" max="5894" width="13.09765625" style="79" customWidth="1"/>
    <col min="5895" max="5895" width="12.3984375" style="79" customWidth="1"/>
    <col min="5896" max="5896" width="11.3984375" style="79" customWidth="1"/>
    <col min="5897" max="5897" width="11.59765625" style="79" customWidth="1"/>
    <col min="5898" max="5898" width="11.3984375" style="79" customWidth="1"/>
    <col min="5899" max="5899" width="12" style="79" customWidth="1"/>
    <col min="5900" max="5900" width="2.69921875" style="79" customWidth="1"/>
    <col min="5901" max="6144" width="9.09765625" style="79"/>
    <col min="6145" max="6145" width="36.69921875" style="79" customWidth="1"/>
    <col min="6146" max="6146" width="13.3984375" style="79" customWidth="1"/>
    <col min="6147" max="6148" width="13.09765625" style="79" customWidth="1"/>
    <col min="6149" max="6149" width="12.8984375" style="79" customWidth="1"/>
    <col min="6150" max="6150" width="13.09765625" style="79" customWidth="1"/>
    <col min="6151" max="6151" width="12.3984375" style="79" customWidth="1"/>
    <col min="6152" max="6152" width="11.3984375" style="79" customWidth="1"/>
    <col min="6153" max="6153" width="11.59765625" style="79" customWidth="1"/>
    <col min="6154" max="6154" width="11.3984375" style="79" customWidth="1"/>
    <col min="6155" max="6155" width="12" style="79" customWidth="1"/>
    <col min="6156" max="6156" width="2.69921875" style="79" customWidth="1"/>
    <col min="6157" max="6400" width="9.09765625" style="79"/>
    <col min="6401" max="6401" width="36.69921875" style="79" customWidth="1"/>
    <col min="6402" max="6402" width="13.3984375" style="79" customWidth="1"/>
    <col min="6403" max="6404" width="13.09765625" style="79" customWidth="1"/>
    <col min="6405" max="6405" width="12.8984375" style="79" customWidth="1"/>
    <col min="6406" max="6406" width="13.09765625" style="79" customWidth="1"/>
    <col min="6407" max="6407" width="12.3984375" style="79" customWidth="1"/>
    <col min="6408" max="6408" width="11.3984375" style="79" customWidth="1"/>
    <col min="6409" max="6409" width="11.59765625" style="79" customWidth="1"/>
    <col min="6410" max="6410" width="11.3984375" style="79" customWidth="1"/>
    <col min="6411" max="6411" width="12" style="79" customWidth="1"/>
    <col min="6412" max="6412" width="2.69921875" style="79" customWidth="1"/>
    <col min="6413" max="6656" width="9.09765625" style="79"/>
    <col min="6657" max="6657" width="36.69921875" style="79" customWidth="1"/>
    <col min="6658" max="6658" width="13.3984375" style="79" customWidth="1"/>
    <col min="6659" max="6660" width="13.09765625" style="79" customWidth="1"/>
    <col min="6661" max="6661" width="12.8984375" style="79" customWidth="1"/>
    <col min="6662" max="6662" width="13.09765625" style="79" customWidth="1"/>
    <col min="6663" max="6663" width="12.3984375" style="79" customWidth="1"/>
    <col min="6664" max="6664" width="11.3984375" style="79" customWidth="1"/>
    <col min="6665" max="6665" width="11.59765625" style="79" customWidth="1"/>
    <col min="6666" max="6666" width="11.3984375" style="79" customWidth="1"/>
    <col min="6667" max="6667" width="12" style="79" customWidth="1"/>
    <col min="6668" max="6668" width="2.69921875" style="79" customWidth="1"/>
    <col min="6669" max="6912" width="9.09765625" style="79"/>
    <col min="6913" max="6913" width="36.69921875" style="79" customWidth="1"/>
    <col min="6914" max="6914" width="13.3984375" style="79" customWidth="1"/>
    <col min="6915" max="6916" width="13.09765625" style="79" customWidth="1"/>
    <col min="6917" max="6917" width="12.8984375" style="79" customWidth="1"/>
    <col min="6918" max="6918" width="13.09765625" style="79" customWidth="1"/>
    <col min="6919" max="6919" width="12.3984375" style="79" customWidth="1"/>
    <col min="6920" max="6920" width="11.3984375" style="79" customWidth="1"/>
    <col min="6921" max="6921" width="11.59765625" style="79" customWidth="1"/>
    <col min="6922" max="6922" width="11.3984375" style="79" customWidth="1"/>
    <col min="6923" max="6923" width="12" style="79" customWidth="1"/>
    <col min="6924" max="6924" width="2.69921875" style="79" customWidth="1"/>
    <col min="6925" max="7168" width="9.09765625" style="79"/>
    <col min="7169" max="7169" width="36.69921875" style="79" customWidth="1"/>
    <col min="7170" max="7170" width="13.3984375" style="79" customWidth="1"/>
    <col min="7171" max="7172" width="13.09765625" style="79" customWidth="1"/>
    <col min="7173" max="7173" width="12.8984375" style="79" customWidth="1"/>
    <col min="7174" max="7174" width="13.09765625" style="79" customWidth="1"/>
    <col min="7175" max="7175" width="12.3984375" style="79" customWidth="1"/>
    <col min="7176" max="7176" width="11.3984375" style="79" customWidth="1"/>
    <col min="7177" max="7177" width="11.59765625" style="79" customWidth="1"/>
    <col min="7178" max="7178" width="11.3984375" style="79" customWidth="1"/>
    <col min="7179" max="7179" width="12" style="79" customWidth="1"/>
    <col min="7180" max="7180" width="2.69921875" style="79" customWidth="1"/>
    <col min="7181" max="7424" width="9.09765625" style="79"/>
    <col min="7425" max="7425" width="36.69921875" style="79" customWidth="1"/>
    <col min="7426" max="7426" width="13.3984375" style="79" customWidth="1"/>
    <col min="7427" max="7428" width="13.09765625" style="79" customWidth="1"/>
    <col min="7429" max="7429" width="12.8984375" style="79" customWidth="1"/>
    <col min="7430" max="7430" width="13.09765625" style="79" customWidth="1"/>
    <col min="7431" max="7431" width="12.3984375" style="79" customWidth="1"/>
    <col min="7432" max="7432" width="11.3984375" style="79" customWidth="1"/>
    <col min="7433" max="7433" width="11.59765625" style="79" customWidth="1"/>
    <col min="7434" max="7434" width="11.3984375" style="79" customWidth="1"/>
    <col min="7435" max="7435" width="12" style="79" customWidth="1"/>
    <col min="7436" max="7436" width="2.69921875" style="79" customWidth="1"/>
    <col min="7437" max="7680" width="9.09765625" style="79"/>
    <col min="7681" max="7681" width="36.69921875" style="79" customWidth="1"/>
    <col min="7682" max="7682" width="13.3984375" style="79" customWidth="1"/>
    <col min="7683" max="7684" width="13.09765625" style="79" customWidth="1"/>
    <col min="7685" max="7685" width="12.8984375" style="79" customWidth="1"/>
    <col min="7686" max="7686" width="13.09765625" style="79" customWidth="1"/>
    <col min="7687" max="7687" width="12.3984375" style="79" customWidth="1"/>
    <col min="7688" max="7688" width="11.3984375" style="79" customWidth="1"/>
    <col min="7689" max="7689" width="11.59765625" style="79" customWidth="1"/>
    <col min="7690" max="7690" width="11.3984375" style="79" customWidth="1"/>
    <col min="7691" max="7691" width="12" style="79" customWidth="1"/>
    <col min="7692" max="7692" width="2.69921875" style="79" customWidth="1"/>
    <col min="7693" max="7936" width="9.09765625" style="79"/>
    <col min="7937" max="7937" width="36.69921875" style="79" customWidth="1"/>
    <col min="7938" max="7938" width="13.3984375" style="79" customWidth="1"/>
    <col min="7939" max="7940" width="13.09765625" style="79" customWidth="1"/>
    <col min="7941" max="7941" width="12.8984375" style="79" customWidth="1"/>
    <col min="7942" max="7942" width="13.09765625" style="79" customWidth="1"/>
    <col min="7943" max="7943" width="12.3984375" style="79" customWidth="1"/>
    <col min="7944" max="7944" width="11.3984375" style="79" customWidth="1"/>
    <col min="7945" max="7945" width="11.59765625" style="79" customWidth="1"/>
    <col min="7946" max="7946" width="11.3984375" style="79" customWidth="1"/>
    <col min="7947" max="7947" width="12" style="79" customWidth="1"/>
    <col min="7948" max="7948" width="2.69921875" style="79" customWidth="1"/>
    <col min="7949" max="8192" width="9.09765625" style="79"/>
    <col min="8193" max="8193" width="36.69921875" style="79" customWidth="1"/>
    <col min="8194" max="8194" width="13.3984375" style="79" customWidth="1"/>
    <col min="8195" max="8196" width="13.09765625" style="79" customWidth="1"/>
    <col min="8197" max="8197" width="12.8984375" style="79" customWidth="1"/>
    <col min="8198" max="8198" width="13.09765625" style="79" customWidth="1"/>
    <col min="8199" max="8199" width="12.3984375" style="79" customWidth="1"/>
    <col min="8200" max="8200" width="11.3984375" style="79" customWidth="1"/>
    <col min="8201" max="8201" width="11.59765625" style="79" customWidth="1"/>
    <col min="8202" max="8202" width="11.3984375" style="79" customWidth="1"/>
    <col min="8203" max="8203" width="12" style="79" customWidth="1"/>
    <col min="8204" max="8204" width="2.69921875" style="79" customWidth="1"/>
    <col min="8205" max="8448" width="9.09765625" style="79"/>
    <col min="8449" max="8449" width="36.69921875" style="79" customWidth="1"/>
    <col min="8450" max="8450" width="13.3984375" style="79" customWidth="1"/>
    <col min="8451" max="8452" width="13.09765625" style="79" customWidth="1"/>
    <col min="8453" max="8453" width="12.8984375" style="79" customWidth="1"/>
    <col min="8454" max="8454" width="13.09765625" style="79" customWidth="1"/>
    <col min="8455" max="8455" width="12.3984375" style="79" customWidth="1"/>
    <col min="8456" max="8456" width="11.3984375" style="79" customWidth="1"/>
    <col min="8457" max="8457" width="11.59765625" style="79" customWidth="1"/>
    <col min="8458" max="8458" width="11.3984375" style="79" customWidth="1"/>
    <col min="8459" max="8459" width="12" style="79" customWidth="1"/>
    <col min="8460" max="8460" width="2.69921875" style="79" customWidth="1"/>
    <col min="8461" max="8704" width="9.09765625" style="79"/>
    <col min="8705" max="8705" width="36.69921875" style="79" customWidth="1"/>
    <col min="8706" max="8706" width="13.3984375" style="79" customWidth="1"/>
    <col min="8707" max="8708" width="13.09765625" style="79" customWidth="1"/>
    <col min="8709" max="8709" width="12.8984375" style="79" customWidth="1"/>
    <col min="8710" max="8710" width="13.09765625" style="79" customWidth="1"/>
    <col min="8711" max="8711" width="12.3984375" style="79" customWidth="1"/>
    <col min="8712" max="8712" width="11.3984375" style="79" customWidth="1"/>
    <col min="8713" max="8713" width="11.59765625" style="79" customWidth="1"/>
    <col min="8714" max="8714" width="11.3984375" style="79" customWidth="1"/>
    <col min="8715" max="8715" width="12" style="79" customWidth="1"/>
    <col min="8716" max="8716" width="2.69921875" style="79" customWidth="1"/>
    <col min="8717" max="8960" width="9.09765625" style="79"/>
    <col min="8961" max="8961" width="36.69921875" style="79" customWidth="1"/>
    <col min="8962" max="8962" width="13.3984375" style="79" customWidth="1"/>
    <col min="8963" max="8964" width="13.09765625" style="79" customWidth="1"/>
    <col min="8965" max="8965" width="12.8984375" style="79" customWidth="1"/>
    <col min="8966" max="8966" width="13.09765625" style="79" customWidth="1"/>
    <col min="8967" max="8967" width="12.3984375" style="79" customWidth="1"/>
    <col min="8968" max="8968" width="11.3984375" style="79" customWidth="1"/>
    <col min="8969" max="8969" width="11.59765625" style="79" customWidth="1"/>
    <col min="8970" max="8970" width="11.3984375" style="79" customWidth="1"/>
    <col min="8971" max="8971" width="12" style="79" customWidth="1"/>
    <col min="8972" max="8972" width="2.69921875" style="79" customWidth="1"/>
    <col min="8973" max="9216" width="9.09765625" style="79"/>
    <col min="9217" max="9217" width="36.69921875" style="79" customWidth="1"/>
    <col min="9218" max="9218" width="13.3984375" style="79" customWidth="1"/>
    <col min="9219" max="9220" width="13.09765625" style="79" customWidth="1"/>
    <col min="9221" max="9221" width="12.8984375" style="79" customWidth="1"/>
    <col min="9222" max="9222" width="13.09765625" style="79" customWidth="1"/>
    <col min="9223" max="9223" width="12.3984375" style="79" customWidth="1"/>
    <col min="9224" max="9224" width="11.3984375" style="79" customWidth="1"/>
    <col min="9225" max="9225" width="11.59765625" style="79" customWidth="1"/>
    <col min="9226" max="9226" width="11.3984375" style="79" customWidth="1"/>
    <col min="9227" max="9227" width="12" style="79" customWidth="1"/>
    <col min="9228" max="9228" width="2.69921875" style="79" customWidth="1"/>
    <col min="9229" max="9472" width="9.09765625" style="79"/>
    <col min="9473" max="9473" width="36.69921875" style="79" customWidth="1"/>
    <col min="9474" max="9474" width="13.3984375" style="79" customWidth="1"/>
    <col min="9475" max="9476" width="13.09765625" style="79" customWidth="1"/>
    <col min="9477" max="9477" width="12.8984375" style="79" customWidth="1"/>
    <col min="9478" max="9478" width="13.09765625" style="79" customWidth="1"/>
    <col min="9479" max="9479" width="12.3984375" style="79" customWidth="1"/>
    <col min="9480" max="9480" width="11.3984375" style="79" customWidth="1"/>
    <col min="9481" max="9481" width="11.59765625" style="79" customWidth="1"/>
    <col min="9482" max="9482" width="11.3984375" style="79" customWidth="1"/>
    <col min="9483" max="9483" width="12" style="79" customWidth="1"/>
    <col min="9484" max="9484" width="2.69921875" style="79" customWidth="1"/>
    <col min="9485" max="9728" width="9.09765625" style="79"/>
    <col min="9729" max="9729" width="36.69921875" style="79" customWidth="1"/>
    <col min="9730" max="9730" width="13.3984375" style="79" customWidth="1"/>
    <col min="9731" max="9732" width="13.09765625" style="79" customWidth="1"/>
    <col min="9733" max="9733" width="12.8984375" style="79" customWidth="1"/>
    <col min="9734" max="9734" width="13.09765625" style="79" customWidth="1"/>
    <col min="9735" max="9735" width="12.3984375" style="79" customWidth="1"/>
    <col min="9736" max="9736" width="11.3984375" style="79" customWidth="1"/>
    <col min="9737" max="9737" width="11.59765625" style="79" customWidth="1"/>
    <col min="9738" max="9738" width="11.3984375" style="79" customWidth="1"/>
    <col min="9739" max="9739" width="12" style="79" customWidth="1"/>
    <col min="9740" max="9740" width="2.69921875" style="79" customWidth="1"/>
    <col min="9741" max="9984" width="9.09765625" style="79"/>
    <col min="9985" max="9985" width="36.69921875" style="79" customWidth="1"/>
    <col min="9986" max="9986" width="13.3984375" style="79" customWidth="1"/>
    <col min="9987" max="9988" width="13.09765625" style="79" customWidth="1"/>
    <col min="9989" max="9989" width="12.8984375" style="79" customWidth="1"/>
    <col min="9990" max="9990" width="13.09765625" style="79" customWidth="1"/>
    <col min="9991" max="9991" width="12.3984375" style="79" customWidth="1"/>
    <col min="9992" max="9992" width="11.3984375" style="79" customWidth="1"/>
    <col min="9993" max="9993" width="11.59765625" style="79" customWidth="1"/>
    <col min="9994" max="9994" width="11.3984375" style="79" customWidth="1"/>
    <col min="9995" max="9995" width="12" style="79" customWidth="1"/>
    <col min="9996" max="9996" width="2.69921875" style="79" customWidth="1"/>
    <col min="9997" max="10240" width="9.09765625" style="79"/>
    <col min="10241" max="10241" width="36.69921875" style="79" customWidth="1"/>
    <col min="10242" max="10242" width="13.3984375" style="79" customWidth="1"/>
    <col min="10243" max="10244" width="13.09765625" style="79" customWidth="1"/>
    <col min="10245" max="10245" width="12.8984375" style="79" customWidth="1"/>
    <col min="10246" max="10246" width="13.09765625" style="79" customWidth="1"/>
    <col min="10247" max="10247" width="12.3984375" style="79" customWidth="1"/>
    <col min="10248" max="10248" width="11.3984375" style="79" customWidth="1"/>
    <col min="10249" max="10249" width="11.59765625" style="79" customWidth="1"/>
    <col min="10250" max="10250" width="11.3984375" style="79" customWidth="1"/>
    <col min="10251" max="10251" width="12" style="79" customWidth="1"/>
    <col min="10252" max="10252" width="2.69921875" style="79" customWidth="1"/>
    <col min="10253" max="10496" width="9.09765625" style="79"/>
    <col min="10497" max="10497" width="36.69921875" style="79" customWidth="1"/>
    <col min="10498" max="10498" width="13.3984375" style="79" customWidth="1"/>
    <col min="10499" max="10500" width="13.09765625" style="79" customWidth="1"/>
    <col min="10501" max="10501" width="12.8984375" style="79" customWidth="1"/>
    <col min="10502" max="10502" width="13.09765625" style="79" customWidth="1"/>
    <col min="10503" max="10503" width="12.3984375" style="79" customWidth="1"/>
    <col min="10504" max="10504" width="11.3984375" style="79" customWidth="1"/>
    <col min="10505" max="10505" width="11.59765625" style="79" customWidth="1"/>
    <col min="10506" max="10506" width="11.3984375" style="79" customWidth="1"/>
    <col min="10507" max="10507" width="12" style="79" customWidth="1"/>
    <col min="10508" max="10508" width="2.69921875" style="79" customWidth="1"/>
    <col min="10509" max="10752" width="9.09765625" style="79"/>
    <col min="10753" max="10753" width="36.69921875" style="79" customWidth="1"/>
    <col min="10754" max="10754" width="13.3984375" style="79" customWidth="1"/>
    <col min="10755" max="10756" width="13.09765625" style="79" customWidth="1"/>
    <col min="10757" max="10757" width="12.8984375" style="79" customWidth="1"/>
    <col min="10758" max="10758" width="13.09765625" style="79" customWidth="1"/>
    <col min="10759" max="10759" width="12.3984375" style="79" customWidth="1"/>
    <col min="10760" max="10760" width="11.3984375" style="79" customWidth="1"/>
    <col min="10761" max="10761" width="11.59765625" style="79" customWidth="1"/>
    <col min="10762" max="10762" width="11.3984375" style="79" customWidth="1"/>
    <col min="10763" max="10763" width="12" style="79" customWidth="1"/>
    <col min="10764" max="10764" width="2.69921875" style="79" customWidth="1"/>
    <col min="10765" max="11008" width="9.09765625" style="79"/>
    <col min="11009" max="11009" width="36.69921875" style="79" customWidth="1"/>
    <col min="11010" max="11010" width="13.3984375" style="79" customWidth="1"/>
    <col min="11011" max="11012" width="13.09765625" style="79" customWidth="1"/>
    <col min="11013" max="11013" width="12.8984375" style="79" customWidth="1"/>
    <col min="11014" max="11014" width="13.09765625" style="79" customWidth="1"/>
    <col min="11015" max="11015" width="12.3984375" style="79" customWidth="1"/>
    <col min="11016" max="11016" width="11.3984375" style="79" customWidth="1"/>
    <col min="11017" max="11017" width="11.59765625" style="79" customWidth="1"/>
    <col min="11018" max="11018" width="11.3984375" style="79" customWidth="1"/>
    <col min="11019" max="11019" width="12" style="79" customWidth="1"/>
    <col min="11020" max="11020" width="2.69921875" style="79" customWidth="1"/>
    <col min="11021" max="11264" width="9.09765625" style="79"/>
    <col min="11265" max="11265" width="36.69921875" style="79" customWidth="1"/>
    <col min="11266" max="11266" width="13.3984375" style="79" customWidth="1"/>
    <col min="11267" max="11268" width="13.09765625" style="79" customWidth="1"/>
    <col min="11269" max="11269" width="12.8984375" style="79" customWidth="1"/>
    <col min="11270" max="11270" width="13.09765625" style="79" customWidth="1"/>
    <col min="11271" max="11271" width="12.3984375" style="79" customWidth="1"/>
    <col min="11272" max="11272" width="11.3984375" style="79" customWidth="1"/>
    <col min="11273" max="11273" width="11.59765625" style="79" customWidth="1"/>
    <col min="11274" max="11274" width="11.3984375" style="79" customWidth="1"/>
    <col min="11275" max="11275" width="12" style="79" customWidth="1"/>
    <col min="11276" max="11276" width="2.69921875" style="79" customWidth="1"/>
    <col min="11277" max="11520" width="9.09765625" style="79"/>
    <col min="11521" max="11521" width="36.69921875" style="79" customWidth="1"/>
    <col min="11522" max="11522" width="13.3984375" style="79" customWidth="1"/>
    <col min="11523" max="11524" width="13.09765625" style="79" customWidth="1"/>
    <col min="11525" max="11525" width="12.8984375" style="79" customWidth="1"/>
    <col min="11526" max="11526" width="13.09765625" style="79" customWidth="1"/>
    <col min="11527" max="11527" width="12.3984375" style="79" customWidth="1"/>
    <col min="11528" max="11528" width="11.3984375" style="79" customWidth="1"/>
    <col min="11529" max="11529" width="11.59765625" style="79" customWidth="1"/>
    <col min="11530" max="11530" width="11.3984375" style="79" customWidth="1"/>
    <col min="11531" max="11531" width="12" style="79" customWidth="1"/>
    <col min="11532" max="11532" width="2.69921875" style="79" customWidth="1"/>
    <col min="11533" max="11776" width="9.09765625" style="79"/>
    <col min="11777" max="11777" width="36.69921875" style="79" customWidth="1"/>
    <col min="11778" max="11778" width="13.3984375" style="79" customWidth="1"/>
    <col min="11779" max="11780" width="13.09765625" style="79" customWidth="1"/>
    <col min="11781" max="11781" width="12.8984375" style="79" customWidth="1"/>
    <col min="11782" max="11782" width="13.09765625" style="79" customWidth="1"/>
    <col min="11783" max="11783" width="12.3984375" style="79" customWidth="1"/>
    <col min="11784" max="11784" width="11.3984375" style="79" customWidth="1"/>
    <col min="11785" max="11785" width="11.59765625" style="79" customWidth="1"/>
    <col min="11786" max="11786" width="11.3984375" style="79" customWidth="1"/>
    <col min="11787" max="11787" width="12" style="79" customWidth="1"/>
    <col min="11788" max="11788" width="2.69921875" style="79" customWidth="1"/>
    <col min="11789" max="12032" width="9.09765625" style="79"/>
    <col min="12033" max="12033" width="36.69921875" style="79" customWidth="1"/>
    <col min="12034" max="12034" width="13.3984375" style="79" customWidth="1"/>
    <col min="12035" max="12036" width="13.09765625" style="79" customWidth="1"/>
    <col min="12037" max="12037" width="12.8984375" style="79" customWidth="1"/>
    <col min="12038" max="12038" width="13.09765625" style="79" customWidth="1"/>
    <col min="12039" max="12039" width="12.3984375" style="79" customWidth="1"/>
    <col min="12040" max="12040" width="11.3984375" style="79" customWidth="1"/>
    <col min="12041" max="12041" width="11.59765625" style="79" customWidth="1"/>
    <col min="12042" max="12042" width="11.3984375" style="79" customWidth="1"/>
    <col min="12043" max="12043" width="12" style="79" customWidth="1"/>
    <col min="12044" max="12044" width="2.69921875" style="79" customWidth="1"/>
    <col min="12045" max="12288" width="9.09765625" style="79"/>
    <col min="12289" max="12289" width="36.69921875" style="79" customWidth="1"/>
    <col min="12290" max="12290" width="13.3984375" style="79" customWidth="1"/>
    <col min="12291" max="12292" width="13.09765625" style="79" customWidth="1"/>
    <col min="12293" max="12293" width="12.8984375" style="79" customWidth="1"/>
    <col min="12294" max="12294" width="13.09765625" style="79" customWidth="1"/>
    <col min="12295" max="12295" width="12.3984375" style="79" customWidth="1"/>
    <col min="12296" max="12296" width="11.3984375" style="79" customWidth="1"/>
    <col min="12297" max="12297" width="11.59765625" style="79" customWidth="1"/>
    <col min="12298" max="12298" width="11.3984375" style="79" customWidth="1"/>
    <col min="12299" max="12299" width="12" style="79" customWidth="1"/>
    <col min="12300" max="12300" width="2.69921875" style="79" customWidth="1"/>
    <col min="12301" max="12544" width="9.09765625" style="79"/>
    <col min="12545" max="12545" width="36.69921875" style="79" customWidth="1"/>
    <col min="12546" max="12546" width="13.3984375" style="79" customWidth="1"/>
    <col min="12547" max="12548" width="13.09765625" style="79" customWidth="1"/>
    <col min="12549" max="12549" width="12.8984375" style="79" customWidth="1"/>
    <col min="12550" max="12550" width="13.09765625" style="79" customWidth="1"/>
    <col min="12551" max="12551" width="12.3984375" style="79" customWidth="1"/>
    <col min="12552" max="12552" width="11.3984375" style="79" customWidth="1"/>
    <col min="12553" max="12553" width="11.59765625" style="79" customWidth="1"/>
    <col min="12554" max="12554" width="11.3984375" style="79" customWidth="1"/>
    <col min="12555" max="12555" width="12" style="79" customWidth="1"/>
    <col min="12556" max="12556" width="2.69921875" style="79" customWidth="1"/>
    <col min="12557" max="12800" width="9.09765625" style="79"/>
    <col min="12801" max="12801" width="36.69921875" style="79" customWidth="1"/>
    <col min="12802" max="12802" width="13.3984375" style="79" customWidth="1"/>
    <col min="12803" max="12804" width="13.09765625" style="79" customWidth="1"/>
    <col min="12805" max="12805" width="12.8984375" style="79" customWidth="1"/>
    <col min="12806" max="12806" width="13.09765625" style="79" customWidth="1"/>
    <col min="12807" max="12807" width="12.3984375" style="79" customWidth="1"/>
    <col min="12808" max="12808" width="11.3984375" style="79" customWidth="1"/>
    <col min="12809" max="12809" width="11.59765625" style="79" customWidth="1"/>
    <col min="12810" max="12810" width="11.3984375" style="79" customWidth="1"/>
    <col min="12811" max="12811" width="12" style="79" customWidth="1"/>
    <col min="12812" max="12812" width="2.69921875" style="79" customWidth="1"/>
    <col min="12813" max="13056" width="9.09765625" style="79"/>
    <col min="13057" max="13057" width="36.69921875" style="79" customWidth="1"/>
    <col min="13058" max="13058" width="13.3984375" style="79" customWidth="1"/>
    <col min="13059" max="13060" width="13.09765625" style="79" customWidth="1"/>
    <col min="13061" max="13061" width="12.8984375" style="79" customWidth="1"/>
    <col min="13062" max="13062" width="13.09765625" style="79" customWidth="1"/>
    <col min="13063" max="13063" width="12.3984375" style="79" customWidth="1"/>
    <col min="13064" max="13064" width="11.3984375" style="79" customWidth="1"/>
    <col min="13065" max="13065" width="11.59765625" style="79" customWidth="1"/>
    <col min="13066" max="13066" width="11.3984375" style="79" customWidth="1"/>
    <col min="13067" max="13067" width="12" style="79" customWidth="1"/>
    <col min="13068" max="13068" width="2.69921875" style="79" customWidth="1"/>
    <col min="13069" max="13312" width="9.09765625" style="79"/>
    <col min="13313" max="13313" width="36.69921875" style="79" customWidth="1"/>
    <col min="13314" max="13314" width="13.3984375" style="79" customWidth="1"/>
    <col min="13315" max="13316" width="13.09765625" style="79" customWidth="1"/>
    <col min="13317" max="13317" width="12.8984375" style="79" customWidth="1"/>
    <col min="13318" max="13318" width="13.09765625" style="79" customWidth="1"/>
    <col min="13319" max="13319" width="12.3984375" style="79" customWidth="1"/>
    <col min="13320" max="13320" width="11.3984375" style="79" customWidth="1"/>
    <col min="13321" max="13321" width="11.59765625" style="79" customWidth="1"/>
    <col min="13322" max="13322" width="11.3984375" style="79" customWidth="1"/>
    <col min="13323" max="13323" width="12" style="79" customWidth="1"/>
    <col min="13324" max="13324" width="2.69921875" style="79" customWidth="1"/>
    <col min="13325" max="13568" width="9.09765625" style="79"/>
    <col min="13569" max="13569" width="36.69921875" style="79" customWidth="1"/>
    <col min="13570" max="13570" width="13.3984375" style="79" customWidth="1"/>
    <col min="13571" max="13572" width="13.09765625" style="79" customWidth="1"/>
    <col min="13573" max="13573" width="12.8984375" style="79" customWidth="1"/>
    <col min="13574" max="13574" width="13.09765625" style="79" customWidth="1"/>
    <col min="13575" max="13575" width="12.3984375" style="79" customWidth="1"/>
    <col min="13576" max="13576" width="11.3984375" style="79" customWidth="1"/>
    <col min="13577" max="13577" width="11.59765625" style="79" customWidth="1"/>
    <col min="13578" max="13578" width="11.3984375" style="79" customWidth="1"/>
    <col min="13579" max="13579" width="12" style="79" customWidth="1"/>
    <col min="13580" max="13580" width="2.69921875" style="79" customWidth="1"/>
    <col min="13581" max="13824" width="9.09765625" style="79"/>
    <col min="13825" max="13825" width="36.69921875" style="79" customWidth="1"/>
    <col min="13826" max="13826" width="13.3984375" style="79" customWidth="1"/>
    <col min="13827" max="13828" width="13.09765625" style="79" customWidth="1"/>
    <col min="13829" max="13829" width="12.8984375" style="79" customWidth="1"/>
    <col min="13830" max="13830" width="13.09765625" style="79" customWidth="1"/>
    <col min="13831" max="13831" width="12.3984375" style="79" customWidth="1"/>
    <col min="13832" max="13832" width="11.3984375" style="79" customWidth="1"/>
    <col min="13833" max="13833" width="11.59765625" style="79" customWidth="1"/>
    <col min="13834" max="13834" width="11.3984375" style="79" customWidth="1"/>
    <col min="13835" max="13835" width="12" style="79" customWidth="1"/>
    <col min="13836" max="13836" width="2.69921875" style="79" customWidth="1"/>
    <col min="13837" max="14080" width="9.09765625" style="79"/>
    <col min="14081" max="14081" width="36.69921875" style="79" customWidth="1"/>
    <col min="14082" max="14082" width="13.3984375" style="79" customWidth="1"/>
    <col min="14083" max="14084" width="13.09765625" style="79" customWidth="1"/>
    <col min="14085" max="14085" width="12.8984375" style="79" customWidth="1"/>
    <col min="14086" max="14086" width="13.09765625" style="79" customWidth="1"/>
    <col min="14087" max="14087" width="12.3984375" style="79" customWidth="1"/>
    <col min="14088" max="14088" width="11.3984375" style="79" customWidth="1"/>
    <col min="14089" max="14089" width="11.59765625" style="79" customWidth="1"/>
    <col min="14090" max="14090" width="11.3984375" style="79" customWidth="1"/>
    <col min="14091" max="14091" width="12" style="79" customWidth="1"/>
    <col min="14092" max="14092" width="2.69921875" style="79" customWidth="1"/>
    <col min="14093" max="14336" width="9.09765625" style="79"/>
    <col min="14337" max="14337" width="36.69921875" style="79" customWidth="1"/>
    <col min="14338" max="14338" width="13.3984375" style="79" customWidth="1"/>
    <col min="14339" max="14340" width="13.09765625" style="79" customWidth="1"/>
    <col min="14341" max="14341" width="12.8984375" style="79" customWidth="1"/>
    <col min="14342" max="14342" width="13.09765625" style="79" customWidth="1"/>
    <col min="14343" max="14343" width="12.3984375" style="79" customWidth="1"/>
    <col min="14344" max="14344" width="11.3984375" style="79" customWidth="1"/>
    <col min="14345" max="14345" width="11.59765625" style="79" customWidth="1"/>
    <col min="14346" max="14346" width="11.3984375" style="79" customWidth="1"/>
    <col min="14347" max="14347" width="12" style="79" customWidth="1"/>
    <col min="14348" max="14348" width="2.69921875" style="79" customWidth="1"/>
    <col min="14349" max="14592" width="9.09765625" style="79"/>
    <col min="14593" max="14593" width="36.69921875" style="79" customWidth="1"/>
    <col min="14594" max="14594" width="13.3984375" style="79" customWidth="1"/>
    <col min="14595" max="14596" width="13.09765625" style="79" customWidth="1"/>
    <col min="14597" max="14597" width="12.8984375" style="79" customWidth="1"/>
    <col min="14598" max="14598" width="13.09765625" style="79" customWidth="1"/>
    <col min="14599" max="14599" width="12.3984375" style="79" customWidth="1"/>
    <col min="14600" max="14600" width="11.3984375" style="79" customWidth="1"/>
    <col min="14601" max="14601" width="11.59765625" style="79" customWidth="1"/>
    <col min="14602" max="14602" width="11.3984375" style="79" customWidth="1"/>
    <col min="14603" max="14603" width="12" style="79" customWidth="1"/>
    <col min="14604" max="14604" width="2.69921875" style="79" customWidth="1"/>
    <col min="14605" max="14848" width="9.09765625" style="79"/>
    <col min="14849" max="14849" width="36.69921875" style="79" customWidth="1"/>
    <col min="14850" max="14850" width="13.3984375" style="79" customWidth="1"/>
    <col min="14851" max="14852" width="13.09765625" style="79" customWidth="1"/>
    <col min="14853" max="14853" width="12.8984375" style="79" customWidth="1"/>
    <col min="14854" max="14854" width="13.09765625" style="79" customWidth="1"/>
    <col min="14855" max="14855" width="12.3984375" style="79" customWidth="1"/>
    <col min="14856" max="14856" width="11.3984375" style="79" customWidth="1"/>
    <col min="14857" max="14857" width="11.59765625" style="79" customWidth="1"/>
    <col min="14858" max="14858" width="11.3984375" style="79" customWidth="1"/>
    <col min="14859" max="14859" width="12" style="79" customWidth="1"/>
    <col min="14860" max="14860" width="2.69921875" style="79" customWidth="1"/>
    <col min="14861" max="15104" width="9.09765625" style="79"/>
    <col min="15105" max="15105" width="36.69921875" style="79" customWidth="1"/>
    <col min="15106" max="15106" width="13.3984375" style="79" customWidth="1"/>
    <col min="15107" max="15108" width="13.09765625" style="79" customWidth="1"/>
    <col min="15109" max="15109" width="12.8984375" style="79" customWidth="1"/>
    <col min="15110" max="15110" width="13.09765625" style="79" customWidth="1"/>
    <col min="15111" max="15111" width="12.3984375" style="79" customWidth="1"/>
    <col min="15112" max="15112" width="11.3984375" style="79" customWidth="1"/>
    <col min="15113" max="15113" width="11.59765625" style="79" customWidth="1"/>
    <col min="15114" max="15114" width="11.3984375" style="79" customWidth="1"/>
    <col min="15115" max="15115" width="12" style="79" customWidth="1"/>
    <col min="15116" max="15116" width="2.69921875" style="79" customWidth="1"/>
    <col min="15117" max="15360" width="9.09765625" style="79"/>
    <col min="15361" max="15361" width="36.69921875" style="79" customWidth="1"/>
    <col min="15362" max="15362" width="13.3984375" style="79" customWidth="1"/>
    <col min="15363" max="15364" width="13.09765625" style="79" customWidth="1"/>
    <col min="15365" max="15365" width="12.8984375" style="79" customWidth="1"/>
    <col min="15366" max="15366" width="13.09765625" style="79" customWidth="1"/>
    <col min="15367" max="15367" width="12.3984375" style="79" customWidth="1"/>
    <col min="15368" max="15368" width="11.3984375" style="79" customWidth="1"/>
    <col min="15369" max="15369" width="11.59765625" style="79" customWidth="1"/>
    <col min="15370" max="15370" width="11.3984375" style="79" customWidth="1"/>
    <col min="15371" max="15371" width="12" style="79" customWidth="1"/>
    <col min="15372" max="15372" width="2.69921875" style="79" customWidth="1"/>
    <col min="15373" max="15616" width="9.09765625" style="79"/>
    <col min="15617" max="15617" width="36.69921875" style="79" customWidth="1"/>
    <col min="15618" max="15618" width="13.3984375" style="79" customWidth="1"/>
    <col min="15619" max="15620" width="13.09765625" style="79" customWidth="1"/>
    <col min="15621" max="15621" width="12.8984375" style="79" customWidth="1"/>
    <col min="15622" max="15622" width="13.09765625" style="79" customWidth="1"/>
    <col min="15623" max="15623" width="12.3984375" style="79" customWidth="1"/>
    <col min="15624" max="15624" width="11.3984375" style="79" customWidth="1"/>
    <col min="15625" max="15625" width="11.59765625" style="79" customWidth="1"/>
    <col min="15626" max="15626" width="11.3984375" style="79" customWidth="1"/>
    <col min="15627" max="15627" width="12" style="79" customWidth="1"/>
    <col min="15628" max="15628" width="2.69921875" style="79" customWidth="1"/>
    <col min="15629" max="15872" width="9.09765625" style="79"/>
    <col min="15873" max="15873" width="36.69921875" style="79" customWidth="1"/>
    <col min="15874" max="15874" width="13.3984375" style="79" customWidth="1"/>
    <col min="15875" max="15876" width="13.09765625" style="79" customWidth="1"/>
    <col min="15877" max="15877" width="12.8984375" style="79" customWidth="1"/>
    <col min="15878" max="15878" width="13.09765625" style="79" customWidth="1"/>
    <col min="15879" max="15879" width="12.3984375" style="79" customWidth="1"/>
    <col min="15880" max="15880" width="11.3984375" style="79" customWidth="1"/>
    <col min="15881" max="15881" width="11.59765625" style="79" customWidth="1"/>
    <col min="15882" max="15882" width="11.3984375" style="79" customWidth="1"/>
    <col min="15883" max="15883" width="12" style="79" customWidth="1"/>
    <col min="15884" max="15884" width="2.69921875" style="79" customWidth="1"/>
    <col min="15885" max="16128" width="9.09765625" style="79"/>
    <col min="16129" max="16129" width="36.69921875" style="79" customWidth="1"/>
    <col min="16130" max="16130" width="13.3984375" style="79" customWidth="1"/>
    <col min="16131" max="16132" width="13.09765625" style="79" customWidth="1"/>
    <col min="16133" max="16133" width="12.8984375" style="79" customWidth="1"/>
    <col min="16134" max="16134" width="13.09765625" style="79" customWidth="1"/>
    <col min="16135" max="16135" width="12.3984375" style="79" customWidth="1"/>
    <col min="16136" max="16136" width="11.3984375" style="79" customWidth="1"/>
    <col min="16137" max="16137" width="11.59765625" style="79" customWidth="1"/>
    <col min="16138" max="16138" width="11.3984375" style="79" customWidth="1"/>
    <col min="16139" max="16139" width="12" style="79" customWidth="1"/>
    <col min="16140" max="16140" width="2.69921875" style="79" customWidth="1"/>
    <col min="16141" max="16384" width="9.09765625" style="79"/>
  </cols>
  <sheetData>
    <row r="1" spans="1:28" ht="15" customHeight="1">
      <c r="A1" s="499" t="s">
        <v>298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</row>
    <row r="2" spans="1:28" ht="13.8">
      <c r="A2" s="500" t="s">
        <v>329</v>
      </c>
      <c r="B2" s="500"/>
      <c r="C2" s="500"/>
      <c r="D2" s="500"/>
      <c r="E2" s="500" t="s">
        <v>39</v>
      </c>
      <c r="F2" s="500"/>
      <c r="G2" s="500"/>
      <c r="H2" s="500"/>
      <c r="I2" s="500"/>
      <c r="J2" s="500"/>
      <c r="K2" s="500"/>
    </row>
    <row r="3" spans="1:28" ht="12.75" customHeight="1">
      <c r="A3" s="500" t="s">
        <v>368</v>
      </c>
      <c r="B3" s="500"/>
      <c r="C3" s="500"/>
      <c r="D3" s="500"/>
      <c r="E3" s="500"/>
      <c r="F3" s="500"/>
      <c r="G3" s="500"/>
      <c r="H3" s="500"/>
      <c r="I3" s="500"/>
      <c r="J3" s="500"/>
      <c r="K3" s="500"/>
    </row>
    <row r="4" spans="1:28">
      <c r="A4" s="295"/>
      <c r="B4" s="295"/>
      <c r="C4" s="295"/>
      <c r="D4" s="295"/>
      <c r="E4" s="295"/>
      <c r="F4" s="295"/>
      <c r="G4" s="295"/>
      <c r="H4" s="295"/>
      <c r="I4" s="295"/>
      <c r="J4" s="295"/>
      <c r="K4" s="295"/>
    </row>
    <row r="5" spans="1:28" ht="12.75" customHeight="1">
      <c r="A5" s="501" t="s">
        <v>369</v>
      </c>
      <c r="B5" s="511" t="s">
        <v>162</v>
      </c>
      <c r="C5" s="514" t="s">
        <v>370</v>
      </c>
      <c r="D5" s="515"/>
      <c r="E5" s="519" t="s">
        <v>371</v>
      </c>
      <c r="F5" s="520"/>
      <c r="G5" s="524" t="s">
        <v>372</v>
      </c>
      <c r="H5" s="520"/>
      <c r="I5" s="524" t="s">
        <v>373</v>
      </c>
      <c r="J5" s="520"/>
      <c r="K5" s="524" t="s">
        <v>140</v>
      </c>
    </row>
    <row r="6" spans="1:28">
      <c r="A6" s="498"/>
      <c r="B6" s="512"/>
      <c r="C6" s="516"/>
      <c r="D6" s="508"/>
      <c r="E6" s="521"/>
      <c r="F6" s="503"/>
      <c r="G6" s="516"/>
      <c r="H6" s="503"/>
      <c r="I6" s="516"/>
      <c r="J6" s="503"/>
      <c r="K6" s="516"/>
    </row>
    <row r="7" spans="1:28">
      <c r="A7" s="498"/>
      <c r="B7" s="512"/>
      <c r="C7" s="517"/>
      <c r="D7" s="518"/>
      <c r="E7" s="522"/>
      <c r="F7" s="523"/>
      <c r="G7" s="525"/>
      <c r="H7" s="523"/>
      <c r="I7" s="525"/>
      <c r="J7" s="523"/>
      <c r="K7" s="516"/>
    </row>
    <row r="8" spans="1:28" ht="14.4">
      <c r="A8" s="504"/>
      <c r="B8" s="513"/>
      <c r="C8" s="285" t="s">
        <v>9</v>
      </c>
      <c r="D8" s="285" t="s">
        <v>16</v>
      </c>
      <c r="E8" s="285" t="s">
        <v>9</v>
      </c>
      <c r="F8" s="285" t="s">
        <v>16</v>
      </c>
      <c r="G8" s="285" t="s">
        <v>9</v>
      </c>
      <c r="H8" s="285" t="s">
        <v>374</v>
      </c>
      <c r="I8" s="285" t="s">
        <v>9</v>
      </c>
      <c r="J8" s="285" t="s">
        <v>374</v>
      </c>
      <c r="K8" s="525"/>
    </row>
    <row r="9" spans="1:28">
      <c r="A9" s="498"/>
      <c r="B9" s="506"/>
      <c r="C9" s="506"/>
      <c r="D9" s="506"/>
      <c r="E9" s="506" t="s">
        <v>39</v>
      </c>
      <c r="F9" s="506"/>
      <c r="G9" s="506"/>
      <c r="H9" s="506"/>
      <c r="I9" s="506"/>
      <c r="J9" s="506"/>
      <c r="K9" s="506"/>
    </row>
    <row r="10" spans="1:28">
      <c r="A10" s="294"/>
      <c r="B10" s="294"/>
      <c r="C10" s="294"/>
      <c r="D10" s="294"/>
      <c r="E10" s="294"/>
      <c r="F10" s="294"/>
      <c r="G10" s="294"/>
      <c r="H10" s="294"/>
      <c r="I10" s="294"/>
      <c r="J10" s="294"/>
      <c r="K10" s="294"/>
    </row>
    <row r="11" spans="1:28">
      <c r="A11" s="294"/>
      <c r="B11" s="294"/>
      <c r="C11" s="294"/>
      <c r="D11" s="294"/>
      <c r="E11" s="294"/>
      <c r="F11" s="294"/>
      <c r="G11" s="294"/>
      <c r="H11" s="294"/>
      <c r="I11" s="294"/>
      <c r="J11" s="294"/>
      <c r="K11" s="294"/>
    </row>
    <row r="12" spans="1:28">
      <c r="A12" s="275"/>
      <c r="B12" s="526" t="s">
        <v>375</v>
      </c>
      <c r="C12" s="526"/>
      <c r="D12" s="526"/>
      <c r="E12" s="527"/>
      <c r="F12" s="527"/>
      <c r="G12" s="527"/>
      <c r="H12" s="527"/>
      <c r="I12" s="527"/>
      <c r="J12" s="527"/>
      <c r="K12" s="527"/>
    </row>
    <row r="13" spans="1:28">
      <c r="A13" s="275"/>
      <c r="B13" s="276"/>
      <c r="C13" s="276"/>
      <c r="D13" s="276"/>
      <c r="E13" s="278"/>
      <c r="F13" s="278"/>
      <c r="G13" s="278"/>
      <c r="H13" s="278"/>
      <c r="I13" s="278"/>
      <c r="J13" s="278"/>
      <c r="K13" s="278"/>
    </row>
    <row r="14" spans="1:28">
      <c r="A14" s="275" t="s">
        <v>376</v>
      </c>
      <c r="B14" s="272">
        <v>5044556</v>
      </c>
      <c r="C14" s="82">
        <v>280589</v>
      </c>
      <c r="D14" s="82">
        <v>605053</v>
      </c>
      <c r="E14" s="83">
        <v>64288</v>
      </c>
      <c r="F14" s="82">
        <v>328352</v>
      </c>
      <c r="G14" s="82">
        <v>132033</v>
      </c>
      <c r="H14" s="82">
        <v>876104</v>
      </c>
      <c r="I14" s="83">
        <v>12141</v>
      </c>
      <c r="J14" s="82">
        <v>263217</v>
      </c>
      <c r="K14" s="82">
        <v>2482779</v>
      </c>
    </row>
    <row r="15" spans="1:28">
      <c r="A15" s="278" t="s">
        <v>50</v>
      </c>
      <c r="B15" s="302" t="s">
        <v>39</v>
      </c>
      <c r="C15" s="301" t="s">
        <v>39</v>
      </c>
      <c r="D15" s="301" t="s">
        <v>39</v>
      </c>
      <c r="E15" s="301" t="s">
        <v>39</v>
      </c>
      <c r="F15" s="301" t="s">
        <v>39</v>
      </c>
      <c r="G15" s="301" t="s">
        <v>39</v>
      </c>
      <c r="H15" s="301" t="s">
        <v>39</v>
      </c>
      <c r="I15" s="301" t="s">
        <v>39</v>
      </c>
      <c r="J15" s="301" t="s">
        <v>39</v>
      </c>
      <c r="K15" s="301" t="s">
        <v>39</v>
      </c>
    </row>
    <row r="16" spans="1:28">
      <c r="A16" s="297" t="s">
        <v>377</v>
      </c>
      <c r="B16" s="272">
        <v>4307685</v>
      </c>
      <c r="C16" s="82">
        <v>237954</v>
      </c>
      <c r="D16" s="82">
        <v>518250</v>
      </c>
      <c r="E16" s="83">
        <v>50082</v>
      </c>
      <c r="F16" s="82">
        <v>282773</v>
      </c>
      <c r="G16" s="82">
        <v>103034</v>
      </c>
      <c r="H16" s="82">
        <v>753728</v>
      </c>
      <c r="I16" s="83">
        <v>8792</v>
      </c>
      <c r="J16" s="82">
        <v>219001</v>
      </c>
      <c r="K16" s="82">
        <v>2134071</v>
      </c>
      <c r="L16" s="278"/>
      <c r="M16" s="288"/>
      <c r="N16" s="278"/>
      <c r="O16" s="278"/>
      <c r="P16" s="288"/>
      <c r="Q16" s="278"/>
      <c r="R16" s="278"/>
      <c r="S16" s="288"/>
      <c r="T16" s="278"/>
      <c r="U16" s="278"/>
      <c r="V16" s="291"/>
      <c r="W16" s="278"/>
      <c r="X16" s="278"/>
      <c r="Y16" s="288"/>
      <c r="Z16" s="278"/>
      <c r="AA16" s="278"/>
      <c r="AB16" s="288"/>
    </row>
    <row r="17" spans="1:28">
      <c r="A17" s="297" t="s">
        <v>378</v>
      </c>
      <c r="B17" s="272">
        <v>481404</v>
      </c>
      <c r="C17" s="83">
        <v>27774</v>
      </c>
      <c r="D17" s="83">
        <v>53653</v>
      </c>
      <c r="E17" s="83">
        <v>8955</v>
      </c>
      <c r="F17" s="83">
        <v>29185</v>
      </c>
      <c r="G17" s="83">
        <v>19009</v>
      </c>
      <c r="H17" s="83">
        <v>79096</v>
      </c>
      <c r="I17" s="83">
        <v>2009</v>
      </c>
      <c r="J17" s="83">
        <v>29918</v>
      </c>
      <c r="K17" s="82">
        <v>231805</v>
      </c>
      <c r="L17" s="278"/>
      <c r="M17" s="291"/>
      <c r="N17" s="278"/>
      <c r="O17" s="278"/>
      <c r="P17" s="291"/>
      <c r="Q17" s="278"/>
      <c r="R17" s="278"/>
      <c r="S17" s="288"/>
      <c r="T17" s="278"/>
      <c r="U17" s="278"/>
      <c r="V17" s="291"/>
      <c r="W17" s="278"/>
      <c r="X17" s="278"/>
      <c r="Y17" s="291"/>
      <c r="Z17" s="278"/>
      <c r="AA17" s="278"/>
      <c r="AB17" s="288"/>
    </row>
    <row r="18" spans="1:28">
      <c r="A18" s="297" t="s">
        <v>379</v>
      </c>
      <c r="B18" s="272">
        <v>188277</v>
      </c>
      <c r="C18" s="83">
        <v>11262</v>
      </c>
      <c r="D18" s="83">
        <v>24740</v>
      </c>
      <c r="E18" s="83">
        <v>3854</v>
      </c>
      <c r="F18" s="83">
        <v>12220</v>
      </c>
      <c r="G18" s="83">
        <v>7265</v>
      </c>
      <c r="H18" s="83">
        <v>32188</v>
      </c>
      <c r="I18" s="83">
        <v>565</v>
      </c>
      <c r="J18" s="83">
        <v>10009</v>
      </c>
      <c r="K18" s="83">
        <v>86174</v>
      </c>
      <c r="L18" s="278"/>
      <c r="M18" s="291"/>
      <c r="N18" s="278"/>
      <c r="O18" s="278"/>
      <c r="P18" s="291"/>
      <c r="Q18" s="278"/>
      <c r="R18" s="278"/>
      <c r="S18" s="291"/>
      <c r="T18" s="278"/>
      <c r="U18" s="278"/>
      <c r="V18" s="291"/>
      <c r="W18" s="278"/>
      <c r="X18" s="278"/>
      <c r="Y18" s="291"/>
      <c r="Z18" s="278"/>
      <c r="AA18" s="278"/>
      <c r="AB18" s="291"/>
    </row>
    <row r="19" spans="1:28">
      <c r="A19" s="297" t="s">
        <v>380</v>
      </c>
      <c r="B19" s="273">
        <v>24823</v>
      </c>
      <c r="C19" s="83">
        <v>1061</v>
      </c>
      <c r="D19" s="83">
        <v>2702</v>
      </c>
      <c r="E19" s="83">
        <v>344</v>
      </c>
      <c r="F19" s="83">
        <v>1575</v>
      </c>
      <c r="G19" s="83">
        <v>703</v>
      </c>
      <c r="H19" s="83">
        <v>4179</v>
      </c>
      <c r="I19" s="83">
        <v>104</v>
      </c>
      <c r="J19" s="83">
        <v>1734</v>
      </c>
      <c r="K19" s="83">
        <v>12421</v>
      </c>
      <c r="L19" s="278"/>
      <c r="M19" s="291"/>
      <c r="N19" s="278"/>
      <c r="O19" s="278"/>
      <c r="P19" s="291"/>
      <c r="Q19" s="278"/>
      <c r="R19" s="278"/>
      <c r="S19" s="291"/>
      <c r="T19" s="278"/>
      <c r="U19" s="278"/>
      <c r="V19" s="291"/>
      <c r="W19" s="278"/>
      <c r="X19" s="278"/>
      <c r="Y19" s="291"/>
      <c r="Z19" s="278"/>
      <c r="AA19" s="278"/>
      <c r="AB19" s="291"/>
    </row>
    <row r="20" spans="1:28" ht="12.75" customHeight="1">
      <c r="A20" s="297" t="s">
        <v>381</v>
      </c>
      <c r="B20" s="273">
        <v>17677</v>
      </c>
      <c r="C20" s="83">
        <v>1567</v>
      </c>
      <c r="D20" s="83">
        <v>1776</v>
      </c>
      <c r="E20" s="83">
        <v>726</v>
      </c>
      <c r="F20" s="83">
        <v>940</v>
      </c>
      <c r="G20" s="83">
        <v>1352</v>
      </c>
      <c r="H20" s="83">
        <v>2621</v>
      </c>
      <c r="I20" s="83">
        <v>336</v>
      </c>
      <c r="J20" s="83">
        <v>1174</v>
      </c>
      <c r="K20" s="83">
        <v>7185</v>
      </c>
      <c r="L20" s="278"/>
      <c r="M20" s="291"/>
      <c r="N20" s="278"/>
      <c r="O20" s="278"/>
      <c r="P20" s="291"/>
      <c r="Q20" s="278"/>
      <c r="R20" s="278"/>
      <c r="S20" s="291"/>
      <c r="T20" s="278"/>
      <c r="U20" s="278"/>
      <c r="V20" s="291"/>
      <c r="W20" s="278"/>
      <c r="X20" s="278"/>
      <c r="Y20" s="291"/>
      <c r="Z20" s="278"/>
      <c r="AA20" s="278"/>
      <c r="AB20" s="291"/>
    </row>
    <row r="21" spans="1:28">
      <c r="A21" s="297" t="s">
        <v>382</v>
      </c>
      <c r="B21" s="273">
        <v>24690</v>
      </c>
      <c r="C21" s="83">
        <v>971</v>
      </c>
      <c r="D21" s="83">
        <v>3932</v>
      </c>
      <c r="E21" s="83">
        <v>327</v>
      </c>
      <c r="F21" s="83">
        <v>1659</v>
      </c>
      <c r="G21" s="83">
        <v>670</v>
      </c>
      <c r="H21" s="83">
        <v>4292</v>
      </c>
      <c r="I21" s="83">
        <v>335</v>
      </c>
      <c r="J21" s="83">
        <v>1381</v>
      </c>
      <c r="K21" s="83">
        <v>11123</v>
      </c>
      <c r="L21" s="278"/>
      <c r="M21" s="291"/>
      <c r="N21" s="278"/>
      <c r="O21" s="278"/>
      <c r="P21" s="291"/>
      <c r="Q21" s="278"/>
      <c r="R21" s="278"/>
      <c r="S21" s="291"/>
      <c r="T21" s="278"/>
      <c r="U21" s="278"/>
      <c r="V21" s="291"/>
      <c r="W21" s="278"/>
      <c r="X21" s="278"/>
      <c r="Y21" s="291"/>
      <c r="Z21" s="278"/>
      <c r="AA21" s="278"/>
      <c r="AB21" s="291"/>
    </row>
    <row r="22" spans="1:28">
      <c r="A22" s="278" t="s">
        <v>39</v>
      </c>
      <c r="B22" s="278"/>
      <c r="C22" s="278"/>
      <c r="D22" s="278"/>
      <c r="E22" s="278"/>
      <c r="F22" s="278"/>
      <c r="G22" s="278"/>
      <c r="H22" s="278"/>
      <c r="I22" s="278"/>
      <c r="J22" s="278"/>
      <c r="K22" s="278"/>
    </row>
    <row r="23" spans="1:28">
      <c r="A23" s="278" t="s">
        <v>39</v>
      </c>
      <c r="B23" s="278" t="s">
        <v>39</v>
      </c>
      <c r="C23" s="278" t="s">
        <v>39</v>
      </c>
      <c r="D23" s="278" t="s">
        <v>39</v>
      </c>
      <c r="E23" s="278" t="s">
        <v>39</v>
      </c>
      <c r="F23" s="278" t="s">
        <v>39</v>
      </c>
      <c r="G23" s="278" t="s">
        <v>39</v>
      </c>
      <c r="H23" s="278" t="s">
        <v>39</v>
      </c>
      <c r="I23" s="278" t="s">
        <v>39</v>
      </c>
      <c r="J23" s="278" t="s">
        <v>39</v>
      </c>
      <c r="K23" s="278" t="s">
        <v>39</v>
      </c>
    </row>
    <row r="24" spans="1:28">
      <c r="A24" s="278"/>
      <c r="B24" s="278"/>
      <c r="C24" s="278"/>
      <c r="D24" s="278"/>
      <c r="E24" s="278"/>
      <c r="F24" s="278"/>
      <c r="G24" s="278"/>
      <c r="H24" s="278"/>
      <c r="I24" s="278"/>
      <c r="J24" s="278"/>
      <c r="K24" s="278"/>
    </row>
    <row r="25" spans="1:28">
      <c r="A25" s="278"/>
      <c r="B25" s="278"/>
      <c r="C25" s="278"/>
      <c r="D25" s="278"/>
      <c r="E25" s="278"/>
      <c r="F25" s="278"/>
      <c r="G25" s="278"/>
      <c r="H25" s="278"/>
      <c r="I25" s="278"/>
      <c r="J25" s="278"/>
      <c r="K25" s="278"/>
    </row>
    <row r="26" spans="1:28">
      <c r="A26" s="278"/>
      <c r="B26" s="278"/>
      <c r="C26" s="278"/>
      <c r="D26" s="278"/>
      <c r="E26" s="278"/>
      <c r="F26" s="278"/>
      <c r="G26" s="278"/>
      <c r="H26" s="278"/>
      <c r="I26" s="278"/>
      <c r="J26" s="278"/>
      <c r="K26" s="278"/>
    </row>
    <row r="27" spans="1:28">
      <c r="A27" s="275"/>
      <c r="B27" s="526" t="s">
        <v>383</v>
      </c>
      <c r="C27" s="526"/>
      <c r="D27" s="526"/>
      <c r="E27" s="527"/>
      <c r="F27" s="527"/>
      <c r="G27" s="527"/>
      <c r="H27" s="527"/>
      <c r="I27" s="527"/>
      <c r="J27" s="527"/>
      <c r="K27" s="527"/>
    </row>
    <row r="28" spans="1:28">
      <c r="A28" s="278" t="s">
        <v>39</v>
      </c>
      <c r="B28" s="278" t="s">
        <v>39</v>
      </c>
      <c r="C28" s="278" t="s">
        <v>39</v>
      </c>
      <c r="D28" s="278" t="s">
        <v>39</v>
      </c>
      <c r="E28" s="278" t="s">
        <v>39</v>
      </c>
      <c r="F28" s="278" t="s">
        <v>39</v>
      </c>
      <c r="G28" s="278" t="s">
        <v>39</v>
      </c>
      <c r="H28" s="278" t="s">
        <v>39</v>
      </c>
      <c r="I28" s="278" t="s">
        <v>39</v>
      </c>
      <c r="J28" s="278" t="s">
        <v>39</v>
      </c>
      <c r="K28" s="278" t="s">
        <v>39</v>
      </c>
    </row>
    <row r="29" spans="1:28" ht="12.75" customHeight="1">
      <c r="A29" s="278" t="s">
        <v>376</v>
      </c>
      <c r="B29" s="272">
        <v>1364526</v>
      </c>
      <c r="C29" s="82">
        <v>157982</v>
      </c>
      <c r="D29" s="82">
        <v>151045</v>
      </c>
      <c r="E29" s="83">
        <v>65527</v>
      </c>
      <c r="F29" s="83">
        <v>61369</v>
      </c>
      <c r="G29" s="82">
        <v>163481</v>
      </c>
      <c r="H29" s="82">
        <v>183246</v>
      </c>
      <c r="I29" s="83">
        <v>50951</v>
      </c>
      <c r="J29" s="83">
        <v>67613</v>
      </c>
      <c r="K29" s="82">
        <v>463312</v>
      </c>
      <c r="L29" s="79">
        <v>168365</v>
      </c>
      <c r="M29" s="79" t="s">
        <v>39</v>
      </c>
      <c r="O29" s="79" t="s">
        <v>39</v>
      </c>
      <c r="Q29" s="79" t="s">
        <v>39</v>
      </c>
      <c r="S29" s="79" t="s">
        <v>39</v>
      </c>
    </row>
    <row r="30" spans="1:28">
      <c r="A30" s="278" t="s">
        <v>50</v>
      </c>
      <c r="B30" s="302" t="s">
        <v>39</v>
      </c>
      <c r="C30" s="301" t="s">
        <v>39</v>
      </c>
      <c r="D30" s="301" t="s">
        <v>39</v>
      </c>
      <c r="E30" s="301" t="s">
        <v>39</v>
      </c>
      <c r="F30" s="301" t="s">
        <v>39</v>
      </c>
      <c r="G30" s="301" t="s">
        <v>39</v>
      </c>
      <c r="H30" s="301" t="s">
        <v>39</v>
      </c>
      <c r="I30" s="301" t="s">
        <v>39</v>
      </c>
      <c r="J30" s="301" t="s">
        <v>39</v>
      </c>
      <c r="K30" s="301" t="s">
        <v>39</v>
      </c>
      <c r="L30" s="79" t="s">
        <v>39</v>
      </c>
      <c r="M30" s="79" t="s">
        <v>39</v>
      </c>
      <c r="O30" s="79" t="s">
        <v>39</v>
      </c>
      <c r="Q30" s="79" t="s">
        <v>39</v>
      </c>
      <c r="S30" s="79" t="s">
        <v>39</v>
      </c>
    </row>
    <row r="31" spans="1:28">
      <c r="A31" s="297" t="s">
        <v>384</v>
      </c>
      <c r="B31" s="272">
        <v>577008</v>
      </c>
      <c r="C31" s="83">
        <v>77483</v>
      </c>
      <c r="D31" s="83">
        <v>72309</v>
      </c>
      <c r="E31" s="83">
        <v>27133</v>
      </c>
      <c r="F31" s="83">
        <v>24956</v>
      </c>
      <c r="G31" s="83">
        <v>75025</v>
      </c>
      <c r="H31" s="83">
        <v>82727</v>
      </c>
      <c r="I31" s="83">
        <v>8462</v>
      </c>
      <c r="J31" s="83">
        <v>25188</v>
      </c>
      <c r="K31" s="82">
        <v>183725</v>
      </c>
      <c r="L31" s="79">
        <v>79706</v>
      </c>
      <c r="M31" s="79" t="s">
        <v>39</v>
      </c>
      <c r="O31" s="79" t="s">
        <v>39</v>
      </c>
      <c r="Q31" s="79" t="s">
        <v>39</v>
      </c>
      <c r="S31" s="79" t="s">
        <v>39</v>
      </c>
    </row>
    <row r="32" spans="1:28">
      <c r="A32" s="297" t="s">
        <v>385</v>
      </c>
      <c r="B32" s="272">
        <v>193863</v>
      </c>
      <c r="C32" s="83">
        <v>21879</v>
      </c>
      <c r="D32" s="83">
        <v>21392</v>
      </c>
      <c r="E32" s="83">
        <v>10156</v>
      </c>
      <c r="F32" s="83">
        <v>9676</v>
      </c>
      <c r="G32" s="83">
        <v>24177</v>
      </c>
      <c r="H32" s="83">
        <v>27096</v>
      </c>
      <c r="I32" s="83">
        <v>6948</v>
      </c>
      <c r="J32" s="83">
        <v>10306</v>
      </c>
      <c r="K32" s="83">
        <v>62233</v>
      </c>
      <c r="L32" s="79">
        <v>24746</v>
      </c>
      <c r="M32" s="79" t="s">
        <v>39</v>
      </c>
      <c r="O32" s="79" t="s">
        <v>39</v>
      </c>
      <c r="Q32" s="79" t="s">
        <v>39</v>
      </c>
      <c r="S32" s="79" t="s">
        <v>39</v>
      </c>
    </row>
    <row r="33" spans="1:19">
      <c r="A33" s="297" t="s">
        <v>386</v>
      </c>
      <c r="B33" s="272">
        <v>108668</v>
      </c>
      <c r="C33" s="83">
        <v>10329</v>
      </c>
      <c r="D33" s="83">
        <v>9925</v>
      </c>
      <c r="E33" s="83">
        <v>7232</v>
      </c>
      <c r="F33" s="83">
        <v>6062</v>
      </c>
      <c r="G33" s="83">
        <v>12733</v>
      </c>
      <c r="H33" s="83">
        <v>14279</v>
      </c>
      <c r="I33" s="83">
        <v>3163</v>
      </c>
      <c r="J33" s="83">
        <v>5669</v>
      </c>
      <c r="K33" s="83">
        <v>39276</v>
      </c>
      <c r="L33" s="79">
        <v>13048</v>
      </c>
      <c r="M33" s="79" t="s">
        <v>39</v>
      </c>
      <c r="O33" s="79" t="s">
        <v>39</v>
      </c>
      <c r="Q33" s="79" t="s">
        <v>39</v>
      </c>
      <c r="S33" s="79" t="s">
        <v>39</v>
      </c>
    </row>
    <row r="34" spans="1:19">
      <c r="A34" s="297" t="s">
        <v>387</v>
      </c>
      <c r="B34" s="272">
        <v>124575</v>
      </c>
      <c r="C34" s="83">
        <v>14372</v>
      </c>
      <c r="D34" s="83">
        <v>13770</v>
      </c>
      <c r="E34" s="83">
        <v>5956</v>
      </c>
      <c r="F34" s="83">
        <v>5722</v>
      </c>
      <c r="G34" s="83">
        <v>12839</v>
      </c>
      <c r="H34" s="83">
        <v>16866</v>
      </c>
      <c r="I34" s="83">
        <v>3101</v>
      </c>
      <c r="J34" s="83">
        <v>5143</v>
      </c>
      <c r="K34" s="83">
        <v>46806</v>
      </c>
      <c r="L34" s="79">
        <v>13048</v>
      </c>
      <c r="M34" s="79" t="s">
        <v>39</v>
      </c>
      <c r="O34" s="79" t="s">
        <v>39</v>
      </c>
      <c r="Q34" s="79" t="s">
        <v>39</v>
      </c>
      <c r="S34" s="79" t="s">
        <v>39</v>
      </c>
    </row>
    <row r="35" spans="1:19">
      <c r="A35" s="297" t="s">
        <v>388</v>
      </c>
      <c r="B35" s="272">
        <v>107559</v>
      </c>
      <c r="C35" s="83">
        <v>10406</v>
      </c>
      <c r="D35" s="83">
        <v>10242</v>
      </c>
      <c r="E35" s="83">
        <v>6788</v>
      </c>
      <c r="F35" s="83">
        <v>6447</v>
      </c>
      <c r="G35" s="83">
        <v>12673</v>
      </c>
      <c r="H35" s="83">
        <v>14012</v>
      </c>
      <c r="I35" s="83">
        <v>3831</v>
      </c>
      <c r="J35" s="83">
        <v>4473</v>
      </c>
      <c r="K35" s="83">
        <v>38687</v>
      </c>
      <c r="L35" s="79">
        <v>12182</v>
      </c>
      <c r="M35" s="79" t="s">
        <v>39</v>
      </c>
      <c r="O35" s="79" t="s">
        <v>39</v>
      </c>
      <c r="Q35" s="79" t="s">
        <v>39</v>
      </c>
      <c r="S35" s="79" t="s">
        <v>39</v>
      </c>
    </row>
    <row r="36" spans="1:19" ht="12.75" customHeight="1">
      <c r="A36" s="297" t="s">
        <v>389</v>
      </c>
      <c r="B36" s="273">
        <v>50170</v>
      </c>
      <c r="C36" s="83">
        <v>4516</v>
      </c>
      <c r="D36" s="83">
        <v>4278</v>
      </c>
      <c r="E36" s="83">
        <v>1303</v>
      </c>
      <c r="F36" s="83">
        <v>1327</v>
      </c>
      <c r="G36" s="83">
        <v>5424</v>
      </c>
      <c r="H36" s="83">
        <v>5269</v>
      </c>
      <c r="I36" s="83">
        <v>6031</v>
      </c>
      <c r="J36" s="83">
        <v>3700</v>
      </c>
      <c r="K36" s="83">
        <v>18322</v>
      </c>
      <c r="L36" s="79">
        <v>5390</v>
      </c>
      <c r="M36" s="79" t="s">
        <v>39</v>
      </c>
      <c r="O36" s="79" t="s">
        <v>39</v>
      </c>
      <c r="Q36" s="79" t="s">
        <v>39</v>
      </c>
      <c r="S36" s="79" t="s">
        <v>39</v>
      </c>
    </row>
    <row r="37" spans="1:19">
      <c r="A37" s="297" t="s">
        <v>390</v>
      </c>
      <c r="B37" s="273">
        <v>47233</v>
      </c>
      <c r="C37" s="83">
        <v>3917</v>
      </c>
      <c r="D37" s="83">
        <v>3936</v>
      </c>
      <c r="E37" s="83">
        <v>807</v>
      </c>
      <c r="F37" s="83">
        <v>867</v>
      </c>
      <c r="G37" s="83">
        <v>4388</v>
      </c>
      <c r="H37" s="83">
        <v>4609</v>
      </c>
      <c r="I37" s="83">
        <v>6659</v>
      </c>
      <c r="J37" s="83">
        <v>3396</v>
      </c>
      <c r="K37" s="83">
        <v>18654</v>
      </c>
      <c r="L37" s="79">
        <v>4267</v>
      </c>
      <c r="M37" s="79" t="s">
        <v>39</v>
      </c>
      <c r="O37" s="79" t="s">
        <v>39</v>
      </c>
      <c r="Q37" s="79" t="s">
        <v>39</v>
      </c>
      <c r="S37" s="79" t="s">
        <v>39</v>
      </c>
    </row>
    <row r="38" spans="1:19">
      <c r="A38" s="297" t="s">
        <v>391</v>
      </c>
      <c r="B38" s="273">
        <v>11217</v>
      </c>
      <c r="C38" s="83">
        <v>910</v>
      </c>
      <c r="D38" s="83">
        <v>867</v>
      </c>
      <c r="E38" s="83">
        <v>287</v>
      </c>
      <c r="F38" s="83">
        <v>315</v>
      </c>
      <c r="G38" s="83">
        <v>1092</v>
      </c>
      <c r="H38" s="83">
        <v>1103</v>
      </c>
      <c r="I38" s="83">
        <v>1382</v>
      </c>
      <c r="J38" s="83">
        <v>738</v>
      </c>
      <c r="K38" s="83">
        <v>4523</v>
      </c>
      <c r="L38" s="79">
        <v>932</v>
      </c>
      <c r="M38" s="79" t="s">
        <v>39</v>
      </c>
      <c r="O38" s="79" t="s">
        <v>39</v>
      </c>
      <c r="Q38" s="79" t="s">
        <v>39</v>
      </c>
      <c r="S38" s="79" t="s">
        <v>39</v>
      </c>
    </row>
    <row r="39" spans="1:19">
      <c r="A39" s="297" t="s">
        <v>382</v>
      </c>
      <c r="B39" s="272">
        <v>144233</v>
      </c>
      <c r="C39" s="83">
        <v>14170</v>
      </c>
      <c r="D39" s="83">
        <v>14326</v>
      </c>
      <c r="E39" s="83">
        <v>5865</v>
      </c>
      <c r="F39" s="83">
        <v>5997</v>
      </c>
      <c r="G39" s="83">
        <v>15130</v>
      </c>
      <c r="H39" s="83">
        <v>17285</v>
      </c>
      <c r="I39" s="83">
        <v>11374</v>
      </c>
      <c r="J39" s="83">
        <v>9000</v>
      </c>
      <c r="K39" s="83">
        <v>51086</v>
      </c>
      <c r="L39" s="79">
        <v>15046</v>
      </c>
      <c r="M39" s="79" t="s">
        <v>39</v>
      </c>
      <c r="O39" s="79" t="s">
        <v>39</v>
      </c>
      <c r="Q39" s="79" t="s">
        <v>39</v>
      </c>
      <c r="S39" s="79" t="s">
        <v>39</v>
      </c>
    </row>
    <row r="40" spans="1:19">
      <c r="A40" s="278" t="s">
        <v>39</v>
      </c>
      <c r="B40" s="278" t="s">
        <v>39</v>
      </c>
      <c r="C40" s="278" t="s">
        <v>39</v>
      </c>
      <c r="D40" s="278" t="s">
        <v>39</v>
      </c>
      <c r="E40" s="278" t="s">
        <v>39</v>
      </c>
      <c r="F40" s="278"/>
      <c r="G40" s="278" t="s">
        <v>39</v>
      </c>
      <c r="H40" s="278" t="s">
        <v>39</v>
      </c>
      <c r="I40" s="278" t="s">
        <v>39</v>
      </c>
      <c r="J40" s="278" t="s">
        <v>39</v>
      </c>
      <c r="K40" s="278" t="s">
        <v>39</v>
      </c>
    </row>
    <row r="41" spans="1:19">
      <c r="A41" s="398"/>
      <c r="B41" s="398"/>
      <c r="C41" s="398"/>
      <c r="D41" s="398"/>
      <c r="E41" s="398"/>
      <c r="F41" s="398"/>
      <c r="G41" s="398"/>
      <c r="H41" s="398"/>
      <c r="I41" s="398"/>
      <c r="J41" s="398"/>
      <c r="K41" s="398"/>
    </row>
    <row r="42" spans="1:19">
      <c r="A42" s="278"/>
      <c r="B42" s="278"/>
      <c r="C42" s="278"/>
      <c r="D42" s="278"/>
      <c r="E42" s="278"/>
      <c r="F42" s="278"/>
      <c r="G42" s="278"/>
      <c r="H42" s="278"/>
      <c r="I42" s="278"/>
      <c r="J42" s="278"/>
      <c r="K42" s="278"/>
    </row>
    <row r="43" spans="1:19" ht="12.75" customHeight="1">
      <c r="A43" s="278"/>
      <c r="B43" s="278"/>
      <c r="C43" s="278"/>
      <c r="D43" s="278"/>
      <c r="E43" s="278"/>
      <c r="F43" s="278"/>
      <c r="G43" s="278"/>
      <c r="H43" s="278"/>
      <c r="I43" s="278"/>
      <c r="J43" s="278"/>
      <c r="K43" s="278"/>
    </row>
    <row r="44" spans="1:19">
      <c r="A44" s="278"/>
      <c r="B44" s="278"/>
      <c r="C44" s="278"/>
      <c r="D44" s="278"/>
      <c r="E44" s="278"/>
      <c r="F44" s="278"/>
      <c r="G44" s="278"/>
      <c r="H44" s="278"/>
      <c r="I44" s="278"/>
      <c r="J44" s="278"/>
      <c r="K44" s="278"/>
    </row>
    <row r="45" spans="1:19">
      <c r="A45" s="275"/>
      <c r="B45" s="526" t="s">
        <v>392</v>
      </c>
      <c r="C45" s="526"/>
      <c r="D45" s="526"/>
      <c r="E45" s="526"/>
      <c r="F45" s="275"/>
      <c r="G45" s="275"/>
      <c r="H45" s="275"/>
      <c r="I45" s="275"/>
      <c r="J45" s="275"/>
      <c r="K45" s="275"/>
    </row>
    <row r="46" spans="1:19">
      <c r="A46" s="275"/>
      <c r="B46" s="276"/>
      <c r="C46" s="276"/>
      <c r="D46" s="276"/>
      <c r="E46" s="276"/>
      <c r="F46" s="275"/>
      <c r="G46" s="275"/>
      <c r="H46" s="275"/>
      <c r="I46" s="275"/>
      <c r="J46" s="275"/>
      <c r="K46" s="275"/>
    </row>
    <row r="47" spans="1:19">
      <c r="A47" s="275" t="s">
        <v>376</v>
      </c>
      <c r="B47" s="272">
        <v>4630580</v>
      </c>
      <c r="C47" s="82">
        <v>572818</v>
      </c>
      <c r="D47" s="82">
        <v>521721</v>
      </c>
      <c r="E47" s="82">
        <v>284778</v>
      </c>
      <c r="F47" s="82">
        <v>261439</v>
      </c>
      <c r="G47" s="82">
        <v>518703</v>
      </c>
      <c r="H47" s="82">
        <v>695193</v>
      </c>
      <c r="I47" s="83">
        <v>24836</v>
      </c>
      <c r="J47" s="82">
        <v>252640</v>
      </c>
      <c r="K47" s="82">
        <v>1498452</v>
      </c>
      <c r="L47" s="79">
        <v>1527589</v>
      </c>
    </row>
    <row r="48" spans="1:19">
      <c r="A48" s="278" t="s">
        <v>50</v>
      </c>
      <c r="B48" s="302" t="s">
        <v>39</v>
      </c>
      <c r="C48" s="301" t="s">
        <v>39</v>
      </c>
      <c r="D48" s="301" t="s">
        <v>39</v>
      </c>
      <c r="E48" s="301" t="s">
        <v>39</v>
      </c>
      <c r="F48" s="301" t="s">
        <v>39</v>
      </c>
      <c r="G48" s="301" t="s">
        <v>39</v>
      </c>
      <c r="H48" s="301" t="s">
        <v>39</v>
      </c>
      <c r="I48" s="301" t="s">
        <v>39</v>
      </c>
      <c r="J48" s="301" t="s">
        <v>39</v>
      </c>
      <c r="K48" s="301" t="s">
        <v>39</v>
      </c>
      <c r="L48" s="79" t="s">
        <v>39</v>
      </c>
    </row>
    <row r="49" spans="1:12">
      <c r="A49" s="297" t="s">
        <v>393</v>
      </c>
      <c r="B49" s="272">
        <v>3115195</v>
      </c>
      <c r="C49" s="82">
        <v>356577</v>
      </c>
      <c r="D49" s="82">
        <v>335391</v>
      </c>
      <c r="E49" s="82">
        <v>187723</v>
      </c>
      <c r="F49" s="82">
        <v>176624</v>
      </c>
      <c r="G49" s="82">
        <v>324426</v>
      </c>
      <c r="H49" s="82">
        <v>474569</v>
      </c>
      <c r="I49" s="83">
        <v>10054</v>
      </c>
      <c r="J49" s="82">
        <v>171693</v>
      </c>
      <c r="K49" s="82">
        <v>1078138</v>
      </c>
      <c r="L49" s="79">
        <v>1096970</v>
      </c>
    </row>
    <row r="50" spans="1:12" ht="12.75" customHeight="1">
      <c r="A50" s="297" t="s">
        <v>394</v>
      </c>
      <c r="B50" s="272">
        <v>320769</v>
      </c>
      <c r="C50" s="83">
        <v>24119</v>
      </c>
      <c r="D50" s="83">
        <v>27276</v>
      </c>
      <c r="E50" s="83">
        <v>12647</v>
      </c>
      <c r="F50" s="83">
        <v>15453</v>
      </c>
      <c r="G50" s="83">
        <v>24474</v>
      </c>
      <c r="H50" s="83">
        <v>41814</v>
      </c>
      <c r="I50" s="83">
        <v>1161</v>
      </c>
      <c r="J50" s="83">
        <v>22706</v>
      </c>
      <c r="K50" s="82">
        <v>151119</v>
      </c>
      <c r="L50" s="79">
        <v>156893</v>
      </c>
    </row>
    <row r="51" spans="1:12">
      <c r="A51" s="297" t="s">
        <v>395</v>
      </c>
      <c r="B51" s="272">
        <v>817689</v>
      </c>
      <c r="C51" s="82">
        <v>149573</v>
      </c>
      <c r="D51" s="82">
        <v>115529</v>
      </c>
      <c r="E51" s="83">
        <v>66716</v>
      </c>
      <c r="F51" s="83">
        <v>50561</v>
      </c>
      <c r="G51" s="82">
        <v>130229</v>
      </c>
      <c r="H51" s="82">
        <v>124088</v>
      </c>
      <c r="I51" s="83">
        <v>6124</v>
      </c>
      <c r="J51" s="83">
        <v>35955</v>
      </c>
      <c r="K51" s="82">
        <v>138914</v>
      </c>
      <c r="L51" s="79">
        <v>139642</v>
      </c>
    </row>
    <row r="52" spans="1:12">
      <c r="A52" s="297" t="s">
        <v>396</v>
      </c>
      <c r="B52" s="273">
        <v>76954</v>
      </c>
      <c r="C52" s="83">
        <v>6440</v>
      </c>
      <c r="D52" s="83">
        <v>6968</v>
      </c>
      <c r="E52" s="83">
        <v>3148</v>
      </c>
      <c r="F52" s="83">
        <v>3640</v>
      </c>
      <c r="G52" s="83">
        <v>7896</v>
      </c>
      <c r="H52" s="83">
        <v>10889</v>
      </c>
      <c r="I52" s="83">
        <v>815</v>
      </c>
      <c r="J52" s="83">
        <v>7062</v>
      </c>
      <c r="K52" s="83">
        <v>30096</v>
      </c>
      <c r="L52" s="79">
        <v>33345</v>
      </c>
    </row>
    <row r="53" spans="1:12" ht="12.75" customHeight="1">
      <c r="A53" s="297" t="s">
        <v>397</v>
      </c>
      <c r="B53" s="272">
        <v>161848</v>
      </c>
      <c r="C53" s="83">
        <v>20614</v>
      </c>
      <c r="D53" s="83">
        <v>20133</v>
      </c>
      <c r="E53" s="83">
        <v>8767</v>
      </c>
      <c r="F53" s="83">
        <v>8784</v>
      </c>
      <c r="G53" s="83">
        <v>17213</v>
      </c>
      <c r="H53" s="83">
        <v>23871</v>
      </c>
      <c r="I53" s="83">
        <v>1647</v>
      </c>
      <c r="J53" s="83">
        <v>7807</v>
      </c>
      <c r="K53" s="83">
        <v>53012</v>
      </c>
      <c r="L53" s="79">
        <v>54299</v>
      </c>
    </row>
    <row r="54" spans="1:12" ht="12.75" customHeight="1">
      <c r="A54" s="297" t="s">
        <v>398</v>
      </c>
      <c r="B54" s="273">
        <v>8689</v>
      </c>
      <c r="C54" s="83">
        <v>841</v>
      </c>
      <c r="D54" s="83">
        <v>780</v>
      </c>
      <c r="E54" s="83">
        <v>439</v>
      </c>
      <c r="F54" s="83">
        <v>464</v>
      </c>
      <c r="G54" s="83">
        <v>839</v>
      </c>
      <c r="H54" s="83">
        <v>1158</v>
      </c>
      <c r="I54" s="83">
        <v>234</v>
      </c>
      <c r="J54" s="83">
        <v>567</v>
      </c>
      <c r="K54" s="83">
        <v>3367</v>
      </c>
      <c r="L54" s="79">
        <v>3422</v>
      </c>
    </row>
    <row r="55" spans="1:12">
      <c r="A55" s="297" t="s">
        <v>399</v>
      </c>
      <c r="B55" s="273">
        <v>21904</v>
      </c>
      <c r="C55" s="83">
        <v>1785</v>
      </c>
      <c r="D55" s="83">
        <v>1874</v>
      </c>
      <c r="E55" s="83">
        <v>814</v>
      </c>
      <c r="F55" s="83">
        <v>990</v>
      </c>
      <c r="G55" s="83">
        <v>1767</v>
      </c>
      <c r="H55" s="83">
        <v>2879</v>
      </c>
      <c r="I55" s="83">
        <v>212</v>
      </c>
      <c r="J55" s="83">
        <v>1656</v>
      </c>
      <c r="K55" s="83">
        <v>9927</v>
      </c>
      <c r="L55" s="79">
        <v>10481</v>
      </c>
    </row>
    <row r="56" spans="1:12">
      <c r="A56" s="297" t="s">
        <v>382</v>
      </c>
      <c r="B56" s="272">
        <v>107532</v>
      </c>
      <c r="C56" s="83">
        <v>12869</v>
      </c>
      <c r="D56" s="83">
        <v>13770</v>
      </c>
      <c r="E56" s="83">
        <v>4524</v>
      </c>
      <c r="F56" s="83">
        <v>4923</v>
      </c>
      <c r="G56" s="83">
        <v>11859</v>
      </c>
      <c r="H56" s="83">
        <v>15925</v>
      </c>
      <c r="I56" s="83">
        <v>4589</v>
      </c>
      <c r="J56" s="83">
        <v>5194</v>
      </c>
      <c r="K56" s="83">
        <v>33879</v>
      </c>
      <c r="L56" s="79">
        <v>32537</v>
      </c>
    </row>
    <row r="57" spans="1:12">
      <c r="A57" s="276" t="s">
        <v>366</v>
      </c>
      <c r="B57" s="272"/>
      <c r="C57" s="84"/>
      <c r="D57" s="84"/>
      <c r="E57" s="84"/>
      <c r="F57" s="84"/>
      <c r="G57" s="84"/>
      <c r="H57" s="84"/>
      <c r="I57" s="84"/>
      <c r="J57" s="84"/>
      <c r="K57" s="84"/>
    </row>
    <row r="58" spans="1:12">
      <c r="B58" s="298"/>
    </row>
    <row r="59" spans="1:12">
      <c r="A59" s="22" t="s">
        <v>184</v>
      </c>
      <c r="B59" s="298"/>
    </row>
    <row r="60" spans="1:12">
      <c r="A60" s="266" t="s">
        <v>400</v>
      </c>
      <c r="B60" s="265"/>
      <c r="C60" s="265"/>
      <c r="D60" s="265"/>
      <c r="E60" s="265"/>
      <c r="F60" s="265"/>
      <c r="G60" s="265"/>
      <c r="H60" s="265"/>
    </row>
    <row r="84" spans="1:7">
      <c r="A84" s="299" t="s">
        <v>314</v>
      </c>
    </row>
    <row r="89" spans="1:7">
      <c r="B89" s="300"/>
      <c r="C89" s="300"/>
      <c r="D89" s="300"/>
      <c r="E89" s="300"/>
      <c r="F89" s="300"/>
      <c r="G89" s="300"/>
    </row>
  </sheetData>
  <mergeCells count="19">
    <mergeCell ref="A41:G41"/>
    <mergeCell ref="H41:K41"/>
    <mergeCell ref="B45:E45"/>
    <mergeCell ref="A9:D9"/>
    <mergeCell ref="E9:K9"/>
    <mergeCell ref="B12:D12"/>
    <mergeCell ref="E12:K12"/>
    <mergeCell ref="B27:D27"/>
    <mergeCell ref="E27:K27"/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</mergeCells>
  <conditionalFormatting sqref="I51:I52 H54:I54 J51:J54">
    <cfRule type="cellIs" dxfId="18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1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7"/>
  <sheetViews>
    <sheetView showGridLines="0" zoomScale="68" zoomScaleNormal="68" zoomScaleSheetLayoutView="46" workbookViewId="0">
      <selection sqref="A1:T1"/>
    </sheetView>
  </sheetViews>
  <sheetFormatPr baseColWidth="10" defaultRowHeight="13.2"/>
  <cols>
    <col min="1" max="1" width="4.59765625" style="79" customWidth="1"/>
    <col min="2" max="2" width="26" style="41" customWidth="1"/>
    <col min="3" max="3" width="5" style="41" bestFit="1" customWidth="1"/>
    <col min="4" max="4" width="5.59765625" style="78" bestFit="1" customWidth="1"/>
    <col min="5" max="5" width="1.59765625" style="78" customWidth="1"/>
    <col min="6" max="6" width="10.69921875" style="78" customWidth="1"/>
    <col min="7" max="7" width="2.8984375" style="78" bestFit="1" customWidth="1"/>
    <col min="8" max="8" width="15" style="78" customWidth="1"/>
    <col min="9" max="9" width="2.8984375" style="78" bestFit="1" customWidth="1"/>
    <col min="10" max="10" width="10.69921875" style="78" customWidth="1"/>
    <col min="11" max="11" width="2.8984375" style="78" bestFit="1" customWidth="1"/>
    <col min="12" max="12" width="12.69921875" style="78" customWidth="1"/>
    <col min="13" max="13" width="2.8984375" style="78" bestFit="1" customWidth="1"/>
    <col min="14" max="14" width="10.8984375" style="78" customWidth="1"/>
    <col min="15" max="15" width="2.8984375" style="78" bestFit="1" customWidth="1"/>
    <col min="16" max="16" width="13.296875" style="78" customWidth="1"/>
    <col min="17" max="17" width="2.8984375" style="78" bestFit="1" customWidth="1"/>
    <col min="18" max="18" width="11.69921875" style="41" customWidth="1"/>
    <col min="19" max="19" width="2.8984375" style="41" bestFit="1" customWidth="1"/>
    <col min="20" max="20" width="12.69921875" style="41" customWidth="1"/>
    <col min="21" max="21" width="2.8984375" style="41" bestFit="1" customWidth="1"/>
    <col min="22" max="22" width="12.69921875" style="41" customWidth="1"/>
    <col min="23" max="23" width="2.8984375" style="41" bestFit="1" customWidth="1"/>
    <col min="24" max="24" width="12.59765625" style="41" customWidth="1"/>
    <col min="25" max="25" width="2.8984375" style="41" bestFit="1" customWidth="1"/>
    <col min="26" max="26" width="12.69921875" style="41" customWidth="1"/>
    <col min="27" max="27" width="2.8984375" style="41" bestFit="1" customWidth="1"/>
    <col min="28" max="28" width="12.69921875" style="41" customWidth="1"/>
    <col min="29" max="29" width="2.8984375" style="41" bestFit="1" customWidth="1"/>
    <col min="30" max="30" width="12.69921875" style="41" customWidth="1"/>
    <col min="31" max="31" width="2.8984375" style="41" bestFit="1" customWidth="1"/>
    <col min="32" max="32" width="12.69921875" style="41" customWidth="1"/>
    <col min="33" max="33" width="2.8984375" style="41" bestFit="1" customWidth="1"/>
    <col min="34" max="34" width="12.69921875" style="41" customWidth="1"/>
    <col min="35" max="35" width="2.8984375" style="41" bestFit="1" customWidth="1"/>
    <col min="36" max="36" width="12.69921875" style="41" customWidth="1"/>
    <col min="37" max="37" width="2.8984375" style="41" bestFit="1" customWidth="1"/>
    <col min="38" max="38" width="12.69921875" style="41" customWidth="1"/>
    <col min="39" max="39" width="2.8984375" style="41" bestFit="1" customWidth="1"/>
    <col min="40" max="40" width="12.69921875" style="41" customWidth="1"/>
    <col min="41" max="41" width="2.8984375" style="41" bestFit="1" customWidth="1"/>
    <col min="42" max="42" width="12.69921875" style="41" customWidth="1"/>
    <col min="43" max="43" width="2.3984375" style="41" bestFit="1" customWidth="1"/>
    <col min="44" max="44" width="4" style="41" customWidth="1"/>
    <col min="45" max="175" width="11.3984375" style="41"/>
    <col min="176" max="176" width="4.59765625" style="41" customWidth="1"/>
    <col min="177" max="177" width="26" style="41" customWidth="1"/>
    <col min="178" max="178" width="5.59765625" style="41" bestFit="1" customWidth="1"/>
    <col min="179" max="179" width="6.296875" style="41" customWidth="1"/>
    <col min="180" max="180" width="1.59765625" style="41" customWidth="1"/>
    <col min="181" max="181" width="10.69921875" style="41" customWidth="1"/>
    <col min="182" max="182" width="2.59765625" style="41" bestFit="1" customWidth="1"/>
    <col min="183" max="183" width="13.09765625" style="41" customWidth="1"/>
    <col min="184" max="184" width="2.59765625" style="41" bestFit="1" customWidth="1"/>
    <col min="185" max="185" width="10.69921875" style="41" customWidth="1"/>
    <col min="186" max="186" width="2.59765625" style="41" bestFit="1" customWidth="1"/>
    <col min="187" max="187" width="12.69921875" style="41" customWidth="1"/>
    <col min="188" max="188" width="2.59765625" style="41" bestFit="1" customWidth="1"/>
    <col min="189" max="189" width="10.8984375" style="41" customWidth="1"/>
    <col min="190" max="190" width="2.59765625" style="41" bestFit="1" customWidth="1"/>
    <col min="191" max="191" width="13.296875" style="41" customWidth="1"/>
    <col min="192" max="192" width="2.59765625" style="41" bestFit="1" customWidth="1"/>
    <col min="193" max="193" width="11.69921875" style="41" customWidth="1"/>
    <col min="194" max="194" width="2.59765625" style="41" bestFit="1" customWidth="1"/>
    <col min="195" max="195" width="12.69921875" style="41" customWidth="1"/>
    <col min="196" max="196" width="2.59765625" style="41" bestFit="1" customWidth="1"/>
    <col min="197" max="197" width="12.69921875" style="41" customWidth="1"/>
    <col min="198" max="198" width="2.59765625" style="41" bestFit="1" customWidth="1"/>
    <col min="199" max="199" width="12.59765625" style="41" customWidth="1"/>
    <col min="200" max="200" width="2.59765625" style="41" bestFit="1" customWidth="1"/>
    <col min="201" max="201" width="12.69921875" style="41" customWidth="1"/>
    <col min="202" max="202" width="2.59765625" style="41" bestFit="1" customWidth="1"/>
    <col min="203" max="203" width="12.69921875" style="41" customWidth="1"/>
    <col min="204" max="204" width="2.59765625" style="41" bestFit="1" customWidth="1"/>
    <col min="205" max="205" width="12.69921875" style="41" customWidth="1"/>
    <col min="206" max="206" width="2.59765625" style="41" bestFit="1" customWidth="1"/>
    <col min="207" max="207" width="12.69921875" style="41" customWidth="1"/>
    <col min="208" max="208" width="2.59765625" style="41" bestFit="1" customWidth="1"/>
    <col min="209" max="209" width="12.69921875" style="41" customWidth="1"/>
    <col min="210" max="210" width="2.59765625" style="41" bestFit="1" customWidth="1"/>
    <col min="211" max="211" width="12.69921875" style="41" customWidth="1"/>
    <col min="212" max="212" width="2.59765625" style="41" bestFit="1" customWidth="1"/>
    <col min="213" max="213" width="12.59765625" style="41" customWidth="1"/>
    <col min="214" max="214" width="2.59765625" style="41" bestFit="1" customWidth="1"/>
    <col min="215" max="215" width="12.59765625" style="41" customWidth="1"/>
    <col min="216" max="216" width="2.59765625" style="41" bestFit="1" customWidth="1"/>
    <col min="217" max="217" width="12.69921875" style="41" customWidth="1"/>
    <col min="218" max="218" width="2.59765625" style="41" bestFit="1" customWidth="1"/>
    <col min="219" max="219" width="4" style="41" customWidth="1"/>
    <col min="220" max="431" width="11.3984375" style="41"/>
    <col min="432" max="432" width="4.59765625" style="41" customWidth="1"/>
    <col min="433" max="433" width="26" style="41" customWidth="1"/>
    <col min="434" max="434" width="5.59765625" style="41" bestFit="1" customWidth="1"/>
    <col min="435" max="435" width="6.296875" style="41" customWidth="1"/>
    <col min="436" max="436" width="1.59765625" style="41" customWidth="1"/>
    <col min="437" max="437" width="10.69921875" style="41" customWidth="1"/>
    <col min="438" max="438" width="2.59765625" style="41" bestFit="1" customWidth="1"/>
    <col min="439" max="439" width="13.09765625" style="41" customWidth="1"/>
    <col min="440" max="440" width="2.59765625" style="41" bestFit="1" customWidth="1"/>
    <col min="441" max="441" width="10.69921875" style="41" customWidth="1"/>
    <col min="442" max="442" width="2.59765625" style="41" bestFit="1" customWidth="1"/>
    <col min="443" max="443" width="12.69921875" style="41" customWidth="1"/>
    <col min="444" max="444" width="2.59765625" style="41" bestFit="1" customWidth="1"/>
    <col min="445" max="445" width="10.8984375" style="41" customWidth="1"/>
    <col min="446" max="446" width="2.59765625" style="41" bestFit="1" customWidth="1"/>
    <col min="447" max="447" width="13.296875" style="41" customWidth="1"/>
    <col min="448" max="448" width="2.59765625" style="41" bestFit="1" customWidth="1"/>
    <col min="449" max="449" width="11.69921875" style="41" customWidth="1"/>
    <col min="450" max="450" width="2.59765625" style="41" bestFit="1" customWidth="1"/>
    <col min="451" max="451" width="12.69921875" style="41" customWidth="1"/>
    <col min="452" max="452" width="2.59765625" style="41" bestFit="1" customWidth="1"/>
    <col min="453" max="453" width="12.69921875" style="41" customWidth="1"/>
    <col min="454" max="454" width="2.59765625" style="41" bestFit="1" customWidth="1"/>
    <col min="455" max="455" width="12.59765625" style="41" customWidth="1"/>
    <col min="456" max="456" width="2.59765625" style="41" bestFit="1" customWidth="1"/>
    <col min="457" max="457" width="12.69921875" style="41" customWidth="1"/>
    <col min="458" max="458" width="2.59765625" style="41" bestFit="1" customWidth="1"/>
    <col min="459" max="459" width="12.69921875" style="41" customWidth="1"/>
    <col min="460" max="460" width="2.59765625" style="41" bestFit="1" customWidth="1"/>
    <col min="461" max="461" width="12.69921875" style="41" customWidth="1"/>
    <col min="462" max="462" width="2.59765625" style="41" bestFit="1" customWidth="1"/>
    <col min="463" max="463" width="12.69921875" style="41" customWidth="1"/>
    <col min="464" max="464" width="2.59765625" style="41" bestFit="1" customWidth="1"/>
    <col min="465" max="465" width="12.69921875" style="41" customWidth="1"/>
    <col min="466" max="466" width="2.59765625" style="41" bestFit="1" customWidth="1"/>
    <col min="467" max="467" width="12.69921875" style="41" customWidth="1"/>
    <col min="468" max="468" width="2.59765625" style="41" bestFit="1" customWidth="1"/>
    <col min="469" max="469" width="12.59765625" style="41" customWidth="1"/>
    <col min="470" max="470" width="2.59765625" style="41" bestFit="1" customWidth="1"/>
    <col min="471" max="471" width="12.59765625" style="41" customWidth="1"/>
    <col min="472" max="472" width="2.59765625" style="41" bestFit="1" customWidth="1"/>
    <col min="473" max="473" width="12.69921875" style="41" customWidth="1"/>
    <col min="474" max="474" width="2.59765625" style="41" bestFit="1" customWidth="1"/>
    <col min="475" max="475" width="4" style="41" customWidth="1"/>
    <col min="476" max="687" width="11.3984375" style="41"/>
    <col min="688" max="688" width="4.59765625" style="41" customWidth="1"/>
    <col min="689" max="689" width="26" style="41" customWidth="1"/>
    <col min="690" max="690" width="5.59765625" style="41" bestFit="1" customWidth="1"/>
    <col min="691" max="691" width="6.296875" style="41" customWidth="1"/>
    <col min="692" max="692" width="1.59765625" style="41" customWidth="1"/>
    <col min="693" max="693" width="10.69921875" style="41" customWidth="1"/>
    <col min="694" max="694" width="2.59765625" style="41" bestFit="1" customWidth="1"/>
    <col min="695" max="695" width="13.09765625" style="41" customWidth="1"/>
    <col min="696" max="696" width="2.59765625" style="41" bestFit="1" customWidth="1"/>
    <col min="697" max="697" width="10.69921875" style="41" customWidth="1"/>
    <col min="698" max="698" width="2.59765625" style="41" bestFit="1" customWidth="1"/>
    <col min="699" max="699" width="12.69921875" style="41" customWidth="1"/>
    <col min="700" max="700" width="2.59765625" style="41" bestFit="1" customWidth="1"/>
    <col min="701" max="701" width="10.8984375" style="41" customWidth="1"/>
    <col min="702" max="702" width="2.59765625" style="41" bestFit="1" customWidth="1"/>
    <col min="703" max="703" width="13.296875" style="41" customWidth="1"/>
    <col min="704" max="704" width="2.59765625" style="41" bestFit="1" customWidth="1"/>
    <col min="705" max="705" width="11.69921875" style="41" customWidth="1"/>
    <col min="706" max="706" width="2.59765625" style="41" bestFit="1" customWidth="1"/>
    <col min="707" max="707" width="12.69921875" style="41" customWidth="1"/>
    <col min="708" max="708" width="2.59765625" style="41" bestFit="1" customWidth="1"/>
    <col min="709" max="709" width="12.69921875" style="41" customWidth="1"/>
    <col min="710" max="710" width="2.59765625" style="41" bestFit="1" customWidth="1"/>
    <col min="711" max="711" width="12.59765625" style="41" customWidth="1"/>
    <col min="712" max="712" width="2.59765625" style="41" bestFit="1" customWidth="1"/>
    <col min="713" max="713" width="12.69921875" style="41" customWidth="1"/>
    <col min="714" max="714" width="2.59765625" style="41" bestFit="1" customWidth="1"/>
    <col min="715" max="715" width="12.69921875" style="41" customWidth="1"/>
    <col min="716" max="716" width="2.59765625" style="41" bestFit="1" customWidth="1"/>
    <col min="717" max="717" width="12.69921875" style="41" customWidth="1"/>
    <col min="718" max="718" width="2.59765625" style="41" bestFit="1" customWidth="1"/>
    <col min="719" max="719" width="12.69921875" style="41" customWidth="1"/>
    <col min="720" max="720" width="2.59765625" style="41" bestFit="1" customWidth="1"/>
    <col min="721" max="721" width="12.69921875" style="41" customWidth="1"/>
    <col min="722" max="722" width="2.59765625" style="41" bestFit="1" customWidth="1"/>
    <col min="723" max="723" width="12.69921875" style="41" customWidth="1"/>
    <col min="724" max="724" width="2.59765625" style="41" bestFit="1" customWidth="1"/>
    <col min="725" max="725" width="12.59765625" style="41" customWidth="1"/>
    <col min="726" max="726" width="2.59765625" style="41" bestFit="1" customWidth="1"/>
    <col min="727" max="727" width="12.59765625" style="41" customWidth="1"/>
    <col min="728" max="728" width="2.59765625" style="41" bestFit="1" customWidth="1"/>
    <col min="729" max="729" width="12.69921875" style="41" customWidth="1"/>
    <col min="730" max="730" width="2.59765625" style="41" bestFit="1" customWidth="1"/>
    <col min="731" max="731" width="4" style="41" customWidth="1"/>
    <col min="732" max="943" width="11.3984375" style="41"/>
    <col min="944" max="944" width="4.59765625" style="41" customWidth="1"/>
    <col min="945" max="945" width="26" style="41" customWidth="1"/>
    <col min="946" max="946" width="5.59765625" style="41" bestFit="1" customWidth="1"/>
    <col min="947" max="947" width="6.296875" style="41" customWidth="1"/>
    <col min="948" max="948" width="1.59765625" style="41" customWidth="1"/>
    <col min="949" max="949" width="10.69921875" style="41" customWidth="1"/>
    <col min="950" max="950" width="2.59765625" style="41" bestFit="1" customWidth="1"/>
    <col min="951" max="951" width="13.09765625" style="41" customWidth="1"/>
    <col min="952" max="952" width="2.59765625" style="41" bestFit="1" customWidth="1"/>
    <col min="953" max="953" width="10.69921875" style="41" customWidth="1"/>
    <col min="954" max="954" width="2.59765625" style="41" bestFit="1" customWidth="1"/>
    <col min="955" max="955" width="12.69921875" style="41" customWidth="1"/>
    <col min="956" max="956" width="2.59765625" style="41" bestFit="1" customWidth="1"/>
    <col min="957" max="957" width="10.8984375" style="41" customWidth="1"/>
    <col min="958" max="958" width="2.59765625" style="41" bestFit="1" customWidth="1"/>
    <col min="959" max="959" width="13.296875" style="41" customWidth="1"/>
    <col min="960" max="960" width="2.59765625" style="41" bestFit="1" customWidth="1"/>
    <col min="961" max="961" width="11.69921875" style="41" customWidth="1"/>
    <col min="962" max="962" width="2.59765625" style="41" bestFit="1" customWidth="1"/>
    <col min="963" max="963" width="12.69921875" style="41" customWidth="1"/>
    <col min="964" max="964" width="2.59765625" style="41" bestFit="1" customWidth="1"/>
    <col min="965" max="965" width="12.69921875" style="41" customWidth="1"/>
    <col min="966" max="966" width="2.59765625" style="41" bestFit="1" customWidth="1"/>
    <col min="967" max="967" width="12.59765625" style="41" customWidth="1"/>
    <col min="968" max="968" width="2.59765625" style="41" bestFit="1" customWidth="1"/>
    <col min="969" max="969" width="12.69921875" style="41" customWidth="1"/>
    <col min="970" max="970" width="2.59765625" style="41" bestFit="1" customWidth="1"/>
    <col min="971" max="971" width="12.69921875" style="41" customWidth="1"/>
    <col min="972" max="972" width="2.59765625" style="41" bestFit="1" customWidth="1"/>
    <col min="973" max="973" width="12.69921875" style="41" customWidth="1"/>
    <col min="974" max="974" width="2.59765625" style="41" bestFit="1" customWidth="1"/>
    <col min="975" max="975" width="12.69921875" style="41" customWidth="1"/>
    <col min="976" max="976" width="2.59765625" style="41" bestFit="1" customWidth="1"/>
    <col min="977" max="977" width="12.69921875" style="41" customWidth="1"/>
    <col min="978" max="978" width="2.59765625" style="41" bestFit="1" customWidth="1"/>
    <col min="979" max="979" width="12.69921875" style="41" customWidth="1"/>
    <col min="980" max="980" width="2.59765625" style="41" bestFit="1" customWidth="1"/>
    <col min="981" max="981" width="12.59765625" style="41" customWidth="1"/>
    <col min="982" max="982" width="2.59765625" style="41" bestFit="1" customWidth="1"/>
    <col min="983" max="983" width="12.59765625" style="41" customWidth="1"/>
    <col min="984" max="984" width="2.59765625" style="41" bestFit="1" customWidth="1"/>
    <col min="985" max="985" width="12.69921875" style="41" customWidth="1"/>
    <col min="986" max="986" width="2.59765625" style="41" bestFit="1" customWidth="1"/>
    <col min="987" max="987" width="4" style="41" customWidth="1"/>
    <col min="988" max="1199" width="11.3984375" style="41"/>
    <col min="1200" max="1200" width="4.59765625" style="41" customWidth="1"/>
    <col min="1201" max="1201" width="26" style="41" customWidth="1"/>
    <col min="1202" max="1202" width="5.59765625" style="41" bestFit="1" customWidth="1"/>
    <col min="1203" max="1203" width="6.296875" style="41" customWidth="1"/>
    <col min="1204" max="1204" width="1.59765625" style="41" customWidth="1"/>
    <col min="1205" max="1205" width="10.69921875" style="41" customWidth="1"/>
    <col min="1206" max="1206" width="2.59765625" style="41" bestFit="1" customWidth="1"/>
    <col min="1207" max="1207" width="13.09765625" style="41" customWidth="1"/>
    <col min="1208" max="1208" width="2.59765625" style="41" bestFit="1" customWidth="1"/>
    <col min="1209" max="1209" width="10.69921875" style="41" customWidth="1"/>
    <col min="1210" max="1210" width="2.59765625" style="41" bestFit="1" customWidth="1"/>
    <col min="1211" max="1211" width="12.69921875" style="41" customWidth="1"/>
    <col min="1212" max="1212" width="2.59765625" style="41" bestFit="1" customWidth="1"/>
    <col min="1213" max="1213" width="10.8984375" style="41" customWidth="1"/>
    <col min="1214" max="1214" width="2.59765625" style="41" bestFit="1" customWidth="1"/>
    <col min="1215" max="1215" width="13.296875" style="41" customWidth="1"/>
    <col min="1216" max="1216" width="2.59765625" style="41" bestFit="1" customWidth="1"/>
    <col min="1217" max="1217" width="11.69921875" style="41" customWidth="1"/>
    <col min="1218" max="1218" width="2.59765625" style="41" bestFit="1" customWidth="1"/>
    <col min="1219" max="1219" width="12.69921875" style="41" customWidth="1"/>
    <col min="1220" max="1220" width="2.59765625" style="41" bestFit="1" customWidth="1"/>
    <col min="1221" max="1221" width="12.69921875" style="41" customWidth="1"/>
    <col min="1222" max="1222" width="2.59765625" style="41" bestFit="1" customWidth="1"/>
    <col min="1223" max="1223" width="12.59765625" style="41" customWidth="1"/>
    <col min="1224" max="1224" width="2.59765625" style="41" bestFit="1" customWidth="1"/>
    <col min="1225" max="1225" width="12.69921875" style="41" customWidth="1"/>
    <col min="1226" max="1226" width="2.59765625" style="41" bestFit="1" customWidth="1"/>
    <col min="1227" max="1227" width="12.69921875" style="41" customWidth="1"/>
    <col min="1228" max="1228" width="2.59765625" style="41" bestFit="1" customWidth="1"/>
    <col min="1229" max="1229" width="12.69921875" style="41" customWidth="1"/>
    <col min="1230" max="1230" width="2.59765625" style="41" bestFit="1" customWidth="1"/>
    <col min="1231" max="1231" width="12.69921875" style="41" customWidth="1"/>
    <col min="1232" max="1232" width="2.59765625" style="41" bestFit="1" customWidth="1"/>
    <col min="1233" max="1233" width="12.69921875" style="41" customWidth="1"/>
    <col min="1234" max="1234" width="2.59765625" style="41" bestFit="1" customWidth="1"/>
    <col min="1235" max="1235" width="12.69921875" style="41" customWidth="1"/>
    <col min="1236" max="1236" width="2.59765625" style="41" bestFit="1" customWidth="1"/>
    <col min="1237" max="1237" width="12.59765625" style="41" customWidth="1"/>
    <col min="1238" max="1238" width="2.59765625" style="41" bestFit="1" customWidth="1"/>
    <col min="1239" max="1239" width="12.59765625" style="41" customWidth="1"/>
    <col min="1240" max="1240" width="2.59765625" style="41" bestFit="1" customWidth="1"/>
    <col min="1241" max="1241" width="12.69921875" style="41" customWidth="1"/>
    <col min="1242" max="1242" width="2.59765625" style="41" bestFit="1" customWidth="1"/>
    <col min="1243" max="1243" width="4" style="41" customWidth="1"/>
    <col min="1244" max="1455" width="11.3984375" style="41"/>
    <col min="1456" max="1456" width="4.59765625" style="41" customWidth="1"/>
    <col min="1457" max="1457" width="26" style="41" customWidth="1"/>
    <col min="1458" max="1458" width="5.59765625" style="41" bestFit="1" customWidth="1"/>
    <col min="1459" max="1459" width="6.296875" style="41" customWidth="1"/>
    <col min="1460" max="1460" width="1.59765625" style="41" customWidth="1"/>
    <col min="1461" max="1461" width="10.69921875" style="41" customWidth="1"/>
    <col min="1462" max="1462" width="2.59765625" style="41" bestFit="1" customWidth="1"/>
    <col min="1463" max="1463" width="13.09765625" style="41" customWidth="1"/>
    <col min="1464" max="1464" width="2.59765625" style="41" bestFit="1" customWidth="1"/>
    <col min="1465" max="1465" width="10.69921875" style="41" customWidth="1"/>
    <col min="1466" max="1466" width="2.59765625" style="41" bestFit="1" customWidth="1"/>
    <col min="1467" max="1467" width="12.69921875" style="41" customWidth="1"/>
    <col min="1468" max="1468" width="2.59765625" style="41" bestFit="1" customWidth="1"/>
    <col min="1469" max="1469" width="10.8984375" style="41" customWidth="1"/>
    <col min="1470" max="1470" width="2.59765625" style="41" bestFit="1" customWidth="1"/>
    <col min="1471" max="1471" width="13.296875" style="41" customWidth="1"/>
    <col min="1472" max="1472" width="2.59765625" style="41" bestFit="1" customWidth="1"/>
    <col min="1473" max="1473" width="11.69921875" style="41" customWidth="1"/>
    <col min="1474" max="1474" width="2.59765625" style="41" bestFit="1" customWidth="1"/>
    <col min="1475" max="1475" width="12.69921875" style="41" customWidth="1"/>
    <col min="1476" max="1476" width="2.59765625" style="41" bestFit="1" customWidth="1"/>
    <col min="1477" max="1477" width="12.69921875" style="41" customWidth="1"/>
    <col min="1478" max="1478" width="2.59765625" style="41" bestFit="1" customWidth="1"/>
    <col min="1479" max="1479" width="12.59765625" style="41" customWidth="1"/>
    <col min="1480" max="1480" width="2.59765625" style="41" bestFit="1" customWidth="1"/>
    <col min="1481" max="1481" width="12.69921875" style="41" customWidth="1"/>
    <col min="1482" max="1482" width="2.59765625" style="41" bestFit="1" customWidth="1"/>
    <col min="1483" max="1483" width="12.69921875" style="41" customWidth="1"/>
    <col min="1484" max="1484" width="2.59765625" style="41" bestFit="1" customWidth="1"/>
    <col min="1485" max="1485" width="12.69921875" style="41" customWidth="1"/>
    <col min="1486" max="1486" width="2.59765625" style="41" bestFit="1" customWidth="1"/>
    <col min="1487" max="1487" width="12.69921875" style="41" customWidth="1"/>
    <col min="1488" max="1488" width="2.59765625" style="41" bestFit="1" customWidth="1"/>
    <col min="1489" max="1489" width="12.69921875" style="41" customWidth="1"/>
    <col min="1490" max="1490" width="2.59765625" style="41" bestFit="1" customWidth="1"/>
    <col min="1491" max="1491" width="12.69921875" style="41" customWidth="1"/>
    <col min="1492" max="1492" width="2.59765625" style="41" bestFit="1" customWidth="1"/>
    <col min="1493" max="1493" width="12.59765625" style="41" customWidth="1"/>
    <col min="1494" max="1494" width="2.59765625" style="41" bestFit="1" customWidth="1"/>
    <col min="1495" max="1495" width="12.59765625" style="41" customWidth="1"/>
    <col min="1496" max="1496" width="2.59765625" style="41" bestFit="1" customWidth="1"/>
    <col min="1497" max="1497" width="12.69921875" style="41" customWidth="1"/>
    <col min="1498" max="1498" width="2.59765625" style="41" bestFit="1" customWidth="1"/>
    <col min="1499" max="1499" width="4" style="41" customWidth="1"/>
    <col min="1500" max="1711" width="11.3984375" style="41"/>
    <col min="1712" max="1712" width="4.59765625" style="41" customWidth="1"/>
    <col min="1713" max="1713" width="26" style="41" customWidth="1"/>
    <col min="1714" max="1714" width="5.59765625" style="41" bestFit="1" customWidth="1"/>
    <col min="1715" max="1715" width="6.296875" style="41" customWidth="1"/>
    <col min="1716" max="1716" width="1.59765625" style="41" customWidth="1"/>
    <col min="1717" max="1717" width="10.69921875" style="41" customWidth="1"/>
    <col min="1718" max="1718" width="2.59765625" style="41" bestFit="1" customWidth="1"/>
    <col min="1719" max="1719" width="13.09765625" style="41" customWidth="1"/>
    <col min="1720" max="1720" width="2.59765625" style="41" bestFit="1" customWidth="1"/>
    <col min="1721" max="1721" width="10.69921875" style="41" customWidth="1"/>
    <col min="1722" max="1722" width="2.59765625" style="41" bestFit="1" customWidth="1"/>
    <col min="1723" max="1723" width="12.69921875" style="41" customWidth="1"/>
    <col min="1724" max="1724" width="2.59765625" style="41" bestFit="1" customWidth="1"/>
    <col min="1725" max="1725" width="10.8984375" style="41" customWidth="1"/>
    <col min="1726" max="1726" width="2.59765625" style="41" bestFit="1" customWidth="1"/>
    <col min="1727" max="1727" width="13.296875" style="41" customWidth="1"/>
    <col min="1728" max="1728" width="2.59765625" style="41" bestFit="1" customWidth="1"/>
    <col min="1729" max="1729" width="11.69921875" style="41" customWidth="1"/>
    <col min="1730" max="1730" width="2.59765625" style="41" bestFit="1" customWidth="1"/>
    <col min="1731" max="1731" width="12.69921875" style="41" customWidth="1"/>
    <col min="1732" max="1732" width="2.59765625" style="41" bestFit="1" customWidth="1"/>
    <col min="1733" max="1733" width="12.69921875" style="41" customWidth="1"/>
    <col min="1734" max="1734" width="2.59765625" style="41" bestFit="1" customWidth="1"/>
    <col min="1735" max="1735" width="12.59765625" style="41" customWidth="1"/>
    <col min="1736" max="1736" width="2.59765625" style="41" bestFit="1" customWidth="1"/>
    <col min="1737" max="1737" width="12.69921875" style="41" customWidth="1"/>
    <col min="1738" max="1738" width="2.59765625" style="41" bestFit="1" customWidth="1"/>
    <col min="1739" max="1739" width="12.69921875" style="41" customWidth="1"/>
    <col min="1740" max="1740" width="2.59765625" style="41" bestFit="1" customWidth="1"/>
    <col min="1741" max="1741" width="12.69921875" style="41" customWidth="1"/>
    <col min="1742" max="1742" width="2.59765625" style="41" bestFit="1" customWidth="1"/>
    <col min="1743" max="1743" width="12.69921875" style="41" customWidth="1"/>
    <col min="1744" max="1744" width="2.59765625" style="41" bestFit="1" customWidth="1"/>
    <col min="1745" max="1745" width="12.69921875" style="41" customWidth="1"/>
    <col min="1746" max="1746" width="2.59765625" style="41" bestFit="1" customWidth="1"/>
    <col min="1747" max="1747" width="12.69921875" style="41" customWidth="1"/>
    <col min="1748" max="1748" width="2.59765625" style="41" bestFit="1" customWidth="1"/>
    <col min="1749" max="1749" width="12.59765625" style="41" customWidth="1"/>
    <col min="1750" max="1750" width="2.59765625" style="41" bestFit="1" customWidth="1"/>
    <col min="1751" max="1751" width="12.59765625" style="41" customWidth="1"/>
    <col min="1752" max="1752" width="2.59765625" style="41" bestFit="1" customWidth="1"/>
    <col min="1753" max="1753" width="12.69921875" style="41" customWidth="1"/>
    <col min="1754" max="1754" width="2.59765625" style="41" bestFit="1" customWidth="1"/>
    <col min="1755" max="1755" width="4" style="41" customWidth="1"/>
    <col min="1756" max="1967" width="11.3984375" style="41"/>
    <col min="1968" max="1968" width="4.59765625" style="41" customWidth="1"/>
    <col min="1969" max="1969" width="26" style="41" customWidth="1"/>
    <col min="1970" max="1970" width="5.59765625" style="41" bestFit="1" customWidth="1"/>
    <col min="1971" max="1971" width="6.296875" style="41" customWidth="1"/>
    <col min="1972" max="1972" width="1.59765625" style="41" customWidth="1"/>
    <col min="1973" max="1973" width="10.69921875" style="41" customWidth="1"/>
    <col min="1974" max="1974" width="2.59765625" style="41" bestFit="1" customWidth="1"/>
    <col min="1975" max="1975" width="13.09765625" style="41" customWidth="1"/>
    <col min="1976" max="1976" width="2.59765625" style="41" bestFit="1" customWidth="1"/>
    <col min="1977" max="1977" width="10.69921875" style="41" customWidth="1"/>
    <col min="1978" max="1978" width="2.59765625" style="41" bestFit="1" customWidth="1"/>
    <col min="1979" max="1979" width="12.69921875" style="41" customWidth="1"/>
    <col min="1980" max="1980" width="2.59765625" style="41" bestFit="1" customWidth="1"/>
    <col min="1981" max="1981" width="10.8984375" style="41" customWidth="1"/>
    <col min="1982" max="1982" width="2.59765625" style="41" bestFit="1" customWidth="1"/>
    <col min="1983" max="1983" width="13.296875" style="41" customWidth="1"/>
    <col min="1984" max="1984" width="2.59765625" style="41" bestFit="1" customWidth="1"/>
    <col min="1985" max="1985" width="11.69921875" style="41" customWidth="1"/>
    <col min="1986" max="1986" width="2.59765625" style="41" bestFit="1" customWidth="1"/>
    <col min="1987" max="1987" width="12.69921875" style="41" customWidth="1"/>
    <col min="1988" max="1988" width="2.59765625" style="41" bestFit="1" customWidth="1"/>
    <col min="1989" max="1989" width="12.69921875" style="41" customWidth="1"/>
    <col min="1990" max="1990" width="2.59765625" style="41" bestFit="1" customWidth="1"/>
    <col min="1991" max="1991" width="12.59765625" style="41" customWidth="1"/>
    <col min="1992" max="1992" width="2.59765625" style="41" bestFit="1" customWidth="1"/>
    <col min="1993" max="1993" width="12.69921875" style="41" customWidth="1"/>
    <col min="1994" max="1994" width="2.59765625" style="41" bestFit="1" customWidth="1"/>
    <col min="1995" max="1995" width="12.69921875" style="41" customWidth="1"/>
    <col min="1996" max="1996" width="2.59765625" style="41" bestFit="1" customWidth="1"/>
    <col min="1997" max="1997" width="12.69921875" style="41" customWidth="1"/>
    <col min="1998" max="1998" width="2.59765625" style="41" bestFit="1" customWidth="1"/>
    <col min="1999" max="1999" width="12.69921875" style="41" customWidth="1"/>
    <col min="2000" max="2000" width="2.59765625" style="41" bestFit="1" customWidth="1"/>
    <col min="2001" max="2001" width="12.69921875" style="41" customWidth="1"/>
    <col min="2002" max="2002" width="2.59765625" style="41" bestFit="1" customWidth="1"/>
    <col min="2003" max="2003" width="12.69921875" style="41" customWidth="1"/>
    <col min="2004" max="2004" width="2.59765625" style="41" bestFit="1" customWidth="1"/>
    <col min="2005" max="2005" width="12.59765625" style="41" customWidth="1"/>
    <col min="2006" max="2006" width="2.59765625" style="41" bestFit="1" customWidth="1"/>
    <col min="2007" max="2007" width="12.59765625" style="41" customWidth="1"/>
    <col min="2008" max="2008" width="2.59765625" style="41" bestFit="1" customWidth="1"/>
    <col min="2009" max="2009" width="12.69921875" style="41" customWidth="1"/>
    <col min="2010" max="2010" width="2.59765625" style="41" bestFit="1" customWidth="1"/>
    <col min="2011" max="2011" width="4" style="41" customWidth="1"/>
    <col min="2012" max="2223" width="11.3984375" style="41"/>
    <col min="2224" max="2224" width="4.59765625" style="41" customWidth="1"/>
    <col min="2225" max="2225" width="26" style="41" customWidth="1"/>
    <col min="2226" max="2226" width="5.59765625" style="41" bestFit="1" customWidth="1"/>
    <col min="2227" max="2227" width="6.296875" style="41" customWidth="1"/>
    <col min="2228" max="2228" width="1.59765625" style="41" customWidth="1"/>
    <col min="2229" max="2229" width="10.69921875" style="41" customWidth="1"/>
    <col min="2230" max="2230" width="2.59765625" style="41" bestFit="1" customWidth="1"/>
    <col min="2231" max="2231" width="13.09765625" style="41" customWidth="1"/>
    <col min="2232" max="2232" width="2.59765625" style="41" bestFit="1" customWidth="1"/>
    <col min="2233" max="2233" width="10.69921875" style="41" customWidth="1"/>
    <col min="2234" max="2234" width="2.59765625" style="41" bestFit="1" customWidth="1"/>
    <col min="2235" max="2235" width="12.69921875" style="41" customWidth="1"/>
    <col min="2236" max="2236" width="2.59765625" style="41" bestFit="1" customWidth="1"/>
    <col min="2237" max="2237" width="10.8984375" style="41" customWidth="1"/>
    <col min="2238" max="2238" width="2.59765625" style="41" bestFit="1" customWidth="1"/>
    <col min="2239" max="2239" width="13.296875" style="41" customWidth="1"/>
    <col min="2240" max="2240" width="2.59765625" style="41" bestFit="1" customWidth="1"/>
    <col min="2241" max="2241" width="11.69921875" style="41" customWidth="1"/>
    <col min="2242" max="2242" width="2.59765625" style="41" bestFit="1" customWidth="1"/>
    <col min="2243" max="2243" width="12.69921875" style="41" customWidth="1"/>
    <col min="2244" max="2244" width="2.59765625" style="41" bestFit="1" customWidth="1"/>
    <col min="2245" max="2245" width="12.69921875" style="41" customWidth="1"/>
    <col min="2246" max="2246" width="2.59765625" style="41" bestFit="1" customWidth="1"/>
    <col min="2247" max="2247" width="12.59765625" style="41" customWidth="1"/>
    <col min="2248" max="2248" width="2.59765625" style="41" bestFit="1" customWidth="1"/>
    <col min="2249" max="2249" width="12.69921875" style="41" customWidth="1"/>
    <col min="2250" max="2250" width="2.59765625" style="41" bestFit="1" customWidth="1"/>
    <col min="2251" max="2251" width="12.69921875" style="41" customWidth="1"/>
    <col min="2252" max="2252" width="2.59765625" style="41" bestFit="1" customWidth="1"/>
    <col min="2253" max="2253" width="12.69921875" style="41" customWidth="1"/>
    <col min="2254" max="2254" width="2.59765625" style="41" bestFit="1" customWidth="1"/>
    <col min="2255" max="2255" width="12.69921875" style="41" customWidth="1"/>
    <col min="2256" max="2256" width="2.59765625" style="41" bestFit="1" customWidth="1"/>
    <col min="2257" max="2257" width="12.69921875" style="41" customWidth="1"/>
    <col min="2258" max="2258" width="2.59765625" style="41" bestFit="1" customWidth="1"/>
    <col min="2259" max="2259" width="12.69921875" style="41" customWidth="1"/>
    <col min="2260" max="2260" width="2.59765625" style="41" bestFit="1" customWidth="1"/>
    <col min="2261" max="2261" width="12.59765625" style="41" customWidth="1"/>
    <col min="2262" max="2262" width="2.59765625" style="41" bestFit="1" customWidth="1"/>
    <col min="2263" max="2263" width="12.59765625" style="41" customWidth="1"/>
    <col min="2264" max="2264" width="2.59765625" style="41" bestFit="1" customWidth="1"/>
    <col min="2265" max="2265" width="12.69921875" style="41" customWidth="1"/>
    <col min="2266" max="2266" width="2.59765625" style="41" bestFit="1" customWidth="1"/>
    <col min="2267" max="2267" width="4" style="41" customWidth="1"/>
    <col min="2268" max="2479" width="11.3984375" style="41"/>
    <col min="2480" max="2480" width="4.59765625" style="41" customWidth="1"/>
    <col min="2481" max="2481" width="26" style="41" customWidth="1"/>
    <col min="2482" max="2482" width="5.59765625" style="41" bestFit="1" customWidth="1"/>
    <col min="2483" max="2483" width="6.296875" style="41" customWidth="1"/>
    <col min="2484" max="2484" width="1.59765625" style="41" customWidth="1"/>
    <col min="2485" max="2485" width="10.69921875" style="41" customWidth="1"/>
    <col min="2486" max="2486" width="2.59765625" style="41" bestFit="1" customWidth="1"/>
    <col min="2487" max="2487" width="13.09765625" style="41" customWidth="1"/>
    <col min="2488" max="2488" width="2.59765625" style="41" bestFit="1" customWidth="1"/>
    <col min="2489" max="2489" width="10.69921875" style="41" customWidth="1"/>
    <col min="2490" max="2490" width="2.59765625" style="41" bestFit="1" customWidth="1"/>
    <col min="2491" max="2491" width="12.69921875" style="41" customWidth="1"/>
    <col min="2492" max="2492" width="2.59765625" style="41" bestFit="1" customWidth="1"/>
    <col min="2493" max="2493" width="10.8984375" style="41" customWidth="1"/>
    <col min="2494" max="2494" width="2.59765625" style="41" bestFit="1" customWidth="1"/>
    <col min="2495" max="2495" width="13.296875" style="41" customWidth="1"/>
    <col min="2496" max="2496" width="2.59765625" style="41" bestFit="1" customWidth="1"/>
    <col min="2497" max="2497" width="11.69921875" style="41" customWidth="1"/>
    <col min="2498" max="2498" width="2.59765625" style="41" bestFit="1" customWidth="1"/>
    <col min="2499" max="2499" width="12.69921875" style="41" customWidth="1"/>
    <col min="2500" max="2500" width="2.59765625" style="41" bestFit="1" customWidth="1"/>
    <col min="2501" max="2501" width="12.69921875" style="41" customWidth="1"/>
    <col min="2502" max="2502" width="2.59765625" style="41" bestFit="1" customWidth="1"/>
    <col min="2503" max="2503" width="12.59765625" style="41" customWidth="1"/>
    <col min="2504" max="2504" width="2.59765625" style="41" bestFit="1" customWidth="1"/>
    <col min="2505" max="2505" width="12.69921875" style="41" customWidth="1"/>
    <col min="2506" max="2506" width="2.59765625" style="41" bestFit="1" customWidth="1"/>
    <col min="2507" max="2507" width="12.69921875" style="41" customWidth="1"/>
    <col min="2508" max="2508" width="2.59765625" style="41" bestFit="1" customWidth="1"/>
    <col min="2509" max="2509" width="12.69921875" style="41" customWidth="1"/>
    <col min="2510" max="2510" width="2.59765625" style="41" bestFit="1" customWidth="1"/>
    <col min="2511" max="2511" width="12.69921875" style="41" customWidth="1"/>
    <col min="2512" max="2512" width="2.59765625" style="41" bestFit="1" customWidth="1"/>
    <col min="2513" max="2513" width="12.69921875" style="41" customWidth="1"/>
    <col min="2514" max="2514" width="2.59765625" style="41" bestFit="1" customWidth="1"/>
    <col min="2515" max="2515" width="12.69921875" style="41" customWidth="1"/>
    <col min="2516" max="2516" width="2.59765625" style="41" bestFit="1" customWidth="1"/>
    <col min="2517" max="2517" width="12.59765625" style="41" customWidth="1"/>
    <col min="2518" max="2518" width="2.59765625" style="41" bestFit="1" customWidth="1"/>
    <col min="2519" max="2519" width="12.59765625" style="41" customWidth="1"/>
    <col min="2520" max="2520" width="2.59765625" style="41" bestFit="1" customWidth="1"/>
    <col min="2521" max="2521" width="12.69921875" style="41" customWidth="1"/>
    <col min="2522" max="2522" width="2.59765625" style="41" bestFit="1" customWidth="1"/>
    <col min="2523" max="2523" width="4" style="41" customWidth="1"/>
    <col min="2524" max="2735" width="11.3984375" style="41"/>
    <col min="2736" max="2736" width="4.59765625" style="41" customWidth="1"/>
    <col min="2737" max="2737" width="26" style="41" customWidth="1"/>
    <col min="2738" max="2738" width="5.59765625" style="41" bestFit="1" customWidth="1"/>
    <col min="2739" max="2739" width="6.296875" style="41" customWidth="1"/>
    <col min="2740" max="2740" width="1.59765625" style="41" customWidth="1"/>
    <col min="2741" max="2741" width="10.69921875" style="41" customWidth="1"/>
    <col min="2742" max="2742" width="2.59765625" style="41" bestFit="1" customWidth="1"/>
    <col min="2743" max="2743" width="13.09765625" style="41" customWidth="1"/>
    <col min="2744" max="2744" width="2.59765625" style="41" bestFit="1" customWidth="1"/>
    <col min="2745" max="2745" width="10.69921875" style="41" customWidth="1"/>
    <col min="2746" max="2746" width="2.59765625" style="41" bestFit="1" customWidth="1"/>
    <col min="2747" max="2747" width="12.69921875" style="41" customWidth="1"/>
    <col min="2748" max="2748" width="2.59765625" style="41" bestFit="1" customWidth="1"/>
    <col min="2749" max="2749" width="10.8984375" style="41" customWidth="1"/>
    <col min="2750" max="2750" width="2.59765625" style="41" bestFit="1" customWidth="1"/>
    <col min="2751" max="2751" width="13.296875" style="41" customWidth="1"/>
    <col min="2752" max="2752" width="2.59765625" style="41" bestFit="1" customWidth="1"/>
    <col min="2753" max="2753" width="11.69921875" style="41" customWidth="1"/>
    <col min="2754" max="2754" width="2.59765625" style="41" bestFit="1" customWidth="1"/>
    <col min="2755" max="2755" width="12.69921875" style="41" customWidth="1"/>
    <col min="2756" max="2756" width="2.59765625" style="41" bestFit="1" customWidth="1"/>
    <col min="2757" max="2757" width="12.69921875" style="41" customWidth="1"/>
    <col min="2758" max="2758" width="2.59765625" style="41" bestFit="1" customWidth="1"/>
    <col min="2759" max="2759" width="12.59765625" style="41" customWidth="1"/>
    <col min="2760" max="2760" width="2.59765625" style="41" bestFit="1" customWidth="1"/>
    <col min="2761" max="2761" width="12.69921875" style="41" customWidth="1"/>
    <col min="2762" max="2762" width="2.59765625" style="41" bestFit="1" customWidth="1"/>
    <col min="2763" max="2763" width="12.69921875" style="41" customWidth="1"/>
    <col min="2764" max="2764" width="2.59765625" style="41" bestFit="1" customWidth="1"/>
    <col min="2765" max="2765" width="12.69921875" style="41" customWidth="1"/>
    <col min="2766" max="2766" width="2.59765625" style="41" bestFit="1" customWidth="1"/>
    <col min="2767" max="2767" width="12.69921875" style="41" customWidth="1"/>
    <col min="2768" max="2768" width="2.59765625" style="41" bestFit="1" customWidth="1"/>
    <col min="2769" max="2769" width="12.69921875" style="41" customWidth="1"/>
    <col min="2770" max="2770" width="2.59765625" style="41" bestFit="1" customWidth="1"/>
    <col min="2771" max="2771" width="12.69921875" style="41" customWidth="1"/>
    <col min="2772" max="2772" width="2.59765625" style="41" bestFit="1" customWidth="1"/>
    <col min="2773" max="2773" width="12.59765625" style="41" customWidth="1"/>
    <col min="2774" max="2774" width="2.59765625" style="41" bestFit="1" customWidth="1"/>
    <col min="2775" max="2775" width="12.59765625" style="41" customWidth="1"/>
    <col min="2776" max="2776" width="2.59765625" style="41" bestFit="1" customWidth="1"/>
    <col min="2777" max="2777" width="12.69921875" style="41" customWidth="1"/>
    <col min="2778" max="2778" width="2.59765625" style="41" bestFit="1" customWidth="1"/>
    <col min="2779" max="2779" width="4" style="41" customWidth="1"/>
    <col min="2780" max="2991" width="11.3984375" style="41"/>
    <col min="2992" max="2992" width="4.59765625" style="41" customWidth="1"/>
    <col min="2993" max="2993" width="26" style="41" customWidth="1"/>
    <col min="2994" max="2994" width="5.59765625" style="41" bestFit="1" customWidth="1"/>
    <col min="2995" max="2995" width="6.296875" style="41" customWidth="1"/>
    <col min="2996" max="2996" width="1.59765625" style="41" customWidth="1"/>
    <col min="2997" max="2997" width="10.69921875" style="41" customWidth="1"/>
    <col min="2998" max="2998" width="2.59765625" style="41" bestFit="1" customWidth="1"/>
    <col min="2999" max="2999" width="13.09765625" style="41" customWidth="1"/>
    <col min="3000" max="3000" width="2.59765625" style="41" bestFit="1" customWidth="1"/>
    <col min="3001" max="3001" width="10.69921875" style="41" customWidth="1"/>
    <col min="3002" max="3002" width="2.59765625" style="41" bestFit="1" customWidth="1"/>
    <col min="3003" max="3003" width="12.69921875" style="41" customWidth="1"/>
    <col min="3004" max="3004" width="2.59765625" style="41" bestFit="1" customWidth="1"/>
    <col min="3005" max="3005" width="10.8984375" style="41" customWidth="1"/>
    <col min="3006" max="3006" width="2.59765625" style="41" bestFit="1" customWidth="1"/>
    <col min="3007" max="3007" width="13.296875" style="41" customWidth="1"/>
    <col min="3008" max="3008" width="2.59765625" style="41" bestFit="1" customWidth="1"/>
    <col min="3009" max="3009" width="11.69921875" style="41" customWidth="1"/>
    <col min="3010" max="3010" width="2.59765625" style="41" bestFit="1" customWidth="1"/>
    <col min="3011" max="3011" width="12.69921875" style="41" customWidth="1"/>
    <col min="3012" max="3012" width="2.59765625" style="41" bestFit="1" customWidth="1"/>
    <col min="3013" max="3013" width="12.69921875" style="41" customWidth="1"/>
    <col min="3014" max="3014" width="2.59765625" style="41" bestFit="1" customWidth="1"/>
    <col min="3015" max="3015" width="12.59765625" style="41" customWidth="1"/>
    <col min="3016" max="3016" width="2.59765625" style="41" bestFit="1" customWidth="1"/>
    <col min="3017" max="3017" width="12.69921875" style="41" customWidth="1"/>
    <col min="3018" max="3018" width="2.59765625" style="41" bestFit="1" customWidth="1"/>
    <col min="3019" max="3019" width="12.69921875" style="41" customWidth="1"/>
    <col min="3020" max="3020" width="2.59765625" style="41" bestFit="1" customWidth="1"/>
    <col min="3021" max="3021" width="12.69921875" style="41" customWidth="1"/>
    <col min="3022" max="3022" width="2.59765625" style="41" bestFit="1" customWidth="1"/>
    <col min="3023" max="3023" width="12.69921875" style="41" customWidth="1"/>
    <col min="3024" max="3024" width="2.59765625" style="41" bestFit="1" customWidth="1"/>
    <col min="3025" max="3025" width="12.69921875" style="41" customWidth="1"/>
    <col min="3026" max="3026" width="2.59765625" style="41" bestFit="1" customWidth="1"/>
    <col min="3027" max="3027" width="12.69921875" style="41" customWidth="1"/>
    <col min="3028" max="3028" width="2.59765625" style="41" bestFit="1" customWidth="1"/>
    <col min="3029" max="3029" width="12.59765625" style="41" customWidth="1"/>
    <col min="3030" max="3030" width="2.59765625" style="41" bestFit="1" customWidth="1"/>
    <col min="3031" max="3031" width="12.59765625" style="41" customWidth="1"/>
    <col min="3032" max="3032" width="2.59765625" style="41" bestFit="1" customWidth="1"/>
    <col min="3033" max="3033" width="12.69921875" style="41" customWidth="1"/>
    <col min="3034" max="3034" width="2.59765625" style="41" bestFit="1" customWidth="1"/>
    <col min="3035" max="3035" width="4" style="41" customWidth="1"/>
    <col min="3036" max="3247" width="11.3984375" style="41"/>
    <col min="3248" max="3248" width="4.59765625" style="41" customWidth="1"/>
    <col min="3249" max="3249" width="26" style="41" customWidth="1"/>
    <col min="3250" max="3250" width="5.59765625" style="41" bestFit="1" customWidth="1"/>
    <col min="3251" max="3251" width="6.296875" style="41" customWidth="1"/>
    <col min="3252" max="3252" width="1.59765625" style="41" customWidth="1"/>
    <col min="3253" max="3253" width="10.69921875" style="41" customWidth="1"/>
    <col min="3254" max="3254" width="2.59765625" style="41" bestFit="1" customWidth="1"/>
    <col min="3255" max="3255" width="13.09765625" style="41" customWidth="1"/>
    <col min="3256" max="3256" width="2.59765625" style="41" bestFit="1" customWidth="1"/>
    <col min="3257" max="3257" width="10.69921875" style="41" customWidth="1"/>
    <col min="3258" max="3258" width="2.59765625" style="41" bestFit="1" customWidth="1"/>
    <col min="3259" max="3259" width="12.69921875" style="41" customWidth="1"/>
    <col min="3260" max="3260" width="2.59765625" style="41" bestFit="1" customWidth="1"/>
    <col min="3261" max="3261" width="10.8984375" style="41" customWidth="1"/>
    <col min="3262" max="3262" width="2.59765625" style="41" bestFit="1" customWidth="1"/>
    <col min="3263" max="3263" width="13.296875" style="41" customWidth="1"/>
    <col min="3264" max="3264" width="2.59765625" style="41" bestFit="1" customWidth="1"/>
    <col min="3265" max="3265" width="11.69921875" style="41" customWidth="1"/>
    <col min="3266" max="3266" width="2.59765625" style="41" bestFit="1" customWidth="1"/>
    <col min="3267" max="3267" width="12.69921875" style="41" customWidth="1"/>
    <col min="3268" max="3268" width="2.59765625" style="41" bestFit="1" customWidth="1"/>
    <col min="3269" max="3269" width="12.69921875" style="41" customWidth="1"/>
    <col min="3270" max="3270" width="2.59765625" style="41" bestFit="1" customWidth="1"/>
    <col min="3271" max="3271" width="12.59765625" style="41" customWidth="1"/>
    <col min="3272" max="3272" width="2.59765625" style="41" bestFit="1" customWidth="1"/>
    <col min="3273" max="3273" width="12.69921875" style="41" customWidth="1"/>
    <col min="3274" max="3274" width="2.59765625" style="41" bestFit="1" customWidth="1"/>
    <col min="3275" max="3275" width="12.69921875" style="41" customWidth="1"/>
    <col min="3276" max="3276" width="2.59765625" style="41" bestFit="1" customWidth="1"/>
    <col min="3277" max="3277" width="12.69921875" style="41" customWidth="1"/>
    <col min="3278" max="3278" width="2.59765625" style="41" bestFit="1" customWidth="1"/>
    <col min="3279" max="3279" width="12.69921875" style="41" customWidth="1"/>
    <col min="3280" max="3280" width="2.59765625" style="41" bestFit="1" customWidth="1"/>
    <col min="3281" max="3281" width="12.69921875" style="41" customWidth="1"/>
    <col min="3282" max="3282" width="2.59765625" style="41" bestFit="1" customWidth="1"/>
    <col min="3283" max="3283" width="12.69921875" style="41" customWidth="1"/>
    <col min="3284" max="3284" width="2.59765625" style="41" bestFit="1" customWidth="1"/>
    <col min="3285" max="3285" width="12.59765625" style="41" customWidth="1"/>
    <col min="3286" max="3286" width="2.59765625" style="41" bestFit="1" customWidth="1"/>
    <col min="3287" max="3287" width="12.59765625" style="41" customWidth="1"/>
    <col min="3288" max="3288" width="2.59765625" style="41" bestFit="1" customWidth="1"/>
    <col min="3289" max="3289" width="12.69921875" style="41" customWidth="1"/>
    <col min="3290" max="3290" width="2.59765625" style="41" bestFit="1" customWidth="1"/>
    <col min="3291" max="3291" width="4" style="41" customWidth="1"/>
    <col min="3292" max="3503" width="11.3984375" style="41"/>
    <col min="3504" max="3504" width="4.59765625" style="41" customWidth="1"/>
    <col min="3505" max="3505" width="26" style="41" customWidth="1"/>
    <col min="3506" max="3506" width="5.59765625" style="41" bestFit="1" customWidth="1"/>
    <col min="3507" max="3507" width="6.296875" style="41" customWidth="1"/>
    <col min="3508" max="3508" width="1.59765625" style="41" customWidth="1"/>
    <col min="3509" max="3509" width="10.69921875" style="41" customWidth="1"/>
    <col min="3510" max="3510" width="2.59765625" style="41" bestFit="1" customWidth="1"/>
    <col min="3511" max="3511" width="13.09765625" style="41" customWidth="1"/>
    <col min="3512" max="3512" width="2.59765625" style="41" bestFit="1" customWidth="1"/>
    <col min="3513" max="3513" width="10.69921875" style="41" customWidth="1"/>
    <col min="3514" max="3514" width="2.59765625" style="41" bestFit="1" customWidth="1"/>
    <col min="3515" max="3515" width="12.69921875" style="41" customWidth="1"/>
    <col min="3516" max="3516" width="2.59765625" style="41" bestFit="1" customWidth="1"/>
    <col min="3517" max="3517" width="10.8984375" style="41" customWidth="1"/>
    <col min="3518" max="3518" width="2.59765625" style="41" bestFit="1" customWidth="1"/>
    <col min="3519" max="3519" width="13.296875" style="41" customWidth="1"/>
    <col min="3520" max="3520" width="2.59765625" style="41" bestFit="1" customWidth="1"/>
    <col min="3521" max="3521" width="11.69921875" style="41" customWidth="1"/>
    <col min="3522" max="3522" width="2.59765625" style="41" bestFit="1" customWidth="1"/>
    <col min="3523" max="3523" width="12.69921875" style="41" customWidth="1"/>
    <col min="3524" max="3524" width="2.59765625" style="41" bestFit="1" customWidth="1"/>
    <col min="3525" max="3525" width="12.69921875" style="41" customWidth="1"/>
    <col min="3526" max="3526" width="2.59765625" style="41" bestFit="1" customWidth="1"/>
    <col min="3527" max="3527" width="12.59765625" style="41" customWidth="1"/>
    <col min="3528" max="3528" width="2.59765625" style="41" bestFit="1" customWidth="1"/>
    <col min="3529" max="3529" width="12.69921875" style="41" customWidth="1"/>
    <col min="3530" max="3530" width="2.59765625" style="41" bestFit="1" customWidth="1"/>
    <col min="3531" max="3531" width="12.69921875" style="41" customWidth="1"/>
    <col min="3532" max="3532" width="2.59765625" style="41" bestFit="1" customWidth="1"/>
    <col min="3533" max="3533" width="12.69921875" style="41" customWidth="1"/>
    <col min="3534" max="3534" width="2.59765625" style="41" bestFit="1" customWidth="1"/>
    <col min="3535" max="3535" width="12.69921875" style="41" customWidth="1"/>
    <col min="3536" max="3536" width="2.59765625" style="41" bestFit="1" customWidth="1"/>
    <col min="3537" max="3537" width="12.69921875" style="41" customWidth="1"/>
    <col min="3538" max="3538" width="2.59765625" style="41" bestFit="1" customWidth="1"/>
    <col min="3539" max="3539" width="12.69921875" style="41" customWidth="1"/>
    <col min="3540" max="3540" width="2.59765625" style="41" bestFit="1" customWidth="1"/>
    <col min="3541" max="3541" width="12.59765625" style="41" customWidth="1"/>
    <col min="3542" max="3542" width="2.59765625" style="41" bestFit="1" customWidth="1"/>
    <col min="3543" max="3543" width="12.59765625" style="41" customWidth="1"/>
    <col min="3544" max="3544" width="2.59765625" style="41" bestFit="1" customWidth="1"/>
    <col min="3545" max="3545" width="12.69921875" style="41" customWidth="1"/>
    <col min="3546" max="3546" width="2.59765625" style="41" bestFit="1" customWidth="1"/>
    <col min="3547" max="3547" width="4" style="41" customWidth="1"/>
    <col min="3548" max="3759" width="11.3984375" style="41"/>
    <col min="3760" max="3760" width="4.59765625" style="41" customWidth="1"/>
    <col min="3761" max="3761" width="26" style="41" customWidth="1"/>
    <col min="3762" max="3762" width="5.59765625" style="41" bestFit="1" customWidth="1"/>
    <col min="3763" max="3763" width="6.296875" style="41" customWidth="1"/>
    <col min="3764" max="3764" width="1.59765625" style="41" customWidth="1"/>
    <col min="3765" max="3765" width="10.69921875" style="41" customWidth="1"/>
    <col min="3766" max="3766" width="2.59765625" style="41" bestFit="1" customWidth="1"/>
    <col min="3767" max="3767" width="13.09765625" style="41" customWidth="1"/>
    <col min="3768" max="3768" width="2.59765625" style="41" bestFit="1" customWidth="1"/>
    <col min="3769" max="3769" width="10.69921875" style="41" customWidth="1"/>
    <col min="3770" max="3770" width="2.59765625" style="41" bestFit="1" customWidth="1"/>
    <col min="3771" max="3771" width="12.69921875" style="41" customWidth="1"/>
    <col min="3772" max="3772" width="2.59765625" style="41" bestFit="1" customWidth="1"/>
    <col min="3773" max="3773" width="10.8984375" style="41" customWidth="1"/>
    <col min="3774" max="3774" width="2.59765625" style="41" bestFit="1" customWidth="1"/>
    <col min="3775" max="3775" width="13.296875" style="41" customWidth="1"/>
    <col min="3776" max="3776" width="2.59765625" style="41" bestFit="1" customWidth="1"/>
    <col min="3777" max="3777" width="11.69921875" style="41" customWidth="1"/>
    <col min="3778" max="3778" width="2.59765625" style="41" bestFit="1" customWidth="1"/>
    <col min="3779" max="3779" width="12.69921875" style="41" customWidth="1"/>
    <col min="3780" max="3780" width="2.59765625" style="41" bestFit="1" customWidth="1"/>
    <col min="3781" max="3781" width="12.69921875" style="41" customWidth="1"/>
    <col min="3782" max="3782" width="2.59765625" style="41" bestFit="1" customWidth="1"/>
    <col min="3783" max="3783" width="12.59765625" style="41" customWidth="1"/>
    <col min="3784" max="3784" width="2.59765625" style="41" bestFit="1" customWidth="1"/>
    <col min="3785" max="3785" width="12.69921875" style="41" customWidth="1"/>
    <col min="3786" max="3786" width="2.59765625" style="41" bestFit="1" customWidth="1"/>
    <col min="3787" max="3787" width="12.69921875" style="41" customWidth="1"/>
    <col min="3788" max="3788" width="2.59765625" style="41" bestFit="1" customWidth="1"/>
    <col min="3789" max="3789" width="12.69921875" style="41" customWidth="1"/>
    <col min="3790" max="3790" width="2.59765625" style="41" bestFit="1" customWidth="1"/>
    <col min="3791" max="3791" width="12.69921875" style="41" customWidth="1"/>
    <col min="3792" max="3792" width="2.59765625" style="41" bestFit="1" customWidth="1"/>
    <col min="3793" max="3793" width="12.69921875" style="41" customWidth="1"/>
    <col min="3794" max="3794" width="2.59765625" style="41" bestFit="1" customWidth="1"/>
    <col min="3795" max="3795" width="12.69921875" style="41" customWidth="1"/>
    <col min="3796" max="3796" width="2.59765625" style="41" bestFit="1" customWidth="1"/>
    <col min="3797" max="3797" width="12.59765625" style="41" customWidth="1"/>
    <col min="3798" max="3798" width="2.59765625" style="41" bestFit="1" customWidth="1"/>
    <col min="3799" max="3799" width="12.59765625" style="41" customWidth="1"/>
    <col min="3800" max="3800" width="2.59765625" style="41" bestFit="1" customWidth="1"/>
    <col min="3801" max="3801" width="12.69921875" style="41" customWidth="1"/>
    <col min="3802" max="3802" width="2.59765625" style="41" bestFit="1" customWidth="1"/>
    <col min="3803" max="3803" width="4" style="41" customWidth="1"/>
    <col min="3804" max="4015" width="11.3984375" style="41"/>
    <col min="4016" max="4016" width="4.59765625" style="41" customWidth="1"/>
    <col min="4017" max="4017" width="26" style="41" customWidth="1"/>
    <col min="4018" max="4018" width="5.59765625" style="41" bestFit="1" customWidth="1"/>
    <col min="4019" max="4019" width="6.296875" style="41" customWidth="1"/>
    <col min="4020" max="4020" width="1.59765625" style="41" customWidth="1"/>
    <col min="4021" max="4021" width="10.69921875" style="41" customWidth="1"/>
    <col min="4022" max="4022" width="2.59765625" style="41" bestFit="1" customWidth="1"/>
    <col min="4023" max="4023" width="13.09765625" style="41" customWidth="1"/>
    <col min="4024" max="4024" width="2.59765625" style="41" bestFit="1" customWidth="1"/>
    <col min="4025" max="4025" width="10.69921875" style="41" customWidth="1"/>
    <col min="4026" max="4026" width="2.59765625" style="41" bestFit="1" customWidth="1"/>
    <col min="4027" max="4027" width="12.69921875" style="41" customWidth="1"/>
    <col min="4028" max="4028" width="2.59765625" style="41" bestFit="1" customWidth="1"/>
    <col min="4029" max="4029" width="10.8984375" style="41" customWidth="1"/>
    <col min="4030" max="4030" width="2.59765625" style="41" bestFit="1" customWidth="1"/>
    <col min="4031" max="4031" width="13.296875" style="41" customWidth="1"/>
    <col min="4032" max="4032" width="2.59765625" style="41" bestFit="1" customWidth="1"/>
    <col min="4033" max="4033" width="11.69921875" style="41" customWidth="1"/>
    <col min="4034" max="4034" width="2.59765625" style="41" bestFit="1" customWidth="1"/>
    <col min="4035" max="4035" width="12.69921875" style="41" customWidth="1"/>
    <col min="4036" max="4036" width="2.59765625" style="41" bestFit="1" customWidth="1"/>
    <col min="4037" max="4037" width="12.69921875" style="41" customWidth="1"/>
    <col min="4038" max="4038" width="2.59765625" style="41" bestFit="1" customWidth="1"/>
    <col min="4039" max="4039" width="12.59765625" style="41" customWidth="1"/>
    <col min="4040" max="4040" width="2.59765625" style="41" bestFit="1" customWidth="1"/>
    <col min="4041" max="4041" width="12.69921875" style="41" customWidth="1"/>
    <col min="4042" max="4042" width="2.59765625" style="41" bestFit="1" customWidth="1"/>
    <col min="4043" max="4043" width="12.69921875" style="41" customWidth="1"/>
    <col min="4044" max="4044" width="2.59765625" style="41" bestFit="1" customWidth="1"/>
    <col min="4045" max="4045" width="12.69921875" style="41" customWidth="1"/>
    <col min="4046" max="4046" width="2.59765625" style="41" bestFit="1" customWidth="1"/>
    <col min="4047" max="4047" width="12.69921875" style="41" customWidth="1"/>
    <col min="4048" max="4048" width="2.59765625" style="41" bestFit="1" customWidth="1"/>
    <col min="4049" max="4049" width="12.69921875" style="41" customWidth="1"/>
    <col min="4050" max="4050" width="2.59765625" style="41" bestFit="1" customWidth="1"/>
    <col min="4051" max="4051" width="12.69921875" style="41" customWidth="1"/>
    <col min="4052" max="4052" width="2.59765625" style="41" bestFit="1" customWidth="1"/>
    <col min="4053" max="4053" width="12.59765625" style="41" customWidth="1"/>
    <col min="4054" max="4054" width="2.59765625" style="41" bestFit="1" customWidth="1"/>
    <col min="4055" max="4055" width="12.59765625" style="41" customWidth="1"/>
    <col min="4056" max="4056" width="2.59765625" style="41" bestFit="1" customWidth="1"/>
    <col min="4057" max="4057" width="12.69921875" style="41" customWidth="1"/>
    <col min="4058" max="4058" width="2.59765625" style="41" bestFit="1" customWidth="1"/>
    <col min="4059" max="4059" width="4" style="41" customWidth="1"/>
    <col min="4060" max="4271" width="11.3984375" style="41"/>
    <col min="4272" max="4272" width="4.59765625" style="41" customWidth="1"/>
    <col min="4273" max="4273" width="26" style="41" customWidth="1"/>
    <col min="4274" max="4274" width="5.59765625" style="41" bestFit="1" customWidth="1"/>
    <col min="4275" max="4275" width="6.296875" style="41" customWidth="1"/>
    <col min="4276" max="4276" width="1.59765625" style="41" customWidth="1"/>
    <col min="4277" max="4277" width="10.69921875" style="41" customWidth="1"/>
    <col min="4278" max="4278" width="2.59765625" style="41" bestFit="1" customWidth="1"/>
    <col min="4279" max="4279" width="13.09765625" style="41" customWidth="1"/>
    <col min="4280" max="4280" width="2.59765625" style="41" bestFit="1" customWidth="1"/>
    <col min="4281" max="4281" width="10.69921875" style="41" customWidth="1"/>
    <col min="4282" max="4282" width="2.59765625" style="41" bestFit="1" customWidth="1"/>
    <col min="4283" max="4283" width="12.69921875" style="41" customWidth="1"/>
    <col min="4284" max="4284" width="2.59765625" style="41" bestFit="1" customWidth="1"/>
    <col min="4285" max="4285" width="10.8984375" style="41" customWidth="1"/>
    <col min="4286" max="4286" width="2.59765625" style="41" bestFit="1" customWidth="1"/>
    <col min="4287" max="4287" width="13.296875" style="41" customWidth="1"/>
    <col min="4288" max="4288" width="2.59765625" style="41" bestFit="1" customWidth="1"/>
    <col min="4289" max="4289" width="11.69921875" style="41" customWidth="1"/>
    <col min="4290" max="4290" width="2.59765625" style="41" bestFit="1" customWidth="1"/>
    <col min="4291" max="4291" width="12.69921875" style="41" customWidth="1"/>
    <col min="4292" max="4292" width="2.59765625" style="41" bestFit="1" customWidth="1"/>
    <col min="4293" max="4293" width="12.69921875" style="41" customWidth="1"/>
    <col min="4294" max="4294" width="2.59765625" style="41" bestFit="1" customWidth="1"/>
    <col min="4295" max="4295" width="12.59765625" style="41" customWidth="1"/>
    <col min="4296" max="4296" width="2.59765625" style="41" bestFit="1" customWidth="1"/>
    <col min="4297" max="4297" width="12.69921875" style="41" customWidth="1"/>
    <col min="4298" max="4298" width="2.59765625" style="41" bestFit="1" customWidth="1"/>
    <col min="4299" max="4299" width="12.69921875" style="41" customWidth="1"/>
    <col min="4300" max="4300" width="2.59765625" style="41" bestFit="1" customWidth="1"/>
    <col min="4301" max="4301" width="12.69921875" style="41" customWidth="1"/>
    <col min="4302" max="4302" width="2.59765625" style="41" bestFit="1" customWidth="1"/>
    <col min="4303" max="4303" width="12.69921875" style="41" customWidth="1"/>
    <col min="4304" max="4304" width="2.59765625" style="41" bestFit="1" customWidth="1"/>
    <col min="4305" max="4305" width="12.69921875" style="41" customWidth="1"/>
    <col min="4306" max="4306" width="2.59765625" style="41" bestFit="1" customWidth="1"/>
    <col min="4307" max="4307" width="12.69921875" style="41" customWidth="1"/>
    <col min="4308" max="4308" width="2.59765625" style="41" bestFit="1" customWidth="1"/>
    <col min="4309" max="4309" width="12.59765625" style="41" customWidth="1"/>
    <col min="4310" max="4310" width="2.59765625" style="41" bestFit="1" customWidth="1"/>
    <col min="4311" max="4311" width="12.59765625" style="41" customWidth="1"/>
    <col min="4312" max="4312" width="2.59765625" style="41" bestFit="1" customWidth="1"/>
    <col min="4313" max="4313" width="12.69921875" style="41" customWidth="1"/>
    <col min="4314" max="4314" width="2.59765625" style="41" bestFit="1" customWidth="1"/>
    <col min="4315" max="4315" width="4" style="41" customWidth="1"/>
    <col min="4316" max="4527" width="11.3984375" style="41"/>
    <col min="4528" max="4528" width="4.59765625" style="41" customWidth="1"/>
    <col min="4529" max="4529" width="26" style="41" customWidth="1"/>
    <col min="4530" max="4530" width="5.59765625" style="41" bestFit="1" customWidth="1"/>
    <col min="4531" max="4531" width="6.296875" style="41" customWidth="1"/>
    <col min="4532" max="4532" width="1.59765625" style="41" customWidth="1"/>
    <col min="4533" max="4533" width="10.69921875" style="41" customWidth="1"/>
    <col min="4534" max="4534" width="2.59765625" style="41" bestFit="1" customWidth="1"/>
    <col min="4535" max="4535" width="13.09765625" style="41" customWidth="1"/>
    <col min="4536" max="4536" width="2.59765625" style="41" bestFit="1" customWidth="1"/>
    <col min="4537" max="4537" width="10.69921875" style="41" customWidth="1"/>
    <col min="4538" max="4538" width="2.59765625" style="41" bestFit="1" customWidth="1"/>
    <col min="4539" max="4539" width="12.69921875" style="41" customWidth="1"/>
    <col min="4540" max="4540" width="2.59765625" style="41" bestFit="1" customWidth="1"/>
    <col min="4541" max="4541" width="10.8984375" style="41" customWidth="1"/>
    <col min="4542" max="4542" width="2.59765625" style="41" bestFit="1" customWidth="1"/>
    <col min="4543" max="4543" width="13.296875" style="41" customWidth="1"/>
    <col min="4544" max="4544" width="2.59765625" style="41" bestFit="1" customWidth="1"/>
    <col min="4545" max="4545" width="11.69921875" style="41" customWidth="1"/>
    <col min="4546" max="4546" width="2.59765625" style="41" bestFit="1" customWidth="1"/>
    <col min="4547" max="4547" width="12.69921875" style="41" customWidth="1"/>
    <col min="4548" max="4548" width="2.59765625" style="41" bestFit="1" customWidth="1"/>
    <col min="4549" max="4549" width="12.69921875" style="41" customWidth="1"/>
    <col min="4550" max="4550" width="2.59765625" style="41" bestFit="1" customWidth="1"/>
    <col min="4551" max="4551" width="12.59765625" style="41" customWidth="1"/>
    <col min="4552" max="4552" width="2.59765625" style="41" bestFit="1" customWidth="1"/>
    <col min="4553" max="4553" width="12.69921875" style="41" customWidth="1"/>
    <col min="4554" max="4554" width="2.59765625" style="41" bestFit="1" customWidth="1"/>
    <col min="4555" max="4555" width="12.69921875" style="41" customWidth="1"/>
    <col min="4556" max="4556" width="2.59765625" style="41" bestFit="1" customWidth="1"/>
    <col min="4557" max="4557" width="12.69921875" style="41" customWidth="1"/>
    <col min="4558" max="4558" width="2.59765625" style="41" bestFit="1" customWidth="1"/>
    <col min="4559" max="4559" width="12.69921875" style="41" customWidth="1"/>
    <col min="4560" max="4560" width="2.59765625" style="41" bestFit="1" customWidth="1"/>
    <col min="4561" max="4561" width="12.69921875" style="41" customWidth="1"/>
    <col min="4562" max="4562" width="2.59765625" style="41" bestFit="1" customWidth="1"/>
    <col min="4563" max="4563" width="12.69921875" style="41" customWidth="1"/>
    <col min="4564" max="4564" width="2.59765625" style="41" bestFit="1" customWidth="1"/>
    <col min="4565" max="4565" width="12.59765625" style="41" customWidth="1"/>
    <col min="4566" max="4566" width="2.59765625" style="41" bestFit="1" customWidth="1"/>
    <col min="4567" max="4567" width="12.59765625" style="41" customWidth="1"/>
    <col min="4568" max="4568" width="2.59765625" style="41" bestFit="1" customWidth="1"/>
    <col min="4569" max="4569" width="12.69921875" style="41" customWidth="1"/>
    <col min="4570" max="4570" width="2.59765625" style="41" bestFit="1" customWidth="1"/>
    <col min="4571" max="4571" width="4" style="41" customWidth="1"/>
    <col min="4572" max="4783" width="11.3984375" style="41"/>
    <col min="4784" max="4784" width="4.59765625" style="41" customWidth="1"/>
    <col min="4785" max="4785" width="26" style="41" customWidth="1"/>
    <col min="4786" max="4786" width="5.59765625" style="41" bestFit="1" customWidth="1"/>
    <col min="4787" max="4787" width="6.296875" style="41" customWidth="1"/>
    <col min="4788" max="4788" width="1.59765625" style="41" customWidth="1"/>
    <col min="4789" max="4789" width="10.69921875" style="41" customWidth="1"/>
    <col min="4790" max="4790" width="2.59765625" style="41" bestFit="1" customWidth="1"/>
    <col min="4791" max="4791" width="13.09765625" style="41" customWidth="1"/>
    <col min="4792" max="4792" width="2.59765625" style="41" bestFit="1" customWidth="1"/>
    <col min="4793" max="4793" width="10.69921875" style="41" customWidth="1"/>
    <col min="4794" max="4794" width="2.59765625" style="41" bestFit="1" customWidth="1"/>
    <col min="4795" max="4795" width="12.69921875" style="41" customWidth="1"/>
    <col min="4796" max="4796" width="2.59765625" style="41" bestFit="1" customWidth="1"/>
    <col min="4797" max="4797" width="10.8984375" style="41" customWidth="1"/>
    <col min="4798" max="4798" width="2.59765625" style="41" bestFit="1" customWidth="1"/>
    <col min="4799" max="4799" width="13.296875" style="41" customWidth="1"/>
    <col min="4800" max="4800" width="2.59765625" style="41" bestFit="1" customWidth="1"/>
    <col min="4801" max="4801" width="11.69921875" style="41" customWidth="1"/>
    <col min="4802" max="4802" width="2.59765625" style="41" bestFit="1" customWidth="1"/>
    <col min="4803" max="4803" width="12.69921875" style="41" customWidth="1"/>
    <col min="4804" max="4804" width="2.59765625" style="41" bestFit="1" customWidth="1"/>
    <col min="4805" max="4805" width="12.69921875" style="41" customWidth="1"/>
    <col min="4806" max="4806" width="2.59765625" style="41" bestFit="1" customWidth="1"/>
    <col min="4807" max="4807" width="12.59765625" style="41" customWidth="1"/>
    <col min="4808" max="4808" width="2.59765625" style="41" bestFit="1" customWidth="1"/>
    <col min="4809" max="4809" width="12.69921875" style="41" customWidth="1"/>
    <col min="4810" max="4810" width="2.59765625" style="41" bestFit="1" customWidth="1"/>
    <col min="4811" max="4811" width="12.69921875" style="41" customWidth="1"/>
    <col min="4812" max="4812" width="2.59765625" style="41" bestFit="1" customWidth="1"/>
    <col min="4813" max="4813" width="12.69921875" style="41" customWidth="1"/>
    <col min="4814" max="4814" width="2.59765625" style="41" bestFit="1" customWidth="1"/>
    <col min="4815" max="4815" width="12.69921875" style="41" customWidth="1"/>
    <col min="4816" max="4816" width="2.59765625" style="41" bestFit="1" customWidth="1"/>
    <col min="4817" max="4817" width="12.69921875" style="41" customWidth="1"/>
    <col min="4818" max="4818" width="2.59765625" style="41" bestFit="1" customWidth="1"/>
    <col min="4819" max="4819" width="12.69921875" style="41" customWidth="1"/>
    <col min="4820" max="4820" width="2.59765625" style="41" bestFit="1" customWidth="1"/>
    <col min="4821" max="4821" width="12.59765625" style="41" customWidth="1"/>
    <col min="4822" max="4822" width="2.59765625" style="41" bestFit="1" customWidth="1"/>
    <col min="4823" max="4823" width="12.59765625" style="41" customWidth="1"/>
    <col min="4824" max="4824" width="2.59765625" style="41" bestFit="1" customWidth="1"/>
    <col min="4825" max="4825" width="12.69921875" style="41" customWidth="1"/>
    <col min="4826" max="4826" width="2.59765625" style="41" bestFit="1" customWidth="1"/>
    <col min="4827" max="4827" width="4" style="41" customWidth="1"/>
    <col min="4828" max="5039" width="11.3984375" style="41"/>
    <col min="5040" max="5040" width="4.59765625" style="41" customWidth="1"/>
    <col min="5041" max="5041" width="26" style="41" customWidth="1"/>
    <col min="5042" max="5042" width="5.59765625" style="41" bestFit="1" customWidth="1"/>
    <col min="5043" max="5043" width="6.296875" style="41" customWidth="1"/>
    <col min="5044" max="5044" width="1.59765625" style="41" customWidth="1"/>
    <col min="5045" max="5045" width="10.69921875" style="41" customWidth="1"/>
    <col min="5046" max="5046" width="2.59765625" style="41" bestFit="1" customWidth="1"/>
    <col min="5047" max="5047" width="13.09765625" style="41" customWidth="1"/>
    <col min="5048" max="5048" width="2.59765625" style="41" bestFit="1" customWidth="1"/>
    <col min="5049" max="5049" width="10.69921875" style="41" customWidth="1"/>
    <col min="5050" max="5050" width="2.59765625" style="41" bestFit="1" customWidth="1"/>
    <col min="5051" max="5051" width="12.69921875" style="41" customWidth="1"/>
    <col min="5052" max="5052" width="2.59765625" style="41" bestFit="1" customWidth="1"/>
    <col min="5053" max="5053" width="10.8984375" style="41" customWidth="1"/>
    <col min="5054" max="5054" width="2.59765625" style="41" bestFit="1" customWidth="1"/>
    <col min="5055" max="5055" width="13.296875" style="41" customWidth="1"/>
    <col min="5056" max="5056" width="2.59765625" style="41" bestFit="1" customWidth="1"/>
    <col min="5057" max="5057" width="11.69921875" style="41" customWidth="1"/>
    <col min="5058" max="5058" width="2.59765625" style="41" bestFit="1" customWidth="1"/>
    <col min="5059" max="5059" width="12.69921875" style="41" customWidth="1"/>
    <col min="5060" max="5060" width="2.59765625" style="41" bestFit="1" customWidth="1"/>
    <col min="5061" max="5061" width="12.69921875" style="41" customWidth="1"/>
    <col min="5062" max="5062" width="2.59765625" style="41" bestFit="1" customWidth="1"/>
    <col min="5063" max="5063" width="12.59765625" style="41" customWidth="1"/>
    <col min="5064" max="5064" width="2.59765625" style="41" bestFit="1" customWidth="1"/>
    <col min="5065" max="5065" width="12.69921875" style="41" customWidth="1"/>
    <col min="5066" max="5066" width="2.59765625" style="41" bestFit="1" customWidth="1"/>
    <col min="5067" max="5067" width="12.69921875" style="41" customWidth="1"/>
    <col min="5068" max="5068" width="2.59765625" style="41" bestFit="1" customWidth="1"/>
    <col min="5069" max="5069" width="12.69921875" style="41" customWidth="1"/>
    <col min="5070" max="5070" width="2.59765625" style="41" bestFit="1" customWidth="1"/>
    <col min="5071" max="5071" width="12.69921875" style="41" customWidth="1"/>
    <col min="5072" max="5072" width="2.59765625" style="41" bestFit="1" customWidth="1"/>
    <col min="5073" max="5073" width="12.69921875" style="41" customWidth="1"/>
    <col min="5074" max="5074" width="2.59765625" style="41" bestFit="1" customWidth="1"/>
    <col min="5075" max="5075" width="12.69921875" style="41" customWidth="1"/>
    <col min="5076" max="5076" width="2.59765625" style="41" bestFit="1" customWidth="1"/>
    <col min="5077" max="5077" width="12.59765625" style="41" customWidth="1"/>
    <col min="5078" max="5078" width="2.59765625" style="41" bestFit="1" customWidth="1"/>
    <col min="5079" max="5079" width="12.59765625" style="41" customWidth="1"/>
    <col min="5080" max="5080" width="2.59765625" style="41" bestFit="1" customWidth="1"/>
    <col min="5081" max="5081" width="12.69921875" style="41" customWidth="1"/>
    <col min="5082" max="5082" width="2.59765625" style="41" bestFit="1" customWidth="1"/>
    <col min="5083" max="5083" width="4" style="41" customWidth="1"/>
    <col min="5084" max="5295" width="11.3984375" style="41"/>
    <col min="5296" max="5296" width="4.59765625" style="41" customWidth="1"/>
    <col min="5297" max="5297" width="26" style="41" customWidth="1"/>
    <col min="5298" max="5298" width="5.59765625" style="41" bestFit="1" customWidth="1"/>
    <col min="5299" max="5299" width="6.296875" style="41" customWidth="1"/>
    <col min="5300" max="5300" width="1.59765625" style="41" customWidth="1"/>
    <col min="5301" max="5301" width="10.69921875" style="41" customWidth="1"/>
    <col min="5302" max="5302" width="2.59765625" style="41" bestFit="1" customWidth="1"/>
    <col min="5303" max="5303" width="13.09765625" style="41" customWidth="1"/>
    <col min="5304" max="5304" width="2.59765625" style="41" bestFit="1" customWidth="1"/>
    <col min="5305" max="5305" width="10.69921875" style="41" customWidth="1"/>
    <col min="5306" max="5306" width="2.59765625" style="41" bestFit="1" customWidth="1"/>
    <col min="5307" max="5307" width="12.69921875" style="41" customWidth="1"/>
    <col min="5308" max="5308" width="2.59765625" style="41" bestFit="1" customWidth="1"/>
    <col min="5309" max="5309" width="10.8984375" style="41" customWidth="1"/>
    <col min="5310" max="5310" width="2.59765625" style="41" bestFit="1" customWidth="1"/>
    <col min="5311" max="5311" width="13.296875" style="41" customWidth="1"/>
    <col min="5312" max="5312" width="2.59765625" style="41" bestFit="1" customWidth="1"/>
    <col min="5313" max="5313" width="11.69921875" style="41" customWidth="1"/>
    <col min="5314" max="5314" width="2.59765625" style="41" bestFit="1" customWidth="1"/>
    <col min="5315" max="5315" width="12.69921875" style="41" customWidth="1"/>
    <col min="5316" max="5316" width="2.59765625" style="41" bestFit="1" customWidth="1"/>
    <col min="5317" max="5317" width="12.69921875" style="41" customWidth="1"/>
    <col min="5318" max="5318" width="2.59765625" style="41" bestFit="1" customWidth="1"/>
    <col min="5319" max="5319" width="12.59765625" style="41" customWidth="1"/>
    <col min="5320" max="5320" width="2.59765625" style="41" bestFit="1" customWidth="1"/>
    <col min="5321" max="5321" width="12.69921875" style="41" customWidth="1"/>
    <col min="5322" max="5322" width="2.59765625" style="41" bestFit="1" customWidth="1"/>
    <col min="5323" max="5323" width="12.69921875" style="41" customWidth="1"/>
    <col min="5324" max="5324" width="2.59765625" style="41" bestFit="1" customWidth="1"/>
    <col min="5325" max="5325" width="12.69921875" style="41" customWidth="1"/>
    <col min="5326" max="5326" width="2.59765625" style="41" bestFit="1" customWidth="1"/>
    <col min="5327" max="5327" width="12.69921875" style="41" customWidth="1"/>
    <col min="5328" max="5328" width="2.59765625" style="41" bestFit="1" customWidth="1"/>
    <col min="5329" max="5329" width="12.69921875" style="41" customWidth="1"/>
    <col min="5330" max="5330" width="2.59765625" style="41" bestFit="1" customWidth="1"/>
    <col min="5331" max="5331" width="12.69921875" style="41" customWidth="1"/>
    <col min="5332" max="5332" width="2.59765625" style="41" bestFit="1" customWidth="1"/>
    <col min="5333" max="5333" width="12.59765625" style="41" customWidth="1"/>
    <col min="5334" max="5334" width="2.59765625" style="41" bestFit="1" customWidth="1"/>
    <col min="5335" max="5335" width="12.59765625" style="41" customWidth="1"/>
    <col min="5336" max="5336" width="2.59765625" style="41" bestFit="1" customWidth="1"/>
    <col min="5337" max="5337" width="12.69921875" style="41" customWidth="1"/>
    <col min="5338" max="5338" width="2.59765625" style="41" bestFit="1" customWidth="1"/>
    <col min="5339" max="5339" width="4" style="41" customWidth="1"/>
    <col min="5340" max="5551" width="11.3984375" style="41"/>
    <col min="5552" max="5552" width="4.59765625" style="41" customWidth="1"/>
    <col min="5553" max="5553" width="26" style="41" customWidth="1"/>
    <col min="5554" max="5554" width="5.59765625" style="41" bestFit="1" customWidth="1"/>
    <col min="5555" max="5555" width="6.296875" style="41" customWidth="1"/>
    <col min="5556" max="5556" width="1.59765625" style="41" customWidth="1"/>
    <col min="5557" max="5557" width="10.69921875" style="41" customWidth="1"/>
    <col min="5558" max="5558" width="2.59765625" style="41" bestFit="1" customWidth="1"/>
    <col min="5559" max="5559" width="13.09765625" style="41" customWidth="1"/>
    <col min="5560" max="5560" width="2.59765625" style="41" bestFit="1" customWidth="1"/>
    <col min="5561" max="5561" width="10.69921875" style="41" customWidth="1"/>
    <col min="5562" max="5562" width="2.59765625" style="41" bestFit="1" customWidth="1"/>
    <col min="5563" max="5563" width="12.69921875" style="41" customWidth="1"/>
    <col min="5564" max="5564" width="2.59765625" style="41" bestFit="1" customWidth="1"/>
    <col min="5565" max="5565" width="10.8984375" style="41" customWidth="1"/>
    <col min="5566" max="5566" width="2.59765625" style="41" bestFit="1" customWidth="1"/>
    <col min="5567" max="5567" width="13.296875" style="41" customWidth="1"/>
    <col min="5568" max="5568" width="2.59765625" style="41" bestFit="1" customWidth="1"/>
    <col min="5569" max="5569" width="11.69921875" style="41" customWidth="1"/>
    <col min="5570" max="5570" width="2.59765625" style="41" bestFit="1" customWidth="1"/>
    <col min="5571" max="5571" width="12.69921875" style="41" customWidth="1"/>
    <col min="5572" max="5572" width="2.59765625" style="41" bestFit="1" customWidth="1"/>
    <col min="5573" max="5573" width="12.69921875" style="41" customWidth="1"/>
    <col min="5574" max="5574" width="2.59765625" style="41" bestFit="1" customWidth="1"/>
    <col min="5575" max="5575" width="12.59765625" style="41" customWidth="1"/>
    <col min="5576" max="5576" width="2.59765625" style="41" bestFit="1" customWidth="1"/>
    <col min="5577" max="5577" width="12.69921875" style="41" customWidth="1"/>
    <col min="5578" max="5578" width="2.59765625" style="41" bestFit="1" customWidth="1"/>
    <col min="5579" max="5579" width="12.69921875" style="41" customWidth="1"/>
    <col min="5580" max="5580" width="2.59765625" style="41" bestFit="1" customWidth="1"/>
    <col min="5581" max="5581" width="12.69921875" style="41" customWidth="1"/>
    <col min="5582" max="5582" width="2.59765625" style="41" bestFit="1" customWidth="1"/>
    <col min="5583" max="5583" width="12.69921875" style="41" customWidth="1"/>
    <col min="5584" max="5584" width="2.59765625" style="41" bestFit="1" customWidth="1"/>
    <col min="5585" max="5585" width="12.69921875" style="41" customWidth="1"/>
    <col min="5586" max="5586" width="2.59765625" style="41" bestFit="1" customWidth="1"/>
    <col min="5587" max="5587" width="12.69921875" style="41" customWidth="1"/>
    <col min="5588" max="5588" width="2.59765625" style="41" bestFit="1" customWidth="1"/>
    <col min="5589" max="5589" width="12.59765625" style="41" customWidth="1"/>
    <col min="5590" max="5590" width="2.59765625" style="41" bestFit="1" customWidth="1"/>
    <col min="5591" max="5591" width="12.59765625" style="41" customWidth="1"/>
    <col min="5592" max="5592" width="2.59765625" style="41" bestFit="1" customWidth="1"/>
    <col min="5593" max="5593" width="12.69921875" style="41" customWidth="1"/>
    <col min="5594" max="5594" width="2.59765625" style="41" bestFit="1" customWidth="1"/>
    <col min="5595" max="5595" width="4" style="41" customWidth="1"/>
    <col min="5596" max="5807" width="11.3984375" style="41"/>
    <col min="5808" max="5808" width="4.59765625" style="41" customWidth="1"/>
    <col min="5809" max="5809" width="26" style="41" customWidth="1"/>
    <col min="5810" max="5810" width="5.59765625" style="41" bestFit="1" customWidth="1"/>
    <col min="5811" max="5811" width="6.296875" style="41" customWidth="1"/>
    <col min="5812" max="5812" width="1.59765625" style="41" customWidth="1"/>
    <col min="5813" max="5813" width="10.69921875" style="41" customWidth="1"/>
    <col min="5814" max="5814" width="2.59765625" style="41" bestFit="1" customWidth="1"/>
    <col min="5815" max="5815" width="13.09765625" style="41" customWidth="1"/>
    <col min="5816" max="5816" width="2.59765625" style="41" bestFit="1" customWidth="1"/>
    <col min="5817" max="5817" width="10.69921875" style="41" customWidth="1"/>
    <col min="5818" max="5818" width="2.59765625" style="41" bestFit="1" customWidth="1"/>
    <col min="5819" max="5819" width="12.69921875" style="41" customWidth="1"/>
    <col min="5820" max="5820" width="2.59765625" style="41" bestFit="1" customWidth="1"/>
    <col min="5821" max="5821" width="10.8984375" style="41" customWidth="1"/>
    <col min="5822" max="5822" width="2.59765625" style="41" bestFit="1" customWidth="1"/>
    <col min="5823" max="5823" width="13.296875" style="41" customWidth="1"/>
    <col min="5824" max="5824" width="2.59765625" style="41" bestFit="1" customWidth="1"/>
    <col min="5825" max="5825" width="11.69921875" style="41" customWidth="1"/>
    <col min="5826" max="5826" width="2.59765625" style="41" bestFit="1" customWidth="1"/>
    <col min="5827" max="5827" width="12.69921875" style="41" customWidth="1"/>
    <col min="5828" max="5828" width="2.59765625" style="41" bestFit="1" customWidth="1"/>
    <col min="5829" max="5829" width="12.69921875" style="41" customWidth="1"/>
    <col min="5830" max="5830" width="2.59765625" style="41" bestFit="1" customWidth="1"/>
    <col min="5831" max="5831" width="12.59765625" style="41" customWidth="1"/>
    <col min="5832" max="5832" width="2.59765625" style="41" bestFit="1" customWidth="1"/>
    <col min="5833" max="5833" width="12.69921875" style="41" customWidth="1"/>
    <col min="5834" max="5834" width="2.59765625" style="41" bestFit="1" customWidth="1"/>
    <col min="5835" max="5835" width="12.69921875" style="41" customWidth="1"/>
    <col min="5836" max="5836" width="2.59765625" style="41" bestFit="1" customWidth="1"/>
    <col min="5837" max="5837" width="12.69921875" style="41" customWidth="1"/>
    <col min="5838" max="5838" width="2.59765625" style="41" bestFit="1" customWidth="1"/>
    <col min="5839" max="5839" width="12.69921875" style="41" customWidth="1"/>
    <col min="5840" max="5840" width="2.59765625" style="41" bestFit="1" customWidth="1"/>
    <col min="5841" max="5841" width="12.69921875" style="41" customWidth="1"/>
    <col min="5842" max="5842" width="2.59765625" style="41" bestFit="1" customWidth="1"/>
    <col min="5843" max="5843" width="12.69921875" style="41" customWidth="1"/>
    <col min="5844" max="5844" width="2.59765625" style="41" bestFit="1" customWidth="1"/>
    <col min="5845" max="5845" width="12.59765625" style="41" customWidth="1"/>
    <col min="5846" max="5846" width="2.59765625" style="41" bestFit="1" customWidth="1"/>
    <col min="5847" max="5847" width="12.59765625" style="41" customWidth="1"/>
    <col min="5848" max="5848" width="2.59765625" style="41" bestFit="1" customWidth="1"/>
    <col min="5849" max="5849" width="12.69921875" style="41" customWidth="1"/>
    <col min="5850" max="5850" width="2.59765625" style="41" bestFit="1" customWidth="1"/>
    <col min="5851" max="5851" width="4" style="41" customWidth="1"/>
    <col min="5852" max="6063" width="11.3984375" style="41"/>
    <col min="6064" max="6064" width="4.59765625" style="41" customWidth="1"/>
    <col min="6065" max="6065" width="26" style="41" customWidth="1"/>
    <col min="6066" max="6066" width="5.59765625" style="41" bestFit="1" customWidth="1"/>
    <col min="6067" max="6067" width="6.296875" style="41" customWidth="1"/>
    <col min="6068" max="6068" width="1.59765625" style="41" customWidth="1"/>
    <col min="6069" max="6069" width="10.69921875" style="41" customWidth="1"/>
    <col min="6070" max="6070" width="2.59765625" style="41" bestFit="1" customWidth="1"/>
    <col min="6071" max="6071" width="13.09765625" style="41" customWidth="1"/>
    <col min="6072" max="6072" width="2.59765625" style="41" bestFit="1" customWidth="1"/>
    <col min="6073" max="6073" width="10.69921875" style="41" customWidth="1"/>
    <col min="6074" max="6074" width="2.59765625" style="41" bestFit="1" customWidth="1"/>
    <col min="6075" max="6075" width="12.69921875" style="41" customWidth="1"/>
    <col min="6076" max="6076" width="2.59765625" style="41" bestFit="1" customWidth="1"/>
    <col min="6077" max="6077" width="10.8984375" style="41" customWidth="1"/>
    <col min="6078" max="6078" width="2.59765625" style="41" bestFit="1" customWidth="1"/>
    <col min="6079" max="6079" width="13.296875" style="41" customWidth="1"/>
    <col min="6080" max="6080" width="2.59765625" style="41" bestFit="1" customWidth="1"/>
    <col min="6081" max="6081" width="11.69921875" style="41" customWidth="1"/>
    <col min="6082" max="6082" width="2.59765625" style="41" bestFit="1" customWidth="1"/>
    <col min="6083" max="6083" width="12.69921875" style="41" customWidth="1"/>
    <col min="6084" max="6084" width="2.59765625" style="41" bestFit="1" customWidth="1"/>
    <col min="6085" max="6085" width="12.69921875" style="41" customWidth="1"/>
    <col min="6086" max="6086" width="2.59765625" style="41" bestFit="1" customWidth="1"/>
    <col min="6087" max="6087" width="12.59765625" style="41" customWidth="1"/>
    <col min="6088" max="6088" width="2.59765625" style="41" bestFit="1" customWidth="1"/>
    <col min="6089" max="6089" width="12.69921875" style="41" customWidth="1"/>
    <col min="6090" max="6090" width="2.59765625" style="41" bestFit="1" customWidth="1"/>
    <col min="6091" max="6091" width="12.69921875" style="41" customWidth="1"/>
    <col min="6092" max="6092" width="2.59765625" style="41" bestFit="1" customWidth="1"/>
    <col min="6093" max="6093" width="12.69921875" style="41" customWidth="1"/>
    <col min="6094" max="6094" width="2.59765625" style="41" bestFit="1" customWidth="1"/>
    <col min="6095" max="6095" width="12.69921875" style="41" customWidth="1"/>
    <col min="6096" max="6096" width="2.59765625" style="41" bestFit="1" customWidth="1"/>
    <col min="6097" max="6097" width="12.69921875" style="41" customWidth="1"/>
    <col min="6098" max="6098" width="2.59765625" style="41" bestFit="1" customWidth="1"/>
    <col min="6099" max="6099" width="12.69921875" style="41" customWidth="1"/>
    <col min="6100" max="6100" width="2.59765625" style="41" bestFit="1" customWidth="1"/>
    <col min="6101" max="6101" width="12.59765625" style="41" customWidth="1"/>
    <col min="6102" max="6102" width="2.59765625" style="41" bestFit="1" customWidth="1"/>
    <col min="6103" max="6103" width="12.59765625" style="41" customWidth="1"/>
    <col min="6104" max="6104" width="2.59765625" style="41" bestFit="1" customWidth="1"/>
    <col min="6105" max="6105" width="12.69921875" style="41" customWidth="1"/>
    <col min="6106" max="6106" width="2.59765625" style="41" bestFit="1" customWidth="1"/>
    <col min="6107" max="6107" width="4" style="41" customWidth="1"/>
    <col min="6108" max="6319" width="11.3984375" style="41"/>
    <col min="6320" max="6320" width="4.59765625" style="41" customWidth="1"/>
    <col min="6321" max="6321" width="26" style="41" customWidth="1"/>
    <col min="6322" max="6322" width="5.59765625" style="41" bestFit="1" customWidth="1"/>
    <col min="6323" max="6323" width="6.296875" style="41" customWidth="1"/>
    <col min="6324" max="6324" width="1.59765625" style="41" customWidth="1"/>
    <col min="6325" max="6325" width="10.69921875" style="41" customWidth="1"/>
    <col min="6326" max="6326" width="2.59765625" style="41" bestFit="1" customWidth="1"/>
    <col min="6327" max="6327" width="13.09765625" style="41" customWidth="1"/>
    <col min="6328" max="6328" width="2.59765625" style="41" bestFit="1" customWidth="1"/>
    <col min="6329" max="6329" width="10.69921875" style="41" customWidth="1"/>
    <col min="6330" max="6330" width="2.59765625" style="41" bestFit="1" customWidth="1"/>
    <col min="6331" max="6331" width="12.69921875" style="41" customWidth="1"/>
    <col min="6332" max="6332" width="2.59765625" style="41" bestFit="1" customWidth="1"/>
    <col min="6333" max="6333" width="10.8984375" style="41" customWidth="1"/>
    <col min="6334" max="6334" width="2.59765625" style="41" bestFit="1" customWidth="1"/>
    <col min="6335" max="6335" width="13.296875" style="41" customWidth="1"/>
    <col min="6336" max="6336" width="2.59765625" style="41" bestFit="1" customWidth="1"/>
    <col min="6337" max="6337" width="11.69921875" style="41" customWidth="1"/>
    <col min="6338" max="6338" width="2.59765625" style="41" bestFit="1" customWidth="1"/>
    <col min="6339" max="6339" width="12.69921875" style="41" customWidth="1"/>
    <col min="6340" max="6340" width="2.59765625" style="41" bestFit="1" customWidth="1"/>
    <col min="6341" max="6341" width="12.69921875" style="41" customWidth="1"/>
    <col min="6342" max="6342" width="2.59765625" style="41" bestFit="1" customWidth="1"/>
    <col min="6343" max="6343" width="12.59765625" style="41" customWidth="1"/>
    <col min="6344" max="6344" width="2.59765625" style="41" bestFit="1" customWidth="1"/>
    <col min="6345" max="6345" width="12.69921875" style="41" customWidth="1"/>
    <col min="6346" max="6346" width="2.59765625" style="41" bestFit="1" customWidth="1"/>
    <col min="6347" max="6347" width="12.69921875" style="41" customWidth="1"/>
    <col min="6348" max="6348" width="2.59765625" style="41" bestFit="1" customWidth="1"/>
    <col min="6349" max="6349" width="12.69921875" style="41" customWidth="1"/>
    <col min="6350" max="6350" width="2.59765625" style="41" bestFit="1" customWidth="1"/>
    <col min="6351" max="6351" width="12.69921875" style="41" customWidth="1"/>
    <col min="6352" max="6352" width="2.59765625" style="41" bestFit="1" customWidth="1"/>
    <col min="6353" max="6353" width="12.69921875" style="41" customWidth="1"/>
    <col min="6354" max="6354" width="2.59765625" style="41" bestFit="1" customWidth="1"/>
    <col min="6355" max="6355" width="12.69921875" style="41" customWidth="1"/>
    <col min="6356" max="6356" width="2.59765625" style="41" bestFit="1" customWidth="1"/>
    <col min="6357" max="6357" width="12.59765625" style="41" customWidth="1"/>
    <col min="6358" max="6358" width="2.59765625" style="41" bestFit="1" customWidth="1"/>
    <col min="6359" max="6359" width="12.59765625" style="41" customWidth="1"/>
    <col min="6360" max="6360" width="2.59765625" style="41" bestFit="1" customWidth="1"/>
    <col min="6361" max="6361" width="12.69921875" style="41" customWidth="1"/>
    <col min="6362" max="6362" width="2.59765625" style="41" bestFit="1" customWidth="1"/>
    <col min="6363" max="6363" width="4" style="41" customWidth="1"/>
    <col min="6364" max="6575" width="11.3984375" style="41"/>
    <col min="6576" max="6576" width="4.59765625" style="41" customWidth="1"/>
    <col min="6577" max="6577" width="26" style="41" customWidth="1"/>
    <col min="6578" max="6578" width="5.59765625" style="41" bestFit="1" customWidth="1"/>
    <col min="6579" max="6579" width="6.296875" style="41" customWidth="1"/>
    <col min="6580" max="6580" width="1.59765625" style="41" customWidth="1"/>
    <col min="6581" max="6581" width="10.69921875" style="41" customWidth="1"/>
    <col min="6582" max="6582" width="2.59765625" style="41" bestFit="1" customWidth="1"/>
    <col min="6583" max="6583" width="13.09765625" style="41" customWidth="1"/>
    <col min="6584" max="6584" width="2.59765625" style="41" bestFit="1" customWidth="1"/>
    <col min="6585" max="6585" width="10.69921875" style="41" customWidth="1"/>
    <col min="6586" max="6586" width="2.59765625" style="41" bestFit="1" customWidth="1"/>
    <col min="6587" max="6587" width="12.69921875" style="41" customWidth="1"/>
    <col min="6588" max="6588" width="2.59765625" style="41" bestFit="1" customWidth="1"/>
    <col min="6589" max="6589" width="10.8984375" style="41" customWidth="1"/>
    <col min="6590" max="6590" width="2.59765625" style="41" bestFit="1" customWidth="1"/>
    <col min="6591" max="6591" width="13.296875" style="41" customWidth="1"/>
    <col min="6592" max="6592" width="2.59765625" style="41" bestFit="1" customWidth="1"/>
    <col min="6593" max="6593" width="11.69921875" style="41" customWidth="1"/>
    <col min="6594" max="6594" width="2.59765625" style="41" bestFit="1" customWidth="1"/>
    <col min="6595" max="6595" width="12.69921875" style="41" customWidth="1"/>
    <col min="6596" max="6596" width="2.59765625" style="41" bestFit="1" customWidth="1"/>
    <col min="6597" max="6597" width="12.69921875" style="41" customWidth="1"/>
    <col min="6598" max="6598" width="2.59765625" style="41" bestFit="1" customWidth="1"/>
    <col min="6599" max="6599" width="12.59765625" style="41" customWidth="1"/>
    <col min="6600" max="6600" width="2.59765625" style="41" bestFit="1" customWidth="1"/>
    <col min="6601" max="6601" width="12.69921875" style="41" customWidth="1"/>
    <col min="6602" max="6602" width="2.59765625" style="41" bestFit="1" customWidth="1"/>
    <col min="6603" max="6603" width="12.69921875" style="41" customWidth="1"/>
    <col min="6604" max="6604" width="2.59765625" style="41" bestFit="1" customWidth="1"/>
    <col min="6605" max="6605" width="12.69921875" style="41" customWidth="1"/>
    <col min="6606" max="6606" width="2.59765625" style="41" bestFit="1" customWidth="1"/>
    <col min="6607" max="6607" width="12.69921875" style="41" customWidth="1"/>
    <col min="6608" max="6608" width="2.59765625" style="41" bestFit="1" customWidth="1"/>
    <col min="6609" max="6609" width="12.69921875" style="41" customWidth="1"/>
    <col min="6610" max="6610" width="2.59765625" style="41" bestFit="1" customWidth="1"/>
    <col min="6611" max="6611" width="12.69921875" style="41" customWidth="1"/>
    <col min="6612" max="6612" width="2.59765625" style="41" bestFit="1" customWidth="1"/>
    <col min="6613" max="6613" width="12.59765625" style="41" customWidth="1"/>
    <col min="6614" max="6614" width="2.59765625" style="41" bestFit="1" customWidth="1"/>
    <col min="6615" max="6615" width="12.59765625" style="41" customWidth="1"/>
    <col min="6616" max="6616" width="2.59765625" style="41" bestFit="1" customWidth="1"/>
    <col min="6617" max="6617" width="12.69921875" style="41" customWidth="1"/>
    <col min="6618" max="6618" width="2.59765625" style="41" bestFit="1" customWidth="1"/>
    <col min="6619" max="6619" width="4" style="41" customWidth="1"/>
    <col min="6620" max="6831" width="11.3984375" style="41"/>
    <col min="6832" max="6832" width="4.59765625" style="41" customWidth="1"/>
    <col min="6833" max="6833" width="26" style="41" customWidth="1"/>
    <col min="6834" max="6834" width="5.59765625" style="41" bestFit="1" customWidth="1"/>
    <col min="6835" max="6835" width="6.296875" style="41" customWidth="1"/>
    <col min="6836" max="6836" width="1.59765625" style="41" customWidth="1"/>
    <col min="6837" max="6837" width="10.69921875" style="41" customWidth="1"/>
    <col min="6838" max="6838" width="2.59765625" style="41" bestFit="1" customWidth="1"/>
    <col min="6839" max="6839" width="13.09765625" style="41" customWidth="1"/>
    <col min="6840" max="6840" width="2.59765625" style="41" bestFit="1" customWidth="1"/>
    <col min="6841" max="6841" width="10.69921875" style="41" customWidth="1"/>
    <col min="6842" max="6842" width="2.59765625" style="41" bestFit="1" customWidth="1"/>
    <col min="6843" max="6843" width="12.69921875" style="41" customWidth="1"/>
    <col min="6844" max="6844" width="2.59765625" style="41" bestFit="1" customWidth="1"/>
    <col min="6845" max="6845" width="10.8984375" style="41" customWidth="1"/>
    <col min="6846" max="6846" width="2.59765625" style="41" bestFit="1" customWidth="1"/>
    <col min="6847" max="6847" width="13.296875" style="41" customWidth="1"/>
    <col min="6848" max="6848" width="2.59765625" style="41" bestFit="1" customWidth="1"/>
    <col min="6849" max="6849" width="11.69921875" style="41" customWidth="1"/>
    <col min="6850" max="6850" width="2.59765625" style="41" bestFit="1" customWidth="1"/>
    <col min="6851" max="6851" width="12.69921875" style="41" customWidth="1"/>
    <col min="6852" max="6852" width="2.59765625" style="41" bestFit="1" customWidth="1"/>
    <col min="6853" max="6853" width="12.69921875" style="41" customWidth="1"/>
    <col min="6854" max="6854" width="2.59765625" style="41" bestFit="1" customWidth="1"/>
    <col min="6855" max="6855" width="12.59765625" style="41" customWidth="1"/>
    <col min="6856" max="6856" width="2.59765625" style="41" bestFit="1" customWidth="1"/>
    <col min="6857" max="6857" width="12.69921875" style="41" customWidth="1"/>
    <col min="6858" max="6858" width="2.59765625" style="41" bestFit="1" customWidth="1"/>
    <col min="6859" max="6859" width="12.69921875" style="41" customWidth="1"/>
    <col min="6860" max="6860" width="2.59765625" style="41" bestFit="1" customWidth="1"/>
    <col min="6861" max="6861" width="12.69921875" style="41" customWidth="1"/>
    <col min="6862" max="6862" width="2.59765625" style="41" bestFit="1" customWidth="1"/>
    <col min="6863" max="6863" width="12.69921875" style="41" customWidth="1"/>
    <col min="6864" max="6864" width="2.59765625" style="41" bestFit="1" customWidth="1"/>
    <col min="6865" max="6865" width="12.69921875" style="41" customWidth="1"/>
    <col min="6866" max="6866" width="2.59765625" style="41" bestFit="1" customWidth="1"/>
    <col min="6867" max="6867" width="12.69921875" style="41" customWidth="1"/>
    <col min="6868" max="6868" width="2.59765625" style="41" bestFit="1" customWidth="1"/>
    <col min="6869" max="6869" width="12.59765625" style="41" customWidth="1"/>
    <col min="6870" max="6870" width="2.59765625" style="41" bestFit="1" customWidth="1"/>
    <col min="6871" max="6871" width="12.59765625" style="41" customWidth="1"/>
    <col min="6872" max="6872" width="2.59765625" style="41" bestFit="1" customWidth="1"/>
    <col min="6873" max="6873" width="12.69921875" style="41" customWidth="1"/>
    <col min="6874" max="6874" width="2.59765625" style="41" bestFit="1" customWidth="1"/>
    <col min="6875" max="6875" width="4" style="41" customWidth="1"/>
    <col min="6876" max="7087" width="11.3984375" style="41"/>
    <col min="7088" max="7088" width="4.59765625" style="41" customWidth="1"/>
    <col min="7089" max="7089" width="26" style="41" customWidth="1"/>
    <col min="7090" max="7090" width="5.59765625" style="41" bestFit="1" customWidth="1"/>
    <col min="7091" max="7091" width="6.296875" style="41" customWidth="1"/>
    <col min="7092" max="7092" width="1.59765625" style="41" customWidth="1"/>
    <col min="7093" max="7093" width="10.69921875" style="41" customWidth="1"/>
    <col min="7094" max="7094" width="2.59765625" style="41" bestFit="1" customWidth="1"/>
    <col min="7095" max="7095" width="13.09765625" style="41" customWidth="1"/>
    <col min="7096" max="7096" width="2.59765625" style="41" bestFit="1" customWidth="1"/>
    <col min="7097" max="7097" width="10.69921875" style="41" customWidth="1"/>
    <col min="7098" max="7098" width="2.59765625" style="41" bestFit="1" customWidth="1"/>
    <col min="7099" max="7099" width="12.69921875" style="41" customWidth="1"/>
    <col min="7100" max="7100" width="2.59765625" style="41" bestFit="1" customWidth="1"/>
    <col min="7101" max="7101" width="10.8984375" style="41" customWidth="1"/>
    <col min="7102" max="7102" width="2.59765625" style="41" bestFit="1" customWidth="1"/>
    <col min="7103" max="7103" width="13.296875" style="41" customWidth="1"/>
    <col min="7104" max="7104" width="2.59765625" style="41" bestFit="1" customWidth="1"/>
    <col min="7105" max="7105" width="11.69921875" style="41" customWidth="1"/>
    <col min="7106" max="7106" width="2.59765625" style="41" bestFit="1" customWidth="1"/>
    <col min="7107" max="7107" width="12.69921875" style="41" customWidth="1"/>
    <col min="7108" max="7108" width="2.59765625" style="41" bestFit="1" customWidth="1"/>
    <col min="7109" max="7109" width="12.69921875" style="41" customWidth="1"/>
    <col min="7110" max="7110" width="2.59765625" style="41" bestFit="1" customWidth="1"/>
    <col min="7111" max="7111" width="12.59765625" style="41" customWidth="1"/>
    <col min="7112" max="7112" width="2.59765625" style="41" bestFit="1" customWidth="1"/>
    <col min="7113" max="7113" width="12.69921875" style="41" customWidth="1"/>
    <col min="7114" max="7114" width="2.59765625" style="41" bestFit="1" customWidth="1"/>
    <col min="7115" max="7115" width="12.69921875" style="41" customWidth="1"/>
    <col min="7116" max="7116" width="2.59765625" style="41" bestFit="1" customWidth="1"/>
    <col min="7117" max="7117" width="12.69921875" style="41" customWidth="1"/>
    <col min="7118" max="7118" width="2.59765625" style="41" bestFit="1" customWidth="1"/>
    <col min="7119" max="7119" width="12.69921875" style="41" customWidth="1"/>
    <col min="7120" max="7120" width="2.59765625" style="41" bestFit="1" customWidth="1"/>
    <col min="7121" max="7121" width="12.69921875" style="41" customWidth="1"/>
    <col min="7122" max="7122" width="2.59765625" style="41" bestFit="1" customWidth="1"/>
    <col min="7123" max="7123" width="12.69921875" style="41" customWidth="1"/>
    <col min="7124" max="7124" width="2.59765625" style="41" bestFit="1" customWidth="1"/>
    <col min="7125" max="7125" width="12.59765625" style="41" customWidth="1"/>
    <col min="7126" max="7126" width="2.59765625" style="41" bestFit="1" customWidth="1"/>
    <col min="7127" max="7127" width="12.59765625" style="41" customWidth="1"/>
    <col min="7128" max="7128" width="2.59765625" style="41" bestFit="1" customWidth="1"/>
    <col min="7129" max="7129" width="12.69921875" style="41" customWidth="1"/>
    <col min="7130" max="7130" width="2.59765625" style="41" bestFit="1" customWidth="1"/>
    <col min="7131" max="7131" width="4" style="41" customWidth="1"/>
    <col min="7132" max="7343" width="11.3984375" style="41"/>
    <col min="7344" max="7344" width="4.59765625" style="41" customWidth="1"/>
    <col min="7345" max="7345" width="26" style="41" customWidth="1"/>
    <col min="7346" max="7346" width="5.59765625" style="41" bestFit="1" customWidth="1"/>
    <col min="7347" max="7347" width="6.296875" style="41" customWidth="1"/>
    <col min="7348" max="7348" width="1.59765625" style="41" customWidth="1"/>
    <col min="7349" max="7349" width="10.69921875" style="41" customWidth="1"/>
    <col min="7350" max="7350" width="2.59765625" style="41" bestFit="1" customWidth="1"/>
    <col min="7351" max="7351" width="13.09765625" style="41" customWidth="1"/>
    <col min="7352" max="7352" width="2.59765625" style="41" bestFit="1" customWidth="1"/>
    <col min="7353" max="7353" width="10.69921875" style="41" customWidth="1"/>
    <col min="7354" max="7354" width="2.59765625" style="41" bestFit="1" customWidth="1"/>
    <col min="7355" max="7355" width="12.69921875" style="41" customWidth="1"/>
    <col min="7356" max="7356" width="2.59765625" style="41" bestFit="1" customWidth="1"/>
    <col min="7357" max="7357" width="10.8984375" style="41" customWidth="1"/>
    <col min="7358" max="7358" width="2.59765625" style="41" bestFit="1" customWidth="1"/>
    <col min="7359" max="7359" width="13.296875" style="41" customWidth="1"/>
    <col min="7360" max="7360" width="2.59765625" style="41" bestFit="1" customWidth="1"/>
    <col min="7361" max="7361" width="11.69921875" style="41" customWidth="1"/>
    <col min="7362" max="7362" width="2.59765625" style="41" bestFit="1" customWidth="1"/>
    <col min="7363" max="7363" width="12.69921875" style="41" customWidth="1"/>
    <col min="7364" max="7364" width="2.59765625" style="41" bestFit="1" customWidth="1"/>
    <col min="7365" max="7365" width="12.69921875" style="41" customWidth="1"/>
    <col min="7366" max="7366" width="2.59765625" style="41" bestFit="1" customWidth="1"/>
    <col min="7367" max="7367" width="12.59765625" style="41" customWidth="1"/>
    <col min="7368" max="7368" width="2.59765625" style="41" bestFit="1" customWidth="1"/>
    <col min="7369" max="7369" width="12.69921875" style="41" customWidth="1"/>
    <col min="7370" max="7370" width="2.59765625" style="41" bestFit="1" customWidth="1"/>
    <col min="7371" max="7371" width="12.69921875" style="41" customWidth="1"/>
    <col min="7372" max="7372" width="2.59765625" style="41" bestFit="1" customWidth="1"/>
    <col min="7373" max="7373" width="12.69921875" style="41" customWidth="1"/>
    <col min="7374" max="7374" width="2.59765625" style="41" bestFit="1" customWidth="1"/>
    <col min="7375" max="7375" width="12.69921875" style="41" customWidth="1"/>
    <col min="7376" max="7376" width="2.59765625" style="41" bestFit="1" customWidth="1"/>
    <col min="7377" max="7377" width="12.69921875" style="41" customWidth="1"/>
    <col min="7378" max="7378" width="2.59765625" style="41" bestFit="1" customWidth="1"/>
    <col min="7379" max="7379" width="12.69921875" style="41" customWidth="1"/>
    <col min="7380" max="7380" width="2.59765625" style="41" bestFit="1" customWidth="1"/>
    <col min="7381" max="7381" width="12.59765625" style="41" customWidth="1"/>
    <col min="7382" max="7382" width="2.59765625" style="41" bestFit="1" customWidth="1"/>
    <col min="7383" max="7383" width="12.59765625" style="41" customWidth="1"/>
    <col min="7384" max="7384" width="2.59765625" style="41" bestFit="1" customWidth="1"/>
    <col min="7385" max="7385" width="12.69921875" style="41" customWidth="1"/>
    <col min="7386" max="7386" width="2.59765625" style="41" bestFit="1" customWidth="1"/>
    <col min="7387" max="7387" width="4" style="41" customWidth="1"/>
    <col min="7388" max="7599" width="11.3984375" style="41"/>
    <col min="7600" max="7600" width="4.59765625" style="41" customWidth="1"/>
    <col min="7601" max="7601" width="26" style="41" customWidth="1"/>
    <col min="7602" max="7602" width="5.59765625" style="41" bestFit="1" customWidth="1"/>
    <col min="7603" max="7603" width="6.296875" style="41" customWidth="1"/>
    <col min="7604" max="7604" width="1.59765625" style="41" customWidth="1"/>
    <col min="7605" max="7605" width="10.69921875" style="41" customWidth="1"/>
    <col min="7606" max="7606" width="2.59765625" style="41" bestFit="1" customWidth="1"/>
    <col min="7607" max="7607" width="13.09765625" style="41" customWidth="1"/>
    <col min="7608" max="7608" width="2.59765625" style="41" bestFit="1" customWidth="1"/>
    <col min="7609" max="7609" width="10.69921875" style="41" customWidth="1"/>
    <col min="7610" max="7610" width="2.59765625" style="41" bestFit="1" customWidth="1"/>
    <col min="7611" max="7611" width="12.69921875" style="41" customWidth="1"/>
    <col min="7612" max="7612" width="2.59765625" style="41" bestFit="1" customWidth="1"/>
    <col min="7613" max="7613" width="10.8984375" style="41" customWidth="1"/>
    <col min="7614" max="7614" width="2.59765625" style="41" bestFit="1" customWidth="1"/>
    <col min="7615" max="7615" width="13.296875" style="41" customWidth="1"/>
    <col min="7616" max="7616" width="2.59765625" style="41" bestFit="1" customWidth="1"/>
    <col min="7617" max="7617" width="11.69921875" style="41" customWidth="1"/>
    <col min="7618" max="7618" width="2.59765625" style="41" bestFit="1" customWidth="1"/>
    <col min="7619" max="7619" width="12.69921875" style="41" customWidth="1"/>
    <col min="7620" max="7620" width="2.59765625" style="41" bestFit="1" customWidth="1"/>
    <col min="7621" max="7621" width="12.69921875" style="41" customWidth="1"/>
    <col min="7622" max="7622" width="2.59765625" style="41" bestFit="1" customWidth="1"/>
    <col min="7623" max="7623" width="12.59765625" style="41" customWidth="1"/>
    <col min="7624" max="7624" width="2.59765625" style="41" bestFit="1" customWidth="1"/>
    <col min="7625" max="7625" width="12.69921875" style="41" customWidth="1"/>
    <col min="7626" max="7626" width="2.59765625" style="41" bestFit="1" customWidth="1"/>
    <col min="7627" max="7627" width="12.69921875" style="41" customWidth="1"/>
    <col min="7628" max="7628" width="2.59765625" style="41" bestFit="1" customWidth="1"/>
    <col min="7629" max="7629" width="12.69921875" style="41" customWidth="1"/>
    <col min="7630" max="7630" width="2.59765625" style="41" bestFit="1" customWidth="1"/>
    <col min="7631" max="7631" width="12.69921875" style="41" customWidth="1"/>
    <col min="7632" max="7632" width="2.59765625" style="41" bestFit="1" customWidth="1"/>
    <col min="7633" max="7633" width="12.69921875" style="41" customWidth="1"/>
    <col min="7634" max="7634" width="2.59765625" style="41" bestFit="1" customWidth="1"/>
    <col min="7635" max="7635" width="12.69921875" style="41" customWidth="1"/>
    <col min="7636" max="7636" width="2.59765625" style="41" bestFit="1" customWidth="1"/>
    <col min="7637" max="7637" width="12.59765625" style="41" customWidth="1"/>
    <col min="7638" max="7638" width="2.59765625" style="41" bestFit="1" customWidth="1"/>
    <col min="7639" max="7639" width="12.59765625" style="41" customWidth="1"/>
    <col min="7640" max="7640" width="2.59765625" style="41" bestFit="1" customWidth="1"/>
    <col min="7641" max="7641" width="12.69921875" style="41" customWidth="1"/>
    <col min="7642" max="7642" width="2.59765625" style="41" bestFit="1" customWidth="1"/>
    <col min="7643" max="7643" width="4" style="41" customWidth="1"/>
    <col min="7644" max="7855" width="11.3984375" style="41"/>
    <col min="7856" max="7856" width="4.59765625" style="41" customWidth="1"/>
    <col min="7857" max="7857" width="26" style="41" customWidth="1"/>
    <col min="7858" max="7858" width="5.59765625" style="41" bestFit="1" customWidth="1"/>
    <col min="7859" max="7859" width="6.296875" style="41" customWidth="1"/>
    <col min="7860" max="7860" width="1.59765625" style="41" customWidth="1"/>
    <col min="7861" max="7861" width="10.69921875" style="41" customWidth="1"/>
    <col min="7862" max="7862" width="2.59765625" style="41" bestFit="1" customWidth="1"/>
    <col min="7863" max="7863" width="13.09765625" style="41" customWidth="1"/>
    <col min="7864" max="7864" width="2.59765625" style="41" bestFit="1" customWidth="1"/>
    <col min="7865" max="7865" width="10.69921875" style="41" customWidth="1"/>
    <col min="7866" max="7866" width="2.59765625" style="41" bestFit="1" customWidth="1"/>
    <col min="7867" max="7867" width="12.69921875" style="41" customWidth="1"/>
    <col min="7868" max="7868" width="2.59765625" style="41" bestFit="1" customWidth="1"/>
    <col min="7869" max="7869" width="10.8984375" style="41" customWidth="1"/>
    <col min="7870" max="7870" width="2.59765625" style="41" bestFit="1" customWidth="1"/>
    <col min="7871" max="7871" width="13.296875" style="41" customWidth="1"/>
    <col min="7872" max="7872" width="2.59765625" style="41" bestFit="1" customWidth="1"/>
    <col min="7873" max="7873" width="11.69921875" style="41" customWidth="1"/>
    <col min="7874" max="7874" width="2.59765625" style="41" bestFit="1" customWidth="1"/>
    <col min="7875" max="7875" width="12.69921875" style="41" customWidth="1"/>
    <col min="7876" max="7876" width="2.59765625" style="41" bestFit="1" customWidth="1"/>
    <col min="7877" max="7877" width="12.69921875" style="41" customWidth="1"/>
    <col min="7878" max="7878" width="2.59765625" style="41" bestFit="1" customWidth="1"/>
    <col min="7879" max="7879" width="12.59765625" style="41" customWidth="1"/>
    <col min="7880" max="7880" width="2.59765625" style="41" bestFit="1" customWidth="1"/>
    <col min="7881" max="7881" width="12.69921875" style="41" customWidth="1"/>
    <col min="7882" max="7882" width="2.59765625" style="41" bestFit="1" customWidth="1"/>
    <col min="7883" max="7883" width="12.69921875" style="41" customWidth="1"/>
    <col min="7884" max="7884" width="2.59765625" style="41" bestFit="1" customWidth="1"/>
    <col min="7885" max="7885" width="12.69921875" style="41" customWidth="1"/>
    <col min="7886" max="7886" width="2.59765625" style="41" bestFit="1" customWidth="1"/>
    <col min="7887" max="7887" width="12.69921875" style="41" customWidth="1"/>
    <col min="7888" max="7888" width="2.59765625" style="41" bestFit="1" customWidth="1"/>
    <col min="7889" max="7889" width="12.69921875" style="41" customWidth="1"/>
    <col min="7890" max="7890" width="2.59765625" style="41" bestFit="1" customWidth="1"/>
    <col min="7891" max="7891" width="12.69921875" style="41" customWidth="1"/>
    <col min="7892" max="7892" width="2.59765625" style="41" bestFit="1" customWidth="1"/>
    <col min="7893" max="7893" width="12.59765625" style="41" customWidth="1"/>
    <col min="7894" max="7894" width="2.59765625" style="41" bestFit="1" customWidth="1"/>
    <col min="7895" max="7895" width="12.59765625" style="41" customWidth="1"/>
    <col min="7896" max="7896" width="2.59765625" style="41" bestFit="1" customWidth="1"/>
    <col min="7897" max="7897" width="12.69921875" style="41" customWidth="1"/>
    <col min="7898" max="7898" width="2.59765625" style="41" bestFit="1" customWidth="1"/>
    <col min="7899" max="7899" width="4" style="41" customWidth="1"/>
    <col min="7900" max="8111" width="11.3984375" style="41"/>
    <col min="8112" max="8112" width="4.59765625" style="41" customWidth="1"/>
    <col min="8113" max="8113" width="26" style="41" customWidth="1"/>
    <col min="8114" max="8114" width="5.59765625" style="41" bestFit="1" customWidth="1"/>
    <col min="8115" max="8115" width="6.296875" style="41" customWidth="1"/>
    <col min="8116" max="8116" width="1.59765625" style="41" customWidth="1"/>
    <col min="8117" max="8117" width="10.69921875" style="41" customWidth="1"/>
    <col min="8118" max="8118" width="2.59765625" style="41" bestFit="1" customWidth="1"/>
    <col min="8119" max="8119" width="13.09765625" style="41" customWidth="1"/>
    <col min="8120" max="8120" width="2.59765625" style="41" bestFit="1" customWidth="1"/>
    <col min="8121" max="8121" width="10.69921875" style="41" customWidth="1"/>
    <col min="8122" max="8122" width="2.59765625" style="41" bestFit="1" customWidth="1"/>
    <col min="8123" max="8123" width="12.69921875" style="41" customWidth="1"/>
    <col min="8124" max="8124" width="2.59765625" style="41" bestFit="1" customWidth="1"/>
    <col min="8125" max="8125" width="10.8984375" style="41" customWidth="1"/>
    <col min="8126" max="8126" width="2.59765625" style="41" bestFit="1" customWidth="1"/>
    <col min="8127" max="8127" width="13.296875" style="41" customWidth="1"/>
    <col min="8128" max="8128" width="2.59765625" style="41" bestFit="1" customWidth="1"/>
    <col min="8129" max="8129" width="11.69921875" style="41" customWidth="1"/>
    <col min="8130" max="8130" width="2.59765625" style="41" bestFit="1" customWidth="1"/>
    <col min="8131" max="8131" width="12.69921875" style="41" customWidth="1"/>
    <col min="8132" max="8132" width="2.59765625" style="41" bestFit="1" customWidth="1"/>
    <col min="8133" max="8133" width="12.69921875" style="41" customWidth="1"/>
    <col min="8134" max="8134" width="2.59765625" style="41" bestFit="1" customWidth="1"/>
    <col min="8135" max="8135" width="12.59765625" style="41" customWidth="1"/>
    <col min="8136" max="8136" width="2.59765625" style="41" bestFit="1" customWidth="1"/>
    <col min="8137" max="8137" width="12.69921875" style="41" customWidth="1"/>
    <col min="8138" max="8138" width="2.59765625" style="41" bestFit="1" customWidth="1"/>
    <col min="8139" max="8139" width="12.69921875" style="41" customWidth="1"/>
    <col min="8140" max="8140" width="2.59765625" style="41" bestFit="1" customWidth="1"/>
    <col min="8141" max="8141" width="12.69921875" style="41" customWidth="1"/>
    <col min="8142" max="8142" width="2.59765625" style="41" bestFit="1" customWidth="1"/>
    <col min="8143" max="8143" width="12.69921875" style="41" customWidth="1"/>
    <col min="8144" max="8144" width="2.59765625" style="41" bestFit="1" customWidth="1"/>
    <col min="8145" max="8145" width="12.69921875" style="41" customWidth="1"/>
    <col min="8146" max="8146" width="2.59765625" style="41" bestFit="1" customWidth="1"/>
    <col min="8147" max="8147" width="12.69921875" style="41" customWidth="1"/>
    <col min="8148" max="8148" width="2.59765625" style="41" bestFit="1" customWidth="1"/>
    <col min="8149" max="8149" width="12.59765625" style="41" customWidth="1"/>
    <col min="8150" max="8150" width="2.59765625" style="41" bestFit="1" customWidth="1"/>
    <col min="8151" max="8151" width="12.59765625" style="41" customWidth="1"/>
    <col min="8152" max="8152" width="2.59765625" style="41" bestFit="1" customWidth="1"/>
    <col min="8153" max="8153" width="12.69921875" style="41" customWidth="1"/>
    <col min="8154" max="8154" width="2.59765625" style="41" bestFit="1" customWidth="1"/>
    <col min="8155" max="8155" width="4" style="41" customWidth="1"/>
    <col min="8156" max="8367" width="11.3984375" style="41"/>
    <col min="8368" max="8368" width="4.59765625" style="41" customWidth="1"/>
    <col min="8369" max="8369" width="26" style="41" customWidth="1"/>
    <col min="8370" max="8370" width="5.59765625" style="41" bestFit="1" customWidth="1"/>
    <col min="8371" max="8371" width="6.296875" style="41" customWidth="1"/>
    <col min="8372" max="8372" width="1.59765625" style="41" customWidth="1"/>
    <col min="8373" max="8373" width="10.69921875" style="41" customWidth="1"/>
    <col min="8374" max="8374" width="2.59765625" style="41" bestFit="1" customWidth="1"/>
    <col min="8375" max="8375" width="13.09765625" style="41" customWidth="1"/>
    <col min="8376" max="8376" width="2.59765625" style="41" bestFit="1" customWidth="1"/>
    <col min="8377" max="8377" width="10.69921875" style="41" customWidth="1"/>
    <col min="8378" max="8378" width="2.59765625" style="41" bestFit="1" customWidth="1"/>
    <col min="8379" max="8379" width="12.69921875" style="41" customWidth="1"/>
    <col min="8380" max="8380" width="2.59765625" style="41" bestFit="1" customWidth="1"/>
    <col min="8381" max="8381" width="10.8984375" style="41" customWidth="1"/>
    <col min="8382" max="8382" width="2.59765625" style="41" bestFit="1" customWidth="1"/>
    <col min="8383" max="8383" width="13.296875" style="41" customWidth="1"/>
    <col min="8384" max="8384" width="2.59765625" style="41" bestFit="1" customWidth="1"/>
    <col min="8385" max="8385" width="11.69921875" style="41" customWidth="1"/>
    <col min="8386" max="8386" width="2.59765625" style="41" bestFit="1" customWidth="1"/>
    <col min="8387" max="8387" width="12.69921875" style="41" customWidth="1"/>
    <col min="8388" max="8388" width="2.59765625" style="41" bestFit="1" customWidth="1"/>
    <col min="8389" max="8389" width="12.69921875" style="41" customWidth="1"/>
    <col min="8390" max="8390" width="2.59765625" style="41" bestFit="1" customWidth="1"/>
    <col min="8391" max="8391" width="12.59765625" style="41" customWidth="1"/>
    <col min="8392" max="8392" width="2.59765625" style="41" bestFit="1" customWidth="1"/>
    <col min="8393" max="8393" width="12.69921875" style="41" customWidth="1"/>
    <col min="8394" max="8394" width="2.59765625" style="41" bestFit="1" customWidth="1"/>
    <col min="8395" max="8395" width="12.69921875" style="41" customWidth="1"/>
    <col min="8396" max="8396" width="2.59765625" style="41" bestFit="1" customWidth="1"/>
    <col min="8397" max="8397" width="12.69921875" style="41" customWidth="1"/>
    <col min="8398" max="8398" width="2.59765625" style="41" bestFit="1" customWidth="1"/>
    <col min="8399" max="8399" width="12.69921875" style="41" customWidth="1"/>
    <col min="8400" max="8400" width="2.59765625" style="41" bestFit="1" customWidth="1"/>
    <col min="8401" max="8401" width="12.69921875" style="41" customWidth="1"/>
    <col min="8402" max="8402" width="2.59765625" style="41" bestFit="1" customWidth="1"/>
    <col min="8403" max="8403" width="12.69921875" style="41" customWidth="1"/>
    <col min="8404" max="8404" width="2.59765625" style="41" bestFit="1" customWidth="1"/>
    <col min="8405" max="8405" width="12.59765625" style="41" customWidth="1"/>
    <col min="8406" max="8406" width="2.59765625" style="41" bestFit="1" customWidth="1"/>
    <col min="8407" max="8407" width="12.59765625" style="41" customWidth="1"/>
    <col min="8408" max="8408" width="2.59765625" style="41" bestFit="1" customWidth="1"/>
    <col min="8409" max="8409" width="12.69921875" style="41" customWidth="1"/>
    <col min="8410" max="8410" width="2.59765625" style="41" bestFit="1" customWidth="1"/>
    <col min="8411" max="8411" width="4" style="41" customWidth="1"/>
    <col min="8412" max="8623" width="11.3984375" style="41"/>
    <col min="8624" max="8624" width="4.59765625" style="41" customWidth="1"/>
    <col min="8625" max="8625" width="26" style="41" customWidth="1"/>
    <col min="8626" max="8626" width="5.59765625" style="41" bestFit="1" customWidth="1"/>
    <col min="8627" max="8627" width="6.296875" style="41" customWidth="1"/>
    <col min="8628" max="8628" width="1.59765625" style="41" customWidth="1"/>
    <col min="8629" max="8629" width="10.69921875" style="41" customWidth="1"/>
    <col min="8630" max="8630" width="2.59765625" style="41" bestFit="1" customWidth="1"/>
    <col min="8631" max="8631" width="13.09765625" style="41" customWidth="1"/>
    <col min="8632" max="8632" width="2.59765625" style="41" bestFit="1" customWidth="1"/>
    <col min="8633" max="8633" width="10.69921875" style="41" customWidth="1"/>
    <col min="8634" max="8634" width="2.59765625" style="41" bestFit="1" customWidth="1"/>
    <col min="8635" max="8635" width="12.69921875" style="41" customWidth="1"/>
    <col min="8636" max="8636" width="2.59765625" style="41" bestFit="1" customWidth="1"/>
    <col min="8637" max="8637" width="10.8984375" style="41" customWidth="1"/>
    <col min="8638" max="8638" width="2.59765625" style="41" bestFit="1" customWidth="1"/>
    <col min="8639" max="8639" width="13.296875" style="41" customWidth="1"/>
    <col min="8640" max="8640" width="2.59765625" style="41" bestFit="1" customWidth="1"/>
    <col min="8641" max="8641" width="11.69921875" style="41" customWidth="1"/>
    <col min="8642" max="8642" width="2.59765625" style="41" bestFit="1" customWidth="1"/>
    <col min="8643" max="8643" width="12.69921875" style="41" customWidth="1"/>
    <col min="8644" max="8644" width="2.59765625" style="41" bestFit="1" customWidth="1"/>
    <col min="8645" max="8645" width="12.69921875" style="41" customWidth="1"/>
    <col min="8646" max="8646" width="2.59765625" style="41" bestFit="1" customWidth="1"/>
    <col min="8647" max="8647" width="12.59765625" style="41" customWidth="1"/>
    <col min="8648" max="8648" width="2.59765625" style="41" bestFit="1" customWidth="1"/>
    <col min="8649" max="8649" width="12.69921875" style="41" customWidth="1"/>
    <col min="8650" max="8650" width="2.59765625" style="41" bestFit="1" customWidth="1"/>
    <col min="8651" max="8651" width="12.69921875" style="41" customWidth="1"/>
    <col min="8652" max="8652" width="2.59765625" style="41" bestFit="1" customWidth="1"/>
    <col min="8653" max="8653" width="12.69921875" style="41" customWidth="1"/>
    <col min="8654" max="8654" width="2.59765625" style="41" bestFit="1" customWidth="1"/>
    <col min="8655" max="8655" width="12.69921875" style="41" customWidth="1"/>
    <col min="8656" max="8656" width="2.59765625" style="41" bestFit="1" customWidth="1"/>
    <col min="8657" max="8657" width="12.69921875" style="41" customWidth="1"/>
    <col min="8658" max="8658" width="2.59765625" style="41" bestFit="1" customWidth="1"/>
    <col min="8659" max="8659" width="12.69921875" style="41" customWidth="1"/>
    <col min="8660" max="8660" width="2.59765625" style="41" bestFit="1" customWidth="1"/>
    <col min="8661" max="8661" width="12.59765625" style="41" customWidth="1"/>
    <col min="8662" max="8662" width="2.59765625" style="41" bestFit="1" customWidth="1"/>
    <col min="8663" max="8663" width="12.59765625" style="41" customWidth="1"/>
    <col min="8664" max="8664" width="2.59765625" style="41" bestFit="1" customWidth="1"/>
    <col min="8665" max="8665" width="12.69921875" style="41" customWidth="1"/>
    <col min="8666" max="8666" width="2.59765625" style="41" bestFit="1" customWidth="1"/>
    <col min="8667" max="8667" width="4" style="41" customWidth="1"/>
    <col min="8668" max="8879" width="11.3984375" style="41"/>
    <col min="8880" max="8880" width="4.59765625" style="41" customWidth="1"/>
    <col min="8881" max="8881" width="26" style="41" customWidth="1"/>
    <col min="8882" max="8882" width="5.59765625" style="41" bestFit="1" customWidth="1"/>
    <col min="8883" max="8883" width="6.296875" style="41" customWidth="1"/>
    <col min="8884" max="8884" width="1.59765625" style="41" customWidth="1"/>
    <col min="8885" max="8885" width="10.69921875" style="41" customWidth="1"/>
    <col min="8886" max="8886" width="2.59765625" style="41" bestFit="1" customWidth="1"/>
    <col min="8887" max="8887" width="13.09765625" style="41" customWidth="1"/>
    <col min="8888" max="8888" width="2.59765625" style="41" bestFit="1" customWidth="1"/>
    <col min="8889" max="8889" width="10.69921875" style="41" customWidth="1"/>
    <col min="8890" max="8890" width="2.59765625" style="41" bestFit="1" customWidth="1"/>
    <col min="8891" max="8891" width="12.69921875" style="41" customWidth="1"/>
    <col min="8892" max="8892" width="2.59765625" style="41" bestFit="1" customWidth="1"/>
    <col min="8893" max="8893" width="10.8984375" style="41" customWidth="1"/>
    <col min="8894" max="8894" width="2.59765625" style="41" bestFit="1" customWidth="1"/>
    <col min="8895" max="8895" width="13.296875" style="41" customWidth="1"/>
    <col min="8896" max="8896" width="2.59765625" style="41" bestFit="1" customWidth="1"/>
    <col min="8897" max="8897" width="11.69921875" style="41" customWidth="1"/>
    <col min="8898" max="8898" width="2.59765625" style="41" bestFit="1" customWidth="1"/>
    <col min="8899" max="8899" width="12.69921875" style="41" customWidth="1"/>
    <col min="8900" max="8900" width="2.59765625" style="41" bestFit="1" customWidth="1"/>
    <col min="8901" max="8901" width="12.69921875" style="41" customWidth="1"/>
    <col min="8902" max="8902" width="2.59765625" style="41" bestFit="1" customWidth="1"/>
    <col min="8903" max="8903" width="12.59765625" style="41" customWidth="1"/>
    <col min="8904" max="8904" width="2.59765625" style="41" bestFit="1" customWidth="1"/>
    <col min="8905" max="8905" width="12.69921875" style="41" customWidth="1"/>
    <col min="8906" max="8906" width="2.59765625" style="41" bestFit="1" customWidth="1"/>
    <col min="8907" max="8907" width="12.69921875" style="41" customWidth="1"/>
    <col min="8908" max="8908" width="2.59765625" style="41" bestFit="1" customWidth="1"/>
    <col min="8909" max="8909" width="12.69921875" style="41" customWidth="1"/>
    <col min="8910" max="8910" width="2.59765625" style="41" bestFit="1" customWidth="1"/>
    <col min="8911" max="8911" width="12.69921875" style="41" customWidth="1"/>
    <col min="8912" max="8912" width="2.59765625" style="41" bestFit="1" customWidth="1"/>
    <col min="8913" max="8913" width="12.69921875" style="41" customWidth="1"/>
    <col min="8914" max="8914" width="2.59765625" style="41" bestFit="1" customWidth="1"/>
    <col min="8915" max="8915" width="12.69921875" style="41" customWidth="1"/>
    <col min="8916" max="8916" width="2.59765625" style="41" bestFit="1" customWidth="1"/>
    <col min="8917" max="8917" width="12.59765625" style="41" customWidth="1"/>
    <col min="8918" max="8918" width="2.59765625" style="41" bestFit="1" customWidth="1"/>
    <col min="8919" max="8919" width="12.59765625" style="41" customWidth="1"/>
    <col min="8920" max="8920" width="2.59765625" style="41" bestFit="1" customWidth="1"/>
    <col min="8921" max="8921" width="12.69921875" style="41" customWidth="1"/>
    <col min="8922" max="8922" width="2.59765625" style="41" bestFit="1" customWidth="1"/>
    <col min="8923" max="8923" width="4" style="41" customWidth="1"/>
    <col min="8924" max="9135" width="11.3984375" style="41"/>
    <col min="9136" max="9136" width="4.59765625" style="41" customWidth="1"/>
    <col min="9137" max="9137" width="26" style="41" customWidth="1"/>
    <col min="9138" max="9138" width="5.59765625" style="41" bestFit="1" customWidth="1"/>
    <col min="9139" max="9139" width="6.296875" style="41" customWidth="1"/>
    <col min="9140" max="9140" width="1.59765625" style="41" customWidth="1"/>
    <col min="9141" max="9141" width="10.69921875" style="41" customWidth="1"/>
    <col min="9142" max="9142" width="2.59765625" style="41" bestFit="1" customWidth="1"/>
    <col min="9143" max="9143" width="13.09765625" style="41" customWidth="1"/>
    <col min="9144" max="9144" width="2.59765625" style="41" bestFit="1" customWidth="1"/>
    <col min="9145" max="9145" width="10.69921875" style="41" customWidth="1"/>
    <col min="9146" max="9146" width="2.59765625" style="41" bestFit="1" customWidth="1"/>
    <col min="9147" max="9147" width="12.69921875" style="41" customWidth="1"/>
    <col min="9148" max="9148" width="2.59765625" style="41" bestFit="1" customWidth="1"/>
    <col min="9149" max="9149" width="10.8984375" style="41" customWidth="1"/>
    <col min="9150" max="9150" width="2.59765625" style="41" bestFit="1" customWidth="1"/>
    <col min="9151" max="9151" width="13.296875" style="41" customWidth="1"/>
    <col min="9152" max="9152" width="2.59765625" style="41" bestFit="1" customWidth="1"/>
    <col min="9153" max="9153" width="11.69921875" style="41" customWidth="1"/>
    <col min="9154" max="9154" width="2.59765625" style="41" bestFit="1" customWidth="1"/>
    <col min="9155" max="9155" width="12.69921875" style="41" customWidth="1"/>
    <col min="9156" max="9156" width="2.59765625" style="41" bestFit="1" customWidth="1"/>
    <col min="9157" max="9157" width="12.69921875" style="41" customWidth="1"/>
    <col min="9158" max="9158" width="2.59765625" style="41" bestFit="1" customWidth="1"/>
    <col min="9159" max="9159" width="12.59765625" style="41" customWidth="1"/>
    <col min="9160" max="9160" width="2.59765625" style="41" bestFit="1" customWidth="1"/>
    <col min="9161" max="9161" width="12.69921875" style="41" customWidth="1"/>
    <col min="9162" max="9162" width="2.59765625" style="41" bestFit="1" customWidth="1"/>
    <col min="9163" max="9163" width="12.69921875" style="41" customWidth="1"/>
    <col min="9164" max="9164" width="2.59765625" style="41" bestFit="1" customWidth="1"/>
    <col min="9165" max="9165" width="12.69921875" style="41" customWidth="1"/>
    <col min="9166" max="9166" width="2.59765625" style="41" bestFit="1" customWidth="1"/>
    <col min="9167" max="9167" width="12.69921875" style="41" customWidth="1"/>
    <col min="9168" max="9168" width="2.59765625" style="41" bestFit="1" customWidth="1"/>
    <col min="9169" max="9169" width="12.69921875" style="41" customWidth="1"/>
    <col min="9170" max="9170" width="2.59765625" style="41" bestFit="1" customWidth="1"/>
    <col min="9171" max="9171" width="12.69921875" style="41" customWidth="1"/>
    <col min="9172" max="9172" width="2.59765625" style="41" bestFit="1" customWidth="1"/>
    <col min="9173" max="9173" width="12.59765625" style="41" customWidth="1"/>
    <col min="9174" max="9174" width="2.59765625" style="41" bestFit="1" customWidth="1"/>
    <col min="9175" max="9175" width="12.59765625" style="41" customWidth="1"/>
    <col min="9176" max="9176" width="2.59765625" style="41" bestFit="1" customWidth="1"/>
    <col min="9177" max="9177" width="12.69921875" style="41" customWidth="1"/>
    <col min="9178" max="9178" width="2.59765625" style="41" bestFit="1" customWidth="1"/>
    <col min="9179" max="9179" width="4" style="41" customWidth="1"/>
    <col min="9180" max="9391" width="11.3984375" style="41"/>
    <col min="9392" max="9392" width="4.59765625" style="41" customWidth="1"/>
    <col min="9393" max="9393" width="26" style="41" customWidth="1"/>
    <col min="9394" max="9394" width="5.59765625" style="41" bestFit="1" customWidth="1"/>
    <col min="9395" max="9395" width="6.296875" style="41" customWidth="1"/>
    <col min="9396" max="9396" width="1.59765625" style="41" customWidth="1"/>
    <col min="9397" max="9397" width="10.69921875" style="41" customWidth="1"/>
    <col min="9398" max="9398" width="2.59765625" style="41" bestFit="1" customWidth="1"/>
    <col min="9399" max="9399" width="13.09765625" style="41" customWidth="1"/>
    <col min="9400" max="9400" width="2.59765625" style="41" bestFit="1" customWidth="1"/>
    <col min="9401" max="9401" width="10.69921875" style="41" customWidth="1"/>
    <col min="9402" max="9402" width="2.59765625" style="41" bestFit="1" customWidth="1"/>
    <col min="9403" max="9403" width="12.69921875" style="41" customWidth="1"/>
    <col min="9404" max="9404" width="2.59765625" style="41" bestFit="1" customWidth="1"/>
    <col min="9405" max="9405" width="10.8984375" style="41" customWidth="1"/>
    <col min="9406" max="9406" width="2.59765625" style="41" bestFit="1" customWidth="1"/>
    <col min="9407" max="9407" width="13.296875" style="41" customWidth="1"/>
    <col min="9408" max="9408" width="2.59765625" style="41" bestFit="1" customWidth="1"/>
    <col min="9409" max="9409" width="11.69921875" style="41" customWidth="1"/>
    <col min="9410" max="9410" width="2.59765625" style="41" bestFit="1" customWidth="1"/>
    <col min="9411" max="9411" width="12.69921875" style="41" customWidth="1"/>
    <col min="9412" max="9412" width="2.59765625" style="41" bestFit="1" customWidth="1"/>
    <col min="9413" max="9413" width="12.69921875" style="41" customWidth="1"/>
    <col min="9414" max="9414" width="2.59765625" style="41" bestFit="1" customWidth="1"/>
    <col min="9415" max="9415" width="12.59765625" style="41" customWidth="1"/>
    <col min="9416" max="9416" width="2.59765625" style="41" bestFit="1" customWidth="1"/>
    <col min="9417" max="9417" width="12.69921875" style="41" customWidth="1"/>
    <col min="9418" max="9418" width="2.59765625" style="41" bestFit="1" customWidth="1"/>
    <col min="9419" max="9419" width="12.69921875" style="41" customWidth="1"/>
    <col min="9420" max="9420" width="2.59765625" style="41" bestFit="1" customWidth="1"/>
    <col min="9421" max="9421" width="12.69921875" style="41" customWidth="1"/>
    <col min="9422" max="9422" width="2.59765625" style="41" bestFit="1" customWidth="1"/>
    <col min="9423" max="9423" width="12.69921875" style="41" customWidth="1"/>
    <col min="9424" max="9424" width="2.59765625" style="41" bestFit="1" customWidth="1"/>
    <col min="9425" max="9425" width="12.69921875" style="41" customWidth="1"/>
    <col min="9426" max="9426" width="2.59765625" style="41" bestFit="1" customWidth="1"/>
    <col min="9427" max="9427" width="12.69921875" style="41" customWidth="1"/>
    <col min="9428" max="9428" width="2.59765625" style="41" bestFit="1" customWidth="1"/>
    <col min="9429" max="9429" width="12.59765625" style="41" customWidth="1"/>
    <col min="9430" max="9430" width="2.59765625" style="41" bestFit="1" customWidth="1"/>
    <col min="9431" max="9431" width="12.59765625" style="41" customWidth="1"/>
    <col min="9432" max="9432" width="2.59765625" style="41" bestFit="1" customWidth="1"/>
    <col min="9433" max="9433" width="12.69921875" style="41" customWidth="1"/>
    <col min="9434" max="9434" width="2.59765625" style="41" bestFit="1" customWidth="1"/>
    <col min="9435" max="9435" width="4" style="41" customWidth="1"/>
    <col min="9436" max="9647" width="11.3984375" style="41"/>
    <col min="9648" max="9648" width="4.59765625" style="41" customWidth="1"/>
    <col min="9649" max="9649" width="26" style="41" customWidth="1"/>
    <col min="9650" max="9650" width="5.59765625" style="41" bestFit="1" customWidth="1"/>
    <col min="9651" max="9651" width="6.296875" style="41" customWidth="1"/>
    <col min="9652" max="9652" width="1.59765625" style="41" customWidth="1"/>
    <col min="9653" max="9653" width="10.69921875" style="41" customWidth="1"/>
    <col min="9654" max="9654" width="2.59765625" style="41" bestFit="1" customWidth="1"/>
    <col min="9655" max="9655" width="13.09765625" style="41" customWidth="1"/>
    <col min="9656" max="9656" width="2.59765625" style="41" bestFit="1" customWidth="1"/>
    <col min="9657" max="9657" width="10.69921875" style="41" customWidth="1"/>
    <col min="9658" max="9658" width="2.59765625" style="41" bestFit="1" customWidth="1"/>
    <col min="9659" max="9659" width="12.69921875" style="41" customWidth="1"/>
    <col min="9660" max="9660" width="2.59765625" style="41" bestFit="1" customWidth="1"/>
    <col min="9661" max="9661" width="10.8984375" style="41" customWidth="1"/>
    <col min="9662" max="9662" width="2.59765625" style="41" bestFit="1" customWidth="1"/>
    <col min="9663" max="9663" width="13.296875" style="41" customWidth="1"/>
    <col min="9664" max="9664" width="2.59765625" style="41" bestFit="1" customWidth="1"/>
    <col min="9665" max="9665" width="11.69921875" style="41" customWidth="1"/>
    <col min="9666" max="9666" width="2.59765625" style="41" bestFit="1" customWidth="1"/>
    <col min="9667" max="9667" width="12.69921875" style="41" customWidth="1"/>
    <col min="9668" max="9668" width="2.59765625" style="41" bestFit="1" customWidth="1"/>
    <col min="9669" max="9669" width="12.69921875" style="41" customWidth="1"/>
    <col min="9670" max="9670" width="2.59765625" style="41" bestFit="1" customWidth="1"/>
    <col min="9671" max="9671" width="12.59765625" style="41" customWidth="1"/>
    <col min="9672" max="9672" width="2.59765625" style="41" bestFit="1" customWidth="1"/>
    <col min="9673" max="9673" width="12.69921875" style="41" customWidth="1"/>
    <col min="9674" max="9674" width="2.59765625" style="41" bestFit="1" customWidth="1"/>
    <col min="9675" max="9675" width="12.69921875" style="41" customWidth="1"/>
    <col min="9676" max="9676" width="2.59765625" style="41" bestFit="1" customWidth="1"/>
    <col min="9677" max="9677" width="12.69921875" style="41" customWidth="1"/>
    <col min="9678" max="9678" width="2.59765625" style="41" bestFit="1" customWidth="1"/>
    <col min="9679" max="9679" width="12.69921875" style="41" customWidth="1"/>
    <col min="9680" max="9680" width="2.59765625" style="41" bestFit="1" customWidth="1"/>
    <col min="9681" max="9681" width="12.69921875" style="41" customWidth="1"/>
    <col min="9682" max="9682" width="2.59765625" style="41" bestFit="1" customWidth="1"/>
    <col min="9683" max="9683" width="12.69921875" style="41" customWidth="1"/>
    <col min="9684" max="9684" width="2.59765625" style="41" bestFit="1" customWidth="1"/>
    <col min="9685" max="9685" width="12.59765625" style="41" customWidth="1"/>
    <col min="9686" max="9686" width="2.59765625" style="41" bestFit="1" customWidth="1"/>
    <col min="9687" max="9687" width="12.59765625" style="41" customWidth="1"/>
    <col min="9688" max="9688" width="2.59765625" style="41" bestFit="1" customWidth="1"/>
    <col min="9689" max="9689" width="12.69921875" style="41" customWidth="1"/>
    <col min="9690" max="9690" width="2.59765625" style="41" bestFit="1" customWidth="1"/>
    <col min="9691" max="9691" width="4" style="41" customWidth="1"/>
    <col min="9692" max="9903" width="11.3984375" style="41"/>
    <col min="9904" max="9904" width="4.59765625" style="41" customWidth="1"/>
    <col min="9905" max="9905" width="26" style="41" customWidth="1"/>
    <col min="9906" max="9906" width="5.59765625" style="41" bestFit="1" customWidth="1"/>
    <col min="9907" max="9907" width="6.296875" style="41" customWidth="1"/>
    <col min="9908" max="9908" width="1.59765625" style="41" customWidth="1"/>
    <col min="9909" max="9909" width="10.69921875" style="41" customWidth="1"/>
    <col min="9910" max="9910" width="2.59765625" style="41" bestFit="1" customWidth="1"/>
    <col min="9911" max="9911" width="13.09765625" style="41" customWidth="1"/>
    <col min="9912" max="9912" width="2.59765625" style="41" bestFit="1" customWidth="1"/>
    <col min="9913" max="9913" width="10.69921875" style="41" customWidth="1"/>
    <col min="9914" max="9914" width="2.59765625" style="41" bestFit="1" customWidth="1"/>
    <col min="9915" max="9915" width="12.69921875" style="41" customWidth="1"/>
    <col min="9916" max="9916" width="2.59765625" style="41" bestFit="1" customWidth="1"/>
    <col min="9917" max="9917" width="10.8984375" style="41" customWidth="1"/>
    <col min="9918" max="9918" width="2.59765625" style="41" bestFit="1" customWidth="1"/>
    <col min="9919" max="9919" width="13.296875" style="41" customWidth="1"/>
    <col min="9920" max="9920" width="2.59765625" style="41" bestFit="1" customWidth="1"/>
    <col min="9921" max="9921" width="11.69921875" style="41" customWidth="1"/>
    <col min="9922" max="9922" width="2.59765625" style="41" bestFit="1" customWidth="1"/>
    <col min="9923" max="9923" width="12.69921875" style="41" customWidth="1"/>
    <col min="9924" max="9924" width="2.59765625" style="41" bestFit="1" customWidth="1"/>
    <col min="9925" max="9925" width="12.69921875" style="41" customWidth="1"/>
    <col min="9926" max="9926" width="2.59765625" style="41" bestFit="1" customWidth="1"/>
    <col min="9927" max="9927" width="12.59765625" style="41" customWidth="1"/>
    <col min="9928" max="9928" width="2.59765625" style="41" bestFit="1" customWidth="1"/>
    <col min="9929" max="9929" width="12.69921875" style="41" customWidth="1"/>
    <col min="9930" max="9930" width="2.59765625" style="41" bestFit="1" customWidth="1"/>
    <col min="9931" max="9931" width="12.69921875" style="41" customWidth="1"/>
    <col min="9932" max="9932" width="2.59765625" style="41" bestFit="1" customWidth="1"/>
    <col min="9933" max="9933" width="12.69921875" style="41" customWidth="1"/>
    <col min="9934" max="9934" width="2.59765625" style="41" bestFit="1" customWidth="1"/>
    <col min="9935" max="9935" width="12.69921875" style="41" customWidth="1"/>
    <col min="9936" max="9936" width="2.59765625" style="41" bestFit="1" customWidth="1"/>
    <col min="9937" max="9937" width="12.69921875" style="41" customWidth="1"/>
    <col min="9938" max="9938" width="2.59765625" style="41" bestFit="1" customWidth="1"/>
    <col min="9939" max="9939" width="12.69921875" style="41" customWidth="1"/>
    <col min="9940" max="9940" width="2.59765625" style="41" bestFit="1" customWidth="1"/>
    <col min="9941" max="9941" width="12.59765625" style="41" customWidth="1"/>
    <col min="9942" max="9942" width="2.59765625" style="41" bestFit="1" customWidth="1"/>
    <col min="9943" max="9943" width="12.59765625" style="41" customWidth="1"/>
    <col min="9944" max="9944" width="2.59765625" style="41" bestFit="1" customWidth="1"/>
    <col min="9945" max="9945" width="12.69921875" style="41" customWidth="1"/>
    <col min="9946" max="9946" width="2.59765625" style="41" bestFit="1" customWidth="1"/>
    <col min="9947" max="9947" width="4" style="41" customWidth="1"/>
    <col min="9948" max="10159" width="11.3984375" style="41"/>
    <col min="10160" max="10160" width="4.59765625" style="41" customWidth="1"/>
    <col min="10161" max="10161" width="26" style="41" customWidth="1"/>
    <col min="10162" max="10162" width="5.59765625" style="41" bestFit="1" customWidth="1"/>
    <col min="10163" max="10163" width="6.296875" style="41" customWidth="1"/>
    <col min="10164" max="10164" width="1.59765625" style="41" customWidth="1"/>
    <col min="10165" max="10165" width="10.69921875" style="41" customWidth="1"/>
    <col min="10166" max="10166" width="2.59765625" style="41" bestFit="1" customWidth="1"/>
    <col min="10167" max="10167" width="13.09765625" style="41" customWidth="1"/>
    <col min="10168" max="10168" width="2.59765625" style="41" bestFit="1" customWidth="1"/>
    <col min="10169" max="10169" width="10.69921875" style="41" customWidth="1"/>
    <col min="10170" max="10170" width="2.59765625" style="41" bestFit="1" customWidth="1"/>
    <col min="10171" max="10171" width="12.69921875" style="41" customWidth="1"/>
    <col min="10172" max="10172" width="2.59765625" style="41" bestFit="1" customWidth="1"/>
    <col min="10173" max="10173" width="10.8984375" style="41" customWidth="1"/>
    <col min="10174" max="10174" width="2.59765625" style="41" bestFit="1" customWidth="1"/>
    <col min="10175" max="10175" width="13.296875" style="41" customWidth="1"/>
    <col min="10176" max="10176" width="2.59765625" style="41" bestFit="1" customWidth="1"/>
    <col min="10177" max="10177" width="11.69921875" style="41" customWidth="1"/>
    <col min="10178" max="10178" width="2.59765625" style="41" bestFit="1" customWidth="1"/>
    <col min="10179" max="10179" width="12.69921875" style="41" customWidth="1"/>
    <col min="10180" max="10180" width="2.59765625" style="41" bestFit="1" customWidth="1"/>
    <col min="10181" max="10181" width="12.69921875" style="41" customWidth="1"/>
    <col min="10182" max="10182" width="2.59765625" style="41" bestFit="1" customWidth="1"/>
    <col min="10183" max="10183" width="12.59765625" style="41" customWidth="1"/>
    <col min="10184" max="10184" width="2.59765625" style="41" bestFit="1" customWidth="1"/>
    <col min="10185" max="10185" width="12.69921875" style="41" customWidth="1"/>
    <col min="10186" max="10186" width="2.59765625" style="41" bestFit="1" customWidth="1"/>
    <col min="10187" max="10187" width="12.69921875" style="41" customWidth="1"/>
    <col min="10188" max="10188" width="2.59765625" style="41" bestFit="1" customWidth="1"/>
    <col min="10189" max="10189" width="12.69921875" style="41" customWidth="1"/>
    <col min="10190" max="10190" width="2.59765625" style="41" bestFit="1" customWidth="1"/>
    <col min="10191" max="10191" width="12.69921875" style="41" customWidth="1"/>
    <col min="10192" max="10192" width="2.59765625" style="41" bestFit="1" customWidth="1"/>
    <col min="10193" max="10193" width="12.69921875" style="41" customWidth="1"/>
    <col min="10194" max="10194" width="2.59765625" style="41" bestFit="1" customWidth="1"/>
    <col min="10195" max="10195" width="12.69921875" style="41" customWidth="1"/>
    <col min="10196" max="10196" width="2.59765625" style="41" bestFit="1" customWidth="1"/>
    <col min="10197" max="10197" width="12.59765625" style="41" customWidth="1"/>
    <col min="10198" max="10198" width="2.59765625" style="41" bestFit="1" customWidth="1"/>
    <col min="10199" max="10199" width="12.59765625" style="41" customWidth="1"/>
    <col min="10200" max="10200" width="2.59765625" style="41" bestFit="1" customWidth="1"/>
    <col min="10201" max="10201" width="12.69921875" style="41" customWidth="1"/>
    <col min="10202" max="10202" width="2.59765625" style="41" bestFit="1" customWidth="1"/>
    <col min="10203" max="10203" width="4" style="41" customWidth="1"/>
    <col min="10204" max="10415" width="11.3984375" style="41"/>
    <col min="10416" max="10416" width="4.59765625" style="41" customWidth="1"/>
    <col min="10417" max="10417" width="26" style="41" customWidth="1"/>
    <col min="10418" max="10418" width="5.59765625" style="41" bestFit="1" customWidth="1"/>
    <col min="10419" max="10419" width="6.296875" style="41" customWidth="1"/>
    <col min="10420" max="10420" width="1.59765625" style="41" customWidth="1"/>
    <col min="10421" max="10421" width="10.69921875" style="41" customWidth="1"/>
    <col min="10422" max="10422" width="2.59765625" style="41" bestFit="1" customWidth="1"/>
    <col min="10423" max="10423" width="13.09765625" style="41" customWidth="1"/>
    <col min="10424" max="10424" width="2.59765625" style="41" bestFit="1" customWidth="1"/>
    <col min="10425" max="10425" width="10.69921875" style="41" customWidth="1"/>
    <col min="10426" max="10426" width="2.59765625" style="41" bestFit="1" customWidth="1"/>
    <col min="10427" max="10427" width="12.69921875" style="41" customWidth="1"/>
    <col min="10428" max="10428" width="2.59765625" style="41" bestFit="1" customWidth="1"/>
    <col min="10429" max="10429" width="10.8984375" style="41" customWidth="1"/>
    <col min="10430" max="10430" width="2.59765625" style="41" bestFit="1" customWidth="1"/>
    <col min="10431" max="10431" width="13.296875" style="41" customWidth="1"/>
    <col min="10432" max="10432" width="2.59765625" style="41" bestFit="1" customWidth="1"/>
    <col min="10433" max="10433" width="11.69921875" style="41" customWidth="1"/>
    <col min="10434" max="10434" width="2.59765625" style="41" bestFit="1" customWidth="1"/>
    <col min="10435" max="10435" width="12.69921875" style="41" customWidth="1"/>
    <col min="10436" max="10436" width="2.59765625" style="41" bestFit="1" customWidth="1"/>
    <col min="10437" max="10437" width="12.69921875" style="41" customWidth="1"/>
    <col min="10438" max="10438" width="2.59765625" style="41" bestFit="1" customWidth="1"/>
    <col min="10439" max="10439" width="12.59765625" style="41" customWidth="1"/>
    <col min="10440" max="10440" width="2.59765625" style="41" bestFit="1" customWidth="1"/>
    <col min="10441" max="10441" width="12.69921875" style="41" customWidth="1"/>
    <col min="10442" max="10442" width="2.59765625" style="41" bestFit="1" customWidth="1"/>
    <col min="10443" max="10443" width="12.69921875" style="41" customWidth="1"/>
    <col min="10444" max="10444" width="2.59765625" style="41" bestFit="1" customWidth="1"/>
    <col min="10445" max="10445" width="12.69921875" style="41" customWidth="1"/>
    <col min="10446" max="10446" width="2.59765625" style="41" bestFit="1" customWidth="1"/>
    <col min="10447" max="10447" width="12.69921875" style="41" customWidth="1"/>
    <col min="10448" max="10448" width="2.59765625" style="41" bestFit="1" customWidth="1"/>
    <col min="10449" max="10449" width="12.69921875" style="41" customWidth="1"/>
    <col min="10450" max="10450" width="2.59765625" style="41" bestFit="1" customWidth="1"/>
    <col min="10451" max="10451" width="12.69921875" style="41" customWidth="1"/>
    <col min="10452" max="10452" width="2.59765625" style="41" bestFit="1" customWidth="1"/>
    <col min="10453" max="10453" width="12.59765625" style="41" customWidth="1"/>
    <col min="10454" max="10454" width="2.59765625" style="41" bestFit="1" customWidth="1"/>
    <col min="10455" max="10455" width="12.59765625" style="41" customWidth="1"/>
    <col min="10456" max="10456" width="2.59765625" style="41" bestFit="1" customWidth="1"/>
    <col min="10457" max="10457" width="12.69921875" style="41" customWidth="1"/>
    <col min="10458" max="10458" width="2.59765625" style="41" bestFit="1" customWidth="1"/>
    <col min="10459" max="10459" width="4" style="41" customWidth="1"/>
    <col min="10460" max="10671" width="11.3984375" style="41"/>
    <col min="10672" max="10672" width="4.59765625" style="41" customWidth="1"/>
    <col min="10673" max="10673" width="26" style="41" customWidth="1"/>
    <col min="10674" max="10674" width="5.59765625" style="41" bestFit="1" customWidth="1"/>
    <col min="10675" max="10675" width="6.296875" style="41" customWidth="1"/>
    <col min="10676" max="10676" width="1.59765625" style="41" customWidth="1"/>
    <col min="10677" max="10677" width="10.69921875" style="41" customWidth="1"/>
    <col min="10678" max="10678" width="2.59765625" style="41" bestFit="1" customWidth="1"/>
    <col min="10679" max="10679" width="13.09765625" style="41" customWidth="1"/>
    <col min="10680" max="10680" width="2.59765625" style="41" bestFit="1" customWidth="1"/>
    <col min="10681" max="10681" width="10.69921875" style="41" customWidth="1"/>
    <col min="10682" max="10682" width="2.59765625" style="41" bestFit="1" customWidth="1"/>
    <col min="10683" max="10683" width="12.69921875" style="41" customWidth="1"/>
    <col min="10684" max="10684" width="2.59765625" style="41" bestFit="1" customWidth="1"/>
    <col min="10685" max="10685" width="10.8984375" style="41" customWidth="1"/>
    <col min="10686" max="10686" width="2.59765625" style="41" bestFit="1" customWidth="1"/>
    <col min="10687" max="10687" width="13.296875" style="41" customWidth="1"/>
    <col min="10688" max="10688" width="2.59765625" style="41" bestFit="1" customWidth="1"/>
    <col min="10689" max="10689" width="11.69921875" style="41" customWidth="1"/>
    <col min="10690" max="10690" width="2.59765625" style="41" bestFit="1" customWidth="1"/>
    <col min="10691" max="10691" width="12.69921875" style="41" customWidth="1"/>
    <col min="10692" max="10692" width="2.59765625" style="41" bestFit="1" customWidth="1"/>
    <col min="10693" max="10693" width="12.69921875" style="41" customWidth="1"/>
    <col min="10694" max="10694" width="2.59765625" style="41" bestFit="1" customWidth="1"/>
    <col min="10695" max="10695" width="12.59765625" style="41" customWidth="1"/>
    <col min="10696" max="10696" width="2.59765625" style="41" bestFit="1" customWidth="1"/>
    <col min="10697" max="10697" width="12.69921875" style="41" customWidth="1"/>
    <col min="10698" max="10698" width="2.59765625" style="41" bestFit="1" customWidth="1"/>
    <col min="10699" max="10699" width="12.69921875" style="41" customWidth="1"/>
    <col min="10700" max="10700" width="2.59765625" style="41" bestFit="1" customWidth="1"/>
    <col min="10701" max="10701" width="12.69921875" style="41" customWidth="1"/>
    <col min="10702" max="10702" width="2.59765625" style="41" bestFit="1" customWidth="1"/>
    <col min="10703" max="10703" width="12.69921875" style="41" customWidth="1"/>
    <col min="10704" max="10704" width="2.59765625" style="41" bestFit="1" customWidth="1"/>
    <col min="10705" max="10705" width="12.69921875" style="41" customWidth="1"/>
    <col min="10706" max="10706" width="2.59765625" style="41" bestFit="1" customWidth="1"/>
    <col min="10707" max="10707" width="12.69921875" style="41" customWidth="1"/>
    <col min="10708" max="10708" width="2.59765625" style="41" bestFit="1" customWidth="1"/>
    <col min="10709" max="10709" width="12.59765625" style="41" customWidth="1"/>
    <col min="10710" max="10710" width="2.59765625" style="41" bestFit="1" customWidth="1"/>
    <col min="10711" max="10711" width="12.59765625" style="41" customWidth="1"/>
    <col min="10712" max="10712" width="2.59765625" style="41" bestFit="1" customWidth="1"/>
    <col min="10713" max="10713" width="12.69921875" style="41" customWidth="1"/>
    <col min="10714" max="10714" width="2.59765625" style="41" bestFit="1" customWidth="1"/>
    <col min="10715" max="10715" width="4" style="41" customWidth="1"/>
    <col min="10716" max="10927" width="11.3984375" style="41"/>
    <col min="10928" max="10928" width="4.59765625" style="41" customWidth="1"/>
    <col min="10929" max="10929" width="26" style="41" customWidth="1"/>
    <col min="10930" max="10930" width="5.59765625" style="41" bestFit="1" customWidth="1"/>
    <col min="10931" max="10931" width="6.296875" style="41" customWidth="1"/>
    <col min="10932" max="10932" width="1.59765625" style="41" customWidth="1"/>
    <col min="10933" max="10933" width="10.69921875" style="41" customWidth="1"/>
    <col min="10934" max="10934" width="2.59765625" style="41" bestFit="1" customWidth="1"/>
    <col min="10935" max="10935" width="13.09765625" style="41" customWidth="1"/>
    <col min="10936" max="10936" width="2.59765625" style="41" bestFit="1" customWidth="1"/>
    <col min="10937" max="10937" width="10.69921875" style="41" customWidth="1"/>
    <col min="10938" max="10938" width="2.59765625" style="41" bestFit="1" customWidth="1"/>
    <col min="10939" max="10939" width="12.69921875" style="41" customWidth="1"/>
    <col min="10940" max="10940" width="2.59765625" style="41" bestFit="1" customWidth="1"/>
    <col min="10941" max="10941" width="10.8984375" style="41" customWidth="1"/>
    <col min="10942" max="10942" width="2.59765625" style="41" bestFit="1" customWidth="1"/>
    <col min="10943" max="10943" width="13.296875" style="41" customWidth="1"/>
    <col min="10944" max="10944" width="2.59765625" style="41" bestFit="1" customWidth="1"/>
    <col min="10945" max="10945" width="11.69921875" style="41" customWidth="1"/>
    <col min="10946" max="10946" width="2.59765625" style="41" bestFit="1" customWidth="1"/>
    <col min="10947" max="10947" width="12.69921875" style="41" customWidth="1"/>
    <col min="10948" max="10948" width="2.59765625" style="41" bestFit="1" customWidth="1"/>
    <col min="10949" max="10949" width="12.69921875" style="41" customWidth="1"/>
    <col min="10950" max="10950" width="2.59765625" style="41" bestFit="1" customWidth="1"/>
    <col min="10951" max="10951" width="12.59765625" style="41" customWidth="1"/>
    <col min="10952" max="10952" width="2.59765625" style="41" bestFit="1" customWidth="1"/>
    <col min="10953" max="10953" width="12.69921875" style="41" customWidth="1"/>
    <col min="10954" max="10954" width="2.59765625" style="41" bestFit="1" customWidth="1"/>
    <col min="10955" max="10955" width="12.69921875" style="41" customWidth="1"/>
    <col min="10956" max="10956" width="2.59765625" style="41" bestFit="1" customWidth="1"/>
    <col min="10957" max="10957" width="12.69921875" style="41" customWidth="1"/>
    <col min="10958" max="10958" width="2.59765625" style="41" bestFit="1" customWidth="1"/>
    <col min="10959" max="10959" width="12.69921875" style="41" customWidth="1"/>
    <col min="10960" max="10960" width="2.59765625" style="41" bestFit="1" customWidth="1"/>
    <col min="10961" max="10961" width="12.69921875" style="41" customWidth="1"/>
    <col min="10962" max="10962" width="2.59765625" style="41" bestFit="1" customWidth="1"/>
    <col min="10963" max="10963" width="12.69921875" style="41" customWidth="1"/>
    <col min="10964" max="10964" width="2.59765625" style="41" bestFit="1" customWidth="1"/>
    <col min="10965" max="10965" width="12.59765625" style="41" customWidth="1"/>
    <col min="10966" max="10966" width="2.59765625" style="41" bestFit="1" customWidth="1"/>
    <col min="10967" max="10967" width="12.59765625" style="41" customWidth="1"/>
    <col min="10968" max="10968" width="2.59765625" style="41" bestFit="1" customWidth="1"/>
    <col min="10969" max="10969" width="12.69921875" style="41" customWidth="1"/>
    <col min="10970" max="10970" width="2.59765625" style="41" bestFit="1" customWidth="1"/>
    <col min="10971" max="10971" width="4" style="41" customWidth="1"/>
    <col min="10972" max="11183" width="11.3984375" style="41"/>
    <col min="11184" max="11184" width="4.59765625" style="41" customWidth="1"/>
    <col min="11185" max="11185" width="26" style="41" customWidth="1"/>
    <col min="11186" max="11186" width="5.59765625" style="41" bestFit="1" customWidth="1"/>
    <col min="11187" max="11187" width="6.296875" style="41" customWidth="1"/>
    <col min="11188" max="11188" width="1.59765625" style="41" customWidth="1"/>
    <col min="11189" max="11189" width="10.69921875" style="41" customWidth="1"/>
    <col min="11190" max="11190" width="2.59765625" style="41" bestFit="1" customWidth="1"/>
    <col min="11191" max="11191" width="13.09765625" style="41" customWidth="1"/>
    <col min="11192" max="11192" width="2.59765625" style="41" bestFit="1" customWidth="1"/>
    <col min="11193" max="11193" width="10.69921875" style="41" customWidth="1"/>
    <col min="11194" max="11194" width="2.59765625" style="41" bestFit="1" customWidth="1"/>
    <col min="11195" max="11195" width="12.69921875" style="41" customWidth="1"/>
    <col min="11196" max="11196" width="2.59765625" style="41" bestFit="1" customWidth="1"/>
    <col min="11197" max="11197" width="10.8984375" style="41" customWidth="1"/>
    <col min="11198" max="11198" width="2.59765625" style="41" bestFit="1" customWidth="1"/>
    <col min="11199" max="11199" width="13.296875" style="41" customWidth="1"/>
    <col min="11200" max="11200" width="2.59765625" style="41" bestFit="1" customWidth="1"/>
    <col min="11201" max="11201" width="11.69921875" style="41" customWidth="1"/>
    <col min="11202" max="11202" width="2.59765625" style="41" bestFit="1" customWidth="1"/>
    <col min="11203" max="11203" width="12.69921875" style="41" customWidth="1"/>
    <col min="11204" max="11204" width="2.59765625" style="41" bestFit="1" customWidth="1"/>
    <col min="11205" max="11205" width="12.69921875" style="41" customWidth="1"/>
    <col min="11206" max="11206" width="2.59765625" style="41" bestFit="1" customWidth="1"/>
    <col min="11207" max="11207" width="12.59765625" style="41" customWidth="1"/>
    <col min="11208" max="11208" width="2.59765625" style="41" bestFit="1" customWidth="1"/>
    <col min="11209" max="11209" width="12.69921875" style="41" customWidth="1"/>
    <col min="11210" max="11210" width="2.59765625" style="41" bestFit="1" customWidth="1"/>
    <col min="11211" max="11211" width="12.69921875" style="41" customWidth="1"/>
    <col min="11212" max="11212" width="2.59765625" style="41" bestFit="1" customWidth="1"/>
    <col min="11213" max="11213" width="12.69921875" style="41" customWidth="1"/>
    <col min="11214" max="11214" width="2.59765625" style="41" bestFit="1" customWidth="1"/>
    <col min="11215" max="11215" width="12.69921875" style="41" customWidth="1"/>
    <col min="11216" max="11216" width="2.59765625" style="41" bestFit="1" customWidth="1"/>
    <col min="11217" max="11217" width="12.69921875" style="41" customWidth="1"/>
    <col min="11218" max="11218" width="2.59765625" style="41" bestFit="1" customWidth="1"/>
    <col min="11219" max="11219" width="12.69921875" style="41" customWidth="1"/>
    <col min="11220" max="11220" width="2.59765625" style="41" bestFit="1" customWidth="1"/>
    <col min="11221" max="11221" width="12.59765625" style="41" customWidth="1"/>
    <col min="11222" max="11222" width="2.59765625" style="41" bestFit="1" customWidth="1"/>
    <col min="11223" max="11223" width="12.59765625" style="41" customWidth="1"/>
    <col min="11224" max="11224" width="2.59765625" style="41" bestFit="1" customWidth="1"/>
    <col min="11225" max="11225" width="12.69921875" style="41" customWidth="1"/>
    <col min="11226" max="11226" width="2.59765625" style="41" bestFit="1" customWidth="1"/>
    <col min="11227" max="11227" width="4" style="41" customWidth="1"/>
    <col min="11228" max="11439" width="11.3984375" style="41"/>
    <col min="11440" max="11440" width="4.59765625" style="41" customWidth="1"/>
    <col min="11441" max="11441" width="26" style="41" customWidth="1"/>
    <col min="11442" max="11442" width="5.59765625" style="41" bestFit="1" customWidth="1"/>
    <col min="11443" max="11443" width="6.296875" style="41" customWidth="1"/>
    <col min="11444" max="11444" width="1.59765625" style="41" customWidth="1"/>
    <col min="11445" max="11445" width="10.69921875" style="41" customWidth="1"/>
    <col min="11446" max="11446" width="2.59765625" style="41" bestFit="1" customWidth="1"/>
    <col min="11447" max="11447" width="13.09765625" style="41" customWidth="1"/>
    <col min="11448" max="11448" width="2.59765625" style="41" bestFit="1" customWidth="1"/>
    <col min="11449" max="11449" width="10.69921875" style="41" customWidth="1"/>
    <col min="11450" max="11450" width="2.59765625" style="41" bestFit="1" customWidth="1"/>
    <col min="11451" max="11451" width="12.69921875" style="41" customWidth="1"/>
    <col min="11452" max="11452" width="2.59765625" style="41" bestFit="1" customWidth="1"/>
    <col min="11453" max="11453" width="10.8984375" style="41" customWidth="1"/>
    <col min="11454" max="11454" width="2.59765625" style="41" bestFit="1" customWidth="1"/>
    <col min="11455" max="11455" width="13.296875" style="41" customWidth="1"/>
    <col min="11456" max="11456" width="2.59765625" style="41" bestFit="1" customWidth="1"/>
    <col min="11457" max="11457" width="11.69921875" style="41" customWidth="1"/>
    <col min="11458" max="11458" width="2.59765625" style="41" bestFit="1" customWidth="1"/>
    <col min="11459" max="11459" width="12.69921875" style="41" customWidth="1"/>
    <col min="11460" max="11460" width="2.59765625" style="41" bestFit="1" customWidth="1"/>
    <col min="11461" max="11461" width="12.69921875" style="41" customWidth="1"/>
    <col min="11462" max="11462" width="2.59765625" style="41" bestFit="1" customWidth="1"/>
    <col min="11463" max="11463" width="12.59765625" style="41" customWidth="1"/>
    <col min="11464" max="11464" width="2.59765625" style="41" bestFit="1" customWidth="1"/>
    <col min="11465" max="11465" width="12.69921875" style="41" customWidth="1"/>
    <col min="11466" max="11466" width="2.59765625" style="41" bestFit="1" customWidth="1"/>
    <col min="11467" max="11467" width="12.69921875" style="41" customWidth="1"/>
    <col min="11468" max="11468" width="2.59765625" style="41" bestFit="1" customWidth="1"/>
    <col min="11469" max="11469" width="12.69921875" style="41" customWidth="1"/>
    <col min="11470" max="11470" width="2.59765625" style="41" bestFit="1" customWidth="1"/>
    <col min="11471" max="11471" width="12.69921875" style="41" customWidth="1"/>
    <col min="11472" max="11472" width="2.59765625" style="41" bestFit="1" customWidth="1"/>
    <col min="11473" max="11473" width="12.69921875" style="41" customWidth="1"/>
    <col min="11474" max="11474" width="2.59765625" style="41" bestFit="1" customWidth="1"/>
    <col min="11475" max="11475" width="12.69921875" style="41" customWidth="1"/>
    <col min="11476" max="11476" width="2.59765625" style="41" bestFit="1" customWidth="1"/>
    <col min="11477" max="11477" width="12.59765625" style="41" customWidth="1"/>
    <col min="11478" max="11478" width="2.59765625" style="41" bestFit="1" customWidth="1"/>
    <col min="11479" max="11479" width="12.59765625" style="41" customWidth="1"/>
    <col min="11480" max="11480" width="2.59765625" style="41" bestFit="1" customWidth="1"/>
    <col min="11481" max="11481" width="12.69921875" style="41" customWidth="1"/>
    <col min="11482" max="11482" width="2.59765625" style="41" bestFit="1" customWidth="1"/>
    <col min="11483" max="11483" width="4" style="41" customWidth="1"/>
    <col min="11484" max="11695" width="11.3984375" style="41"/>
    <col min="11696" max="11696" width="4.59765625" style="41" customWidth="1"/>
    <col min="11697" max="11697" width="26" style="41" customWidth="1"/>
    <col min="11698" max="11698" width="5.59765625" style="41" bestFit="1" customWidth="1"/>
    <col min="11699" max="11699" width="6.296875" style="41" customWidth="1"/>
    <col min="11700" max="11700" width="1.59765625" style="41" customWidth="1"/>
    <col min="11701" max="11701" width="10.69921875" style="41" customWidth="1"/>
    <col min="11702" max="11702" width="2.59765625" style="41" bestFit="1" customWidth="1"/>
    <col min="11703" max="11703" width="13.09765625" style="41" customWidth="1"/>
    <col min="11704" max="11704" width="2.59765625" style="41" bestFit="1" customWidth="1"/>
    <col min="11705" max="11705" width="10.69921875" style="41" customWidth="1"/>
    <col min="11706" max="11706" width="2.59765625" style="41" bestFit="1" customWidth="1"/>
    <col min="11707" max="11707" width="12.69921875" style="41" customWidth="1"/>
    <col min="11708" max="11708" width="2.59765625" style="41" bestFit="1" customWidth="1"/>
    <col min="11709" max="11709" width="10.8984375" style="41" customWidth="1"/>
    <col min="11710" max="11710" width="2.59765625" style="41" bestFit="1" customWidth="1"/>
    <col min="11711" max="11711" width="13.296875" style="41" customWidth="1"/>
    <col min="11712" max="11712" width="2.59765625" style="41" bestFit="1" customWidth="1"/>
    <col min="11713" max="11713" width="11.69921875" style="41" customWidth="1"/>
    <col min="11714" max="11714" width="2.59765625" style="41" bestFit="1" customWidth="1"/>
    <col min="11715" max="11715" width="12.69921875" style="41" customWidth="1"/>
    <col min="11716" max="11716" width="2.59765625" style="41" bestFit="1" customWidth="1"/>
    <col min="11717" max="11717" width="12.69921875" style="41" customWidth="1"/>
    <col min="11718" max="11718" width="2.59765625" style="41" bestFit="1" customWidth="1"/>
    <col min="11719" max="11719" width="12.59765625" style="41" customWidth="1"/>
    <col min="11720" max="11720" width="2.59765625" style="41" bestFit="1" customWidth="1"/>
    <col min="11721" max="11721" width="12.69921875" style="41" customWidth="1"/>
    <col min="11722" max="11722" width="2.59765625" style="41" bestFit="1" customWidth="1"/>
    <col min="11723" max="11723" width="12.69921875" style="41" customWidth="1"/>
    <col min="11724" max="11724" width="2.59765625" style="41" bestFit="1" customWidth="1"/>
    <col min="11725" max="11725" width="12.69921875" style="41" customWidth="1"/>
    <col min="11726" max="11726" width="2.59765625" style="41" bestFit="1" customWidth="1"/>
    <col min="11727" max="11727" width="12.69921875" style="41" customWidth="1"/>
    <col min="11728" max="11728" width="2.59765625" style="41" bestFit="1" customWidth="1"/>
    <col min="11729" max="11729" width="12.69921875" style="41" customWidth="1"/>
    <col min="11730" max="11730" width="2.59765625" style="41" bestFit="1" customWidth="1"/>
    <col min="11731" max="11731" width="12.69921875" style="41" customWidth="1"/>
    <col min="11732" max="11732" width="2.59765625" style="41" bestFit="1" customWidth="1"/>
    <col min="11733" max="11733" width="12.59765625" style="41" customWidth="1"/>
    <col min="11734" max="11734" width="2.59765625" style="41" bestFit="1" customWidth="1"/>
    <col min="11735" max="11735" width="12.59765625" style="41" customWidth="1"/>
    <col min="11736" max="11736" width="2.59765625" style="41" bestFit="1" customWidth="1"/>
    <col min="11737" max="11737" width="12.69921875" style="41" customWidth="1"/>
    <col min="11738" max="11738" width="2.59765625" style="41" bestFit="1" customWidth="1"/>
    <col min="11739" max="11739" width="4" style="41" customWidth="1"/>
    <col min="11740" max="11951" width="11.3984375" style="41"/>
    <col min="11952" max="11952" width="4.59765625" style="41" customWidth="1"/>
    <col min="11953" max="11953" width="26" style="41" customWidth="1"/>
    <col min="11954" max="11954" width="5.59765625" style="41" bestFit="1" customWidth="1"/>
    <col min="11955" max="11955" width="6.296875" style="41" customWidth="1"/>
    <col min="11956" max="11956" width="1.59765625" style="41" customWidth="1"/>
    <col min="11957" max="11957" width="10.69921875" style="41" customWidth="1"/>
    <col min="11958" max="11958" width="2.59765625" style="41" bestFit="1" customWidth="1"/>
    <col min="11959" max="11959" width="13.09765625" style="41" customWidth="1"/>
    <col min="11960" max="11960" width="2.59765625" style="41" bestFit="1" customWidth="1"/>
    <col min="11961" max="11961" width="10.69921875" style="41" customWidth="1"/>
    <col min="11962" max="11962" width="2.59765625" style="41" bestFit="1" customWidth="1"/>
    <col min="11963" max="11963" width="12.69921875" style="41" customWidth="1"/>
    <col min="11964" max="11964" width="2.59765625" style="41" bestFit="1" customWidth="1"/>
    <col min="11965" max="11965" width="10.8984375" style="41" customWidth="1"/>
    <col min="11966" max="11966" width="2.59765625" style="41" bestFit="1" customWidth="1"/>
    <col min="11967" max="11967" width="13.296875" style="41" customWidth="1"/>
    <col min="11968" max="11968" width="2.59765625" style="41" bestFit="1" customWidth="1"/>
    <col min="11969" max="11969" width="11.69921875" style="41" customWidth="1"/>
    <col min="11970" max="11970" width="2.59765625" style="41" bestFit="1" customWidth="1"/>
    <col min="11971" max="11971" width="12.69921875" style="41" customWidth="1"/>
    <col min="11972" max="11972" width="2.59765625" style="41" bestFit="1" customWidth="1"/>
    <col min="11973" max="11973" width="12.69921875" style="41" customWidth="1"/>
    <col min="11974" max="11974" width="2.59765625" style="41" bestFit="1" customWidth="1"/>
    <col min="11975" max="11975" width="12.59765625" style="41" customWidth="1"/>
    <col min="11976" max="11976" width="2.59765625" style="41" bestFit="1" customWidth="1"/>
    <col min="11977" max="11977" width="12.69921875" style="41" customWidth="1"/>
    <col min="11978" max="11978" width="2.59765625" style="41" bestFit="1" customWidth="1"/>
    <col min="11979" max="11979" width="12.69921875" style="41" customWidth="1"/>
    <col min="11980" max="11980" width="2.59765625" style="41" bestFit="1" customWidth="1"/>
    <col min="11981" max="11981" width="12.69921875" style="41" customWidth="1"/>
    <col min="11982" max="11982" width="2.59765625" style="41" bestFit="1" customWidth="1"/>
    <col min="11983" max="11983" width="12.69921875" style="41" customWidth="1"/>
    <col min="11984" max="11984" width="2.59765625" style="41" bestFit="1" customWidth="1"/>
    <col min="11985" max="11985" width="12.69921875" style="41" customWidth="1"/>
    <col min="11986" max="11986" width="2.59765625" style="41" bestFit="1" customWidth="1"/>
    <col min="11987" max="11987" width="12.69921875" style="41" customWidth="1"/>
    <col min="11988" max="11988" width="2.59765625" style="41" bestFit="1" customWidth="1"/>
    <col min="11989" max="11989" width="12.59765625" style="41" customWidth="1"/>
    <col min="11990" max="11990" width="2.59765625" style="41" bestFit="1" customWidth="1"/>
    <col min="11991" max="11991" width="12.59765625" style="41" customWidth="1"/>
    <col min="11992" max="11992" width="2.59765625" style="41" bestFit="1" customWidth="1"/>
    <col min="11993" max="11993" width="12.69921875" style="41" customWidth="1"/>
    <col min="11994" max="11994" width="2.59765625" style="41" bestFit="1" customWidth="1"/>
    <col min="11995" max="11995" width="4" style="41" customWidth="1"/>
    <col min="11996" max="12207" width="11.3984375" style="41"/>
    <col min="12208" max="12208" width="4.59765625" style="41" customWidth="1"/>
    <col min="12209" max="12209" width="26" style="41" customWidth="1"/>
    <col min="12210" max="12210" width="5.59765625" style="41" bestFit="1" customWidth="1"/>
    <col min="12211" max="12211" width="6.296875" style="41" customWidth="1"/>
    <col min="12212" max="12212" width="1.59765625" style="41" customWidth="1"/>
    <col min="12213" max="12213" width="10.69921875" style="41" customWidth="1"/>
    <col min="12214" max="12214" width="2.59765625" style="41" bestFit="1" customWidth="1"/>
    <col min="12215" max="12215" width="13.09765625" style="41" customWidth="1"/>
    <col min="12216" max="12216" width="2.59765625" style="41" bestFit="1" customWidth="1"/>
    <col min="12217" max="12217" width="10.69921875" style="41" customWidth="1"/>
    <col min="12218" max="12218" width="2.59765625" style="41" bestFit="1" customWidth="1"/>
    <col min="12219" max="12219" width="12.69921875" style="41" customWidth="1"/>
    <col min="12220" max="12220" width="2.59765625" style="41" bestFit="1" customWidth="1"/>
    <col min="12221" max="12221" width="10.8984375" style="41" customWidth="1"/>
    <col min="12222" max="12222" width="2.59765625" style="41" bestFit="1" customWidth="1"/>
    <col min="12223" max="12223" width="13.296875" style="41" customWidth="1"/>
    <col min="12224" max="12224" width="2.59765625" style="41" bestFit="1" customWidth="1"/>
    <col min="12225" max="12225" width="11.69921875" style="41" customWidth="1"/>
    <col min="12226" max="12226" width="2.59765625" style="41" bestFit="1" customWidth="1"/>
    <col min="12227" max="12227" width="12.69921875" style="41" customWidth="1"/>
    <col min="12228" max="12228" width="2.59765625" style="41" bestFit="1" customWidth="1"/>
    <col min="12229" max="12229" width="12.69921875" style="41" customWidth="1"/>
    <col min="12230" max="12230" width="2.59765625" style="41" bestFit="1" customWidth="1"/>
    <col min="12231" max="12231" width="12.59765625" style="41" customWidth="1"/>
    <col min="12232" max="12232" width="2.59765625" style="41" bestFit="1" customWidth="1"/>
    <col min="12233" max="12233" width="12.69921875" style="41" customWidth="1"/>
    <col min="12234" max="12234" width="2.59765625" style="41" bestFit="1" customWidth="1"/>
    <col min="12235" max="12235" width="12.69921875" style="41" customWidth="1"/>
    <col min="12236" max="12236" width="2.59765625" style="41" bestFit="1" customWidth="1"/>
    <col min="12237" max="12237" width="12.69921875" style="41" customWidth="1"/>
    <col min="12238" max="12238" width="2.59765625" style="41" bestFit="1" customWidth="1"/>
    <col min="12239" max="12239" width="12.69921875" style="41" customWidth="1"/>
    <col min="12240" max="12240" width="2.59765625" style="41" bestFit="1" customWidth="1"/>
    <col min="12241" max="12241" width="12.69921875" style="41" customWidth="1"/>
    <col min="12242" max="12242" width="2.59765625" style="41" bestFit="1" customWidth="1"/>
    <col min="12243" max="12243" width="12.69921875" style="41" customWidth="1"/>
    <col min="12244" max="12244" width="2.59765625" style="41" bestFit="1" customWidth="1"/>
    <col min="12245" max="12245" width="12.59765625" style="41" customWidth="1"/>
    <col min="12246" max="12246" width="2.59765625" style="41" bestFit="1" customWidth="1"/>
    <col min="12247" max="12247" width="12.59765625" style="41" customWidth="1"/>
    <col min="12248" max="12248" width="2.59765625" style="41" bestFit="1" customWidth="1"/>
    <col min="12249" max="12249" width="12.69921875" style="41" customWidth="1"/>
    <col min="12250" max="12250" width="2.59765625" style="41" bestFit="1" customWidth="1"/>
    <col min="12251" max="12251" width="4" style="41" customWidth="1"/>
    <col min="12252" max="12463" width="11.3984375" style="41"/>
    <col min="12464" max="12464" width="4.59765625" style="41" customWidth="1"/>
    <col min="12465" max="12465" width="26" style="41" customWidth="1"/>
    <col min="12466" max="12466" width="5.59765625" style="41" bestFit="1" customWidth="1"/>
    <col min="12467" max="12467" width="6.296875" style="41" customWidth="1"/>
    <col min="12468" max="12468" width="1.59765625" style="41" customWidth="1"/>
    <col min="12469" max="12469" width="10.69921875" style="41" customWidth="1"/>
    <col min="12470" max="12470" width="2.59765625" style="41" bestFit="1" customWidth="1"/>
    <col min="12471" max="12471" width="13.09765625" style="41" customWidth="1"/>
    <col min="12472" max="12472" width="2.59765625" style="41" bestFit="1" customWidth="1"/>
    <col min="12473" max="12473" width="10.69921875" style="41" customWidth="1"/>
    <col min="12474" max="12474" width="2.59765625" style="41" bestFit="1" customWidth="1"/>
    <col min="12475" max="12475" width="12.69921875" style="41" customWidth="1"/>
    <col min="12476" max="12476" width="2.59765625" style="41" bestFit="1" customWidth="1"/>
    <col min="12477" max="12477" width="10.8984375" style="41" customWidth="1"/>
    <col min="12478" max="12478" width="2.59765625" style="41" bestFit="1" customWidth="1"/>
    <col min="12479" max="12479" width="13.296875" style="41" customWidth="1"/>
    <col min="12480" max="12480" width="2.59765625" style="41" bestFit="1" customWidth="1"/>
    <col min="12481" max="12481" width="11.69921875" style="41" customWidth="1"/>
    <col min="12482" max="12482" width="2.59765625" style="41" bestFit="1" customWidth="1"/>
    <col min="12483" max="12483" width="12.69921875" style="41" customWidth="1"/>
    <col min="12484" max="12484" width="2.59765625" style="41" bestFit="1" customWidth="1"/>
    <col min="12485" max="12485" width="12.69921875" style="41" customWidth="1"/>
    <col min="12486" max="12486" width="2.59765625" style="41" bestFit="1" customWidth="1"/>
    <col min="12487" max="12487" width="12.59765625" style="41" customWidth="1"/>
    <col min="12488" max="12488" width="2.59765625" style="41" bestFit="1" customWidth="1"/>
    <col min="12489" max="12489" width="12.69921875" style="41" customWidth="1"/>
    <col min="12490" max="12490" width="2.59765625" style="41" bestFit="1" customWidth="1"/>
    <col min="12491" max="12491" width="12.69921875" style="41" customWidth="1"/>
    <col min="12492" max="12492" width="2.59765625" style="41" bestFit="1" customWidth="1"/>
    <col min="12493" max="12493" width="12.69921875" style="41" customWidth="1"/>
    <col min="12494" max="12494" width="2.59765625" style="41" bestFit="1" customWidth="1"/>
    <col min="12495" max="12495" width="12.69921875" style="41" customWidth="1"/>
    <col min="12496" max="12496" width="2.59765625" style="41" bestFit="1" customWidth="1"/>
    <col min="12497" max="12497" width="12.69921875" style="41" customWidth="1"/>
    <col min="12498" max="12498" width="2.59765625" style="41" bestFit="1" customWidth="1"/>
    <col min="12499" max="12499" width="12.69921875" style="41" customWidth="1"/>
    <col min="12500" max="12500" width="2.59765625" style="41" bestFit="1" customWidth="1"/>
    <col min="12501" max="12501" width="12.59765625" style="41" customWidth="1"/>
    <col min="12502" max="12502" width="2.59765625" style="41" bestFit="1" customWidth="1"/>
    <col min="12503" max="12503" width="12.59765625" style="41" customWidth="1"/>
    <col min="12504" max="12504" width="2.59765625" style="41" bestFit="1" customWidth="1"/>
    <col min="12505" max="12505" width="12.69921875" style="41" customWidth="1"/>
    <col min="12506" max="12506" width="2.59765625" style="41" bestFit="1" customWidth="1"/>
    <col min="12507" max="12507" width="4" style="41" customWidth="1"/>
    <col min="12508" max="12719" width="11.3984375" style="41"/>
    <col min="12720" max="12720" width="4.59765625" style="41" customWidth="1"/>
    <col min="12721" max="12721" width="26" style="41" customWidth="1"/>
    <col min="12722" max="12722" width="5.59765625" style="41" bestFit="1" customWidth="1"/>
    <col min="12723" max="12723" width="6.296875" style="41" customWidth="1"/>
    <col min="12724" max="12724" width="1.59765625" style="41" customWidth="1"/>
    <col min="12725" max="12725" width="10.69921875" style="41" customWidth="1"/>
    <col min="12726" max="12726" width="2.59765625" style="41" bestFit="1" customWidth="1"/>
    <col min="12727" max="12727" width="13.09765625" style="41" customWidth="1"/>
    <col min="12728" max="12728" width="2.59765625" style="41" bestFit="1" customWidth="1"/>
    <col min="12729" max="12729" width="10.69921875" style="41" customWidth="1"/>
    <col min="12730" max="12730" width="2.59765625" style="41" bestFit="1" customWidth="1"/>
    <col min="12731" max="12731" width="12.69921875" style="41" customWidth="1"/>
    <col min="12732" max="12732" width="2.59765625" style="41" bestFit="1" customWidth="1"/>
    <col min="12733" max="12733" width="10.8984375" style="41" customWidth="1"/>
    <col min="12734" max="12734" width="2.59765625" style="41" bestFit="1" customWidth="1"/>
    <col min="12735" max="12735" width="13.296875" style="41" customWidth="1"/>
    <col min="12736" max="12736" width="2.59765625" style="41" bestFit="1" customWidth="1"/>
    <col min="12737" max="12737" width="11.69921875" style="41" customWidth="1"/>
    <col min="12738" max="12738" width="2.59765625" style="41" bestFit="1" customWidth="1"/>
    <col min="12739" max="12739" width="12.69921875" style="41" customWidth="1"/>
    <col min="12740" max="12740" width="2.59765625" style="41" bestFit="1" customWidth="1"/>
    <col min="12741" max="12741" width="12.69921875" style="41" customWidth="1"/>
    <col min="12742" max="12742" width="2.59765625" style="41" bestFit="1" customWidth="1"/>
    <col min="12743" max="12743" width="12.59765625" style="41" customWidth="1"/>
    <col min="12744" max="12744" width="2.59765625" style="41" bestFit="1" customWidth="1"/>
    <col min="12745" max="12745" width="12.69921875" style="41" customWidth="1"/>
    <col min="12746" max="12746" width="2.59765625" style="41" bestFit="1" customWidth="1"/>
    <col min="12747" max="12747" width="12.69921875" style="41" customWidth="1"/>
    <col min="12748" max="12748" width="2.59765625" style="41" bestFit="1" customWidth="1"/>
    <col min="12749" max="12749" width="12.69921875" style="41" customWidth="1"/>
    <col min="12750" max="12750" width="2.59765625" style="41" bestFit="1" customWidth="1"/>
    <col min="12751" max="12751" width="12.69921875" style="41" customWidth="1"/>
    <col min="12752" max="12752" width="2.59765625" style="41" bestFit="1" customWidth="1"/>
    <col min="12753" max="12753" width="12.69921875" style="41" customWidth="1"/>
    <col min="12754" max="12754" width="2.59765625" style="41" bestFit="1" customWidth="1"/>
    <col min="12755" max="12755" width="12.69921875" style="41" customWidth="1"/>
    <col min="12756" max="12756" width="2.59765625" style="41" bestFit="1" customWidth="1"/>
    <col min="12757" max="12757" width="12.59765625" style="41" customWidth="1"/>
    <col min="12758" max="12758" width="2.59765625" style="41" bestFit="1" customWidth="1"/>
    <col min="12759" max="12759" width="12.59765625" style="41" customWidth="1"/>
    <col min="12760" max="12760" width="2.59765625" style="41" bestFit="1" customWidth="1"/>
    <col min="12761" max="12761" width="12.69921875" style="41" customWidth="1"/>
    <col min="12762" max="12762" width="2.59765625" style="41" bestFit="1" customWidth="1"/>
    <col min="12763" max="12763" width="4" style="41" customWidth="1"/>
    <col min="12764" max="12975" width="11.3984375" style="41"/>
    <col min="12976" max="12976" width="4.59765625" style="41" customWidth="1"/>
    <col min="12977" max="12977" width="26" style="41" customWidth="1"/>
    <col min="12978" max="12978" width="5.59765625" style="41" bestFit="1" customWidth="1"/>
    <col min="12979" max="12979" width="6.296875" style="41" customWidth="1"/>
    <col min="12980" max="12980" width="1.59765625" style="41" customWidth="1"/>
    <col min="12981" max="12981" width="10.69921875" style="41" customWidth="1"/>
    <col min="12982" max="12982" width="2.59765625" style="41" bestFit="1" customWidth="1"/>
    <col min="12983" max="12983" width="13.09765625" style="41" customWidth="1"/>
    <col min="12984" max="12984" width="2.59765625" style="41" bestFit="1" customWidth="1"/>
    <col min="12985" max="12985" width="10.69921875" style="41" customWidth="1"/>
    <col min="12986" max="12986" width="2.59765625" style="41" bestFit="1" customWidth="1"/>
    <col min="12987" max="12987" width="12.69921875" style="41" customWidth="1"/>
    <col min="12988" max="12988" width="2.59765625" style="41" bestFit="1" customWidth="1"/>
    <col min="12989" max="12989" width="10.8984375" style="41" customWidth="1"/>
    <col min="12990" max="12990" width="2.59765625" style="41" bestFit="1" customWidth="1"/>
    <col min="12991" max="12991" width="13.296875" style="41" customWidth="1"/>
    <col min="12992" max="12992" width="2.59765625" style="41" bestFit="1" customWidth="1"/>
    <col min="12993" max="12993" width="11.69921875" style="41" customWidth="1"/>
    <col min="12994" max="12994" width="2.59765625" style="41" bestFit="1" customWidth="1"/>
    <col min="12995" max="12995" width="12.69921875" style="41" customWidth="1"/>
    <col min="12996" max="12996" width="2.59765625" style="41" bestFit="1" customWidth="1"/>
    <col min="12997" max="12997" width="12.69921875" style="41" customWidth="1"/>
    <col min="12998" max="12998" width="2.59765625" style="41" bestFit="1" customWidth="1"/>
    <col min="12999" max="12999" width="12.59765625" style="41" customWidth="1"/>
    <col min="13000" max="13000" width="2.59765625" style="41" bestFit="1" customWidth="1"/>
    <col min="13001" max="13001" width="12.69921875" style="41" customWidth="1"/>
    <col min="13002" max="13002" width="2.59765625" style="41" bestFit="1" customWidth="1"/>
    <col min="13003" max="13003" width="12.69921875" style="41" customWidth="1"/>
    <col min="13004" max="13004" width="2.59765625" style="41" bestFit="1" customWidth="1"/>
    <col min="13005" max="13005" width="12.69921875" style="41" customWidth="1"/>
    <col min="13006" max="13006" width="2.59765625" style="41" bestFit="1" customWidth="1"/>
    <col min="13007" max="13007" width="12.69921875" style="41" customWidth="1"/>
    <col min="13008" max="13008" width="2.59765625" style="41" bestFit="1" customWidth="1"/>
    <col min="13009" max="13009" width="12.69921875" style="41" customWidth="1"/>
    <col min="13010" max="13010" width="2.59765625" style="41" bestFit="1" customWidth="1"/>
    <col min="13011" max="13011" width="12.69921875" style="41" customWidth="1"/>
    <col min="13012" max="13012" width="2.59765625" style="41" bestFit="1" customWidth="1"/>
    <col min="13013" max="13013" width="12.59765625" style="41" customWidth="1"/>
    <col min="13014" max="13014" width="2.59765625" style="41" bestFit="1" customWidth="1"/>
    <col min="13015" max="13015" width="12.59765625" style="41" customWidth="1"/>
    <col min="13016" max="13016" width="2.59765625" style="41" bestFit="1" customWidth="1"/>
    <col min="13017" max="13017" width="12.69921875" style="41" customWidth="1"/>
    <col min="13018" max="13018" width="2.59765625" style="41" bestFit="1" customWidth="1"/>
    <col min="13019" max="13019" width="4" style="41" customWidth="1"/>
    <col min="13020" max="13231" width="11.3984375" style="41"/>
    <col min="13232" max="13232" width="4.59765625" style="41" customWidth="1"/>
    <col min="13233" max="13233" width="26" style="41" customWidth="1"/>
    <col min="13234" max="13234" width="5.59765625" style="41" bestFit="1" customWidth="1"/>
    <col min="13235" max="13235" width="6.296875" style="41" customWidth="1"/>
    <col min="13236" max="13236" width="1.59765625" style="41" customWidth="1"/>
    <col min="13237" max="13237" width="10.69921875" style="41" customWidth="1"/>
    <col min="13238" max="13238" width="2.59765625" style="41" bestFit="1" customWidth="1"/>
    <col min="13239" max="13239" width="13.09765625" style="41" customWidth="1"/>
    <col min="13240" max="13240" width="2.59765625" style="41" bestFit="1" customWidth="1"/>
    <col min="13241" max="13241" width="10.69921875" style="41" customWidth="1"/>
    <col min="13242" max="13242" width="2.59765625" style="41" bestFit="1" customWidth="1"/>
    <col min="13243" max="13243" width="12.69921875" style="41" customWidth="1"/>
    <col min="13244" max="13244" width="2.59765625" style="41" bestFit="1" customWidth="1"/>
    <col min="13245" max="13245" width="10.8984375" style="41" customWidth="1"/>
    <col min="13246" max="13246" width="2.59765625" style="41" bestFit="1" customWidth="1"/>
    <col min="13247" max="13247" width="13.296875" style="41" customWidth="1"/>
    <col min="13248" max="13248" width="2.59765625" style="41" bestFit="1" customWidth="1"/>
    <col min="13249" max="13249" width="11.69921875" style="41" customWidth="1"/>
    <col min="13250" max="13250" width="2.59765625" style="41" bestFit="1" customWidth="1"/>
    <col min="13251" max="13251" width="12.69921875" style="41" customWidth="1"/>
    <col min="13252" max="13252" width="2.59765625" style="41" bestFit="1" customWidth="1"/>
    <col min="13253" max="13253" width="12.69921875" style="41" customWidth="1"/>
    <col min="13254" max="13254" width="2.59765625" style="41" bestFit="1" customWidth="1"/>
    <col min="13255" max="13255" width="12.59765625" style="41" customWidth="1"/>
    <col min="13256" max="13256" width="2.59765625" style="41" bestFit="1" customWidth="1"/>
    <col min="13257" max="13257" width="12.69921875" style="41" customWidth="1"/>
    <col min="13258" max="13258" width="2.59765625" style="41" bestFit="1" customWidth="1"/>
    <col min="13259" max="13259" width="12.69921875" style="41" customWidth="1"/>
    <col min="13260" max="13260" width="2.59765625" style="41" bestFit="1" customWidth="1"/>
    <col min="13261" max="13261" width="12.69921875" style="41" customWidth="1"/>
    <col min="13262" max="13262" width="2.59765625" style="41" bestFit="1" customWidth="1"/>
    <col min="13263" max="13263" width="12.69921875" style="41" customWidth="1"/>
    <col min="13264" max="13264" width="2.59765625" style="41" bestFit="1" customWidth="1"/>
    <col min="13265" max="13265" width="12.69921875" style="41" customWidth="1"/>
    <col min="13266" max="13266" width="2.59765625" style="41" bestFit="1" customWidth="1"/>
    <col min="13267" max="13267" width="12.69921875" style="41" customWidth="1"/>
    <col min="13268" max="13268" width="2.59765625" style="41" bestFit="1" customWidth="1"/>
    <col min="13269" max="13269" width="12.59765625" style="41" customWidth="1"/>
    <col min="13270" max="13270" width="2.59765625" style="41" bestFit="1" customWidth="1"/>
    <col min="13271" max="13271" width="12.59765625" style="41" customWidth="1"/>
    <col min="13272" max="13272" width="2.59765625" style="41" bestFit="1" customWidth="1"/>
    <col min="13273" max="13273" width="12.69921875" style="41" customWidth="1"/>
    <col min="13274" max="13274" width="2.59765625" style="41" bestFit="1" customWidth="1"/>
    <col min="13275" max="13275" width="4" style="41" customWidth="1"/>
    <col min="13276" max="13487" width="11.3984375" style="41"/>
    <col min="13488" max="13488" width="4.59765625" style="41" customWidth="1"/>
    <col min="13489" max="13489" width="26" style="41" customWidth="1"/>
    <col min="13490" max="13490" width="5.59765625" style="41" bestFit="1" customWidth="1"/>
    <col min="13491" max="13491" width="6.296875" style="41" customWidth="1"/>
    <col min="13492" max="13492" width="1.59765625" style="41" customWidth="1"/>
    <col min="13493" max="13493" width="10.69921875" style="41" customWidth="1"/>
    <col min="13494" max="13494" width="2.59765625" style="41" bestFit="1" customWidth="1"/>
    <col min="13495" max="13495" width="13.09765625" style="41" customWidth="1"/>
    <col min="13496" max="13496" width="2.59765625" style="41" bestFit="1" customWidth="1"/>
    <col min="13497" max="13497" width="10.69921875" style="41" customWidth="1"/>
    <col min="13498" max="13498" width="2.59765625" style="41" bestFit="1" customWidth="1"/>
    <col min="13499" max="13499" width="12.69921875" style="41" customWidth="1"/>
    <col min="13500" max="13500" width="2.59765625" style="41" bestFit="1" customWidth="1"/>
    <col min="13501" max="13501" width="10.8984375" style="41" customWidth="1"/>
    <col min="13502" max="13502" width="2.59765625" style="41" bestFit="1" customWidth="1"/>
    <col min="13503" max="13503" width="13.296875" style="41" customWidth="1"/>
    <col min="13504" max="13504" width="2.59765625" style="41" bestFit="1" customWidth="1"/>
    <col min="13505" max="13505" width="11.69921875" style="41" customWidth="1"/>
    <col min="13506" max="13506" width="2.59765625" style="41" bestFit="1" customWidth="1"/>
    <col min="13507" max="13507" width="12.69921875" style="41" customWidth="1"/>
    <col min="13508" max="13508" width="2.59765625" style="41" bestFit="1" customWidth="1"/>
    <col min="13509" max="13509" width="12.69921875" style="41" customWidth="1"/>
    <col min="13510" max="13510" width="2.59765625" style="41" bestFit="1" customWidth="1"/>
    <col min="13511" max="13511" width="12.59765625" style="41" customWidth="1"/>
    <col min="13512" max="13512" width="2.59765625" style="41" bestFit="1" customWidth="1"/>
    <col min="13513" max="13513" width="12.69921875" style="41" customWidth="1"/>
    <col min="13514" max="13514" width="2.59765625" style="41" bestFit="1" customWidth="1"/>
    <col min="13515" max="13515" width="12.69921875" style="41" customWidth="1"/>
    <col min="13516" max="13516" width="2.59765625" style="41" bestFit="1" customWidth="1"/>
    <col min="13517" max="13517" width="12.69921875" style="41" customWidth="1"/>
    <col min="13518" max="13518" width="2.59765625" style="41" bestFit="1" customWidth="1"/>
    <col min="13519" max="13519" width="12.69921875" style="41" customWidth="1"/>
    <col min="13520" max="13520" width="2.59765625" style="41" bestFit="1" customWidth="1"/>
    <col min="13521" max="13521" width="12.69921875" style="41" customWidth="1"/>
    <col min="13522" max="13522" width="2.59765625" style="41" bestFit="1" customWidth="1"/>
    <col min="13523" max="13523" width="12.69921875" style="41" customWidth="1"/>
    <col min="13524" max="13524" width="2.59765625" style="41" bestFit="1" customWidth="1"/>
    <col min="13525" max="13525" width="12.59765625" style="41" customWidth="1"/>
    <col min="13526" max="13526" width="2.59765625" style="41" bestFit="1" customWidth="1"/>
    <col min="13527" max="13527" width="12.59765625" style="41" customWidth="1"/>
    <col min="13528" max="13528" width="2.59765625" style="41" bestFit="1" customWidth="1"/>
    <col min="13529" max="13529" width="12.69921875" style="41" customWidth="1"/>
    <col min="13530" max="13530" width="2.59765625" style="41" bestFit="1" customWidth="1"/>
    <col min="13531" max="13531" width="4" style="41" customWidth="1"/>
    <col min="13532" max="13743" width="11.3984375" style="41"/>
    <col min="13744" max="13744" width="4.59765625" style="41" customWidth="1"/>
    <col min="13745" max="13745" width="26" style="41" customWidth="1"/>
    <col min="13746" max="13746" width="5.59765625" style="41" bestFit="1" customWidth="1"/>
    <col min="13747" max="13747" width="6.296875" style="41" customWidth="1"/>
    <col min="13748" max="13748" width="1.59765625" style="41" customWidth="1"/>
    <col min="13749" max="13749" width="10.69921875" style="41" customWidth="1"/>
    <col min="13750" max="13750" width="2.59765625" style="41" bestFit="1" customWidth="1"/>
    <col min="13751" max="13751" width="13.09765625" style="41" customWidth="1"/>
    <col min="13752" max="13752" width="2.59765625" style="41" bestFit="1" customWidth="1"/>
    <col min="13753" max="13753" width="10.69921875" style="41" customWidth="1"/>
    <col min="13754" max="13754" width="2.59765625" style="41" bestFit="1" customWidth="1"/>
    <col min="13755" max="13755" width="12.69921875" style="41" customWidth="1"/>
    <col min="13756" max="13756" width="2.59765625" style="41" bestFit="1" customWidth="1"/>
    <col min="13757" max="13757" width="10.8984375" style="41" customWidth="1"/>
    <col min="13758" max="13758" width="2.59765625" style="41" bestFit="1" customWidth="1"/>
    <col min="13759" max="13759" width="13.296875" style="41" customWidth="1"/>
    <col min="13760" max="13760" width="2.59765625" style="41" bestFit="1" customWidth="1"/>
    <col min="13761" max="13761" width="11.69921875" style="41" customWidth="1"/>
    <col min="13762" max="13762" width="2.59765625" style="41" bestFit="1" customWidth="1"/>
    <col min="13763" max="13763" width="12.69921875" style="41" customWidth="1"/>
    <col min="13764" max="13764" width="2.59765625" style="41" bestFit="1" customWidth="1"/>
    <col min="13765" max="13765" width="12.69921875" style="41" customWidth="1"/>
    <col min="13766" max="13766" width="2.59765625" style="41" bestFit="1" customWidth="1"/>
    <col min="13767" max="13767" width="12.59765625" style="41" customWidth="1"/>
    <col min="13768" max="13768" width="2.59765625" style="41" bestFit="1" customWidth="1"/>
    <col min="13769" max="13769" width="12.69921875" style="41" customWidth="1"/>
    <col min="13770" max="13770" width="2.59765625" style="41" bestFit="1" customWidth="1"/>
    <col min="13771" max="13771" width="12.69921875" style="41" customWidth="1"/>
    <col min="13772" max="13772" width="2.59765625" style="41" bestFit="1" customWidth="1"/>
    <col min="13773" max="13773" width="12.69921875" style="41" customWidth="1"/>
    <col min="13774" max="13774" width="2.59765625" style="41" bestFit="1" customWidth="1"/>
    <col min="13775" max="13775" width="12.69921875" style="41" customWidth="1"/>
    <col min="13776" max="13776" width="2.59765625" style="41" bestFit="1" customWidth="1"/>
    <col min="13777" max="13777" width="12.69921875" style="41" customWidth="1"/>
    <col min="13778" max="13778" width="2.59765625" style="41" bestFit="1" customWidth="1"/>
    <col min="13779" max="13779" width="12.69921875" style="41" customWidth="1"/>
    <col min="13780" max="13780" width="2.59765625" style="41" bestFit="1" customWidth="1"/>
    <col min="13781" max="13781" width="12.59765625" style="41" customWidth="1"/>
    <col min="13782" max="13782" width="2.59765625" style="41" bestFit="1" customWidth="1"/>
    <col min="13783" max="13783" width="12.59765625" style="41" customWidth="1"/>
    <col min="13784" max="13784" width="2.59765625" style="41" bestFit="1" customWidth="1"/>
    <col min="13785" max="13785" width="12.69921875" style="41" customWidth="1"/>
    <col min="13786" max="13786" width="2.59765625" style="41" bestFit="1" customWidth="1"/>
    <col min="13787" max="13787" width="4" style="41" customWidth="1"/>
    <col min="13788" max="13999" width="11.3984375" style="41"/>
    <col min="14000" max="14000" width="4.59765625" style="41" customWidth="1"/>
    <col min="14001" max="14001" width="26" style="41" customWidth="1"/>
    <col min="14002" max="14002" width="5.59765625" style="41" bestFit="1" customWidth="1"/>
    <col min="14003" max="14003" width="6.296875" style="41" customWidth="1"/>
    <col min="14004" max="14004" width="1.59765625" style="41" customWidth="1"/>
    <col min="14005" max="14005" width="10.69921875" style="41" customWidth="1"/>
    <col min="14006" max="14006" width="2.59765625" style="41" bestFit="1" customWidth="1"/>
    <col min="14007" max="14007" width="13.09765625" style="41" customWidth="1"/>
    <col min="14008" max="14008" width="2.59765625" style="41" bestFit="1" customWidth="1"/>
    <col min="14009" max="14009" width="10.69921875" style="41" customWidth="1"/>
    <col min="14010" max="14010" width="2.59765625" style="41" bestFit="1" customWidth="1"/>
    <col min="14011" max="14011" width="12.69921875" style="41" customWidth="1"/>
    <col min="14012" max="14012" width="2.59765625" style="41" bestFit="1" customWidth="1"/>
    <col min="14013" max="14013" width="10.8984375" style="41" customWidth="1"/>
    <col min="14014" max="14014" width="2.59765625" style="41" bestFit="1" customWidth="1"/>
    <col min="14015" max="14015" width="13.296875" style="41" customWidth="1"/>
    <col min="14016" max="14016" width="2.59765625" style="41" bestFit="1" customWidth="1"/>
    <col min="14017" max="14017" width="11.69921875" style="41" customWidth="1"/>
    <col min="14018" max="14018" width="2.59765625" style="41" bestFit="1" customWidth="1"/>
    <col min="14019" max="14019" width="12.69921875" style="41" customWidth="1"/>
    <col min="14020" max="14020" width="2.59765625" style="41" bestFit="1" customWidth="1"/>
    <col min="14021" max="14021" width="12.69921875" style="41" customWidth="1"/>
    <col min="14022" max="14022" width="2.59765625" style="41" bestFit="1" customWidth="1"/>
    <col min="14023" max="14023" width="12.59765625" style="41" customWidth="1"/>
    <col min="14024" max="14024" width="2.59765625" style="41" bestFit="1" customWidth="1"/>
    <col min="14025" max="14025" width="12.69921875" style="41" customWidth="1"/>
    <col min="14026" max="14026" width="2.59765625" style="41" bestFit="1" customWidth="1"/>
    <col min="14027" max="14027" width="12.69921875" style="41" customWidth="1"/>
    <col min="14028" max="14028" width="2.59765625" style="41" bestFit="1" customWidth="1"/>
    <col min="14029" max="14029" width="12.69921875" style="41" customWidth="1"/>
    <col min="14030" max="14030" width="2.59765625" style="41" bestFit="1" customWidth="1"/>
    <col min="14031" max="14031" width="12.69921875" style="41" customWidth="1"/>
    <col min="14032" max="14032" width="2.59765625" style="41" bestFit="1" customWidth="1"/>
    <col min="14033" max="14033" width="12.69921875" style="41" customWidth="1"/>
    <col min="14034" max="14034" width="2.59765625" style="41" bestFit="1" customWidth="1"/>
    <col min="14035" max="14035" width="12.69921875" style="41" customWidth="1"/>
    <col min="14036" max="14036" width="2.59765625" style="41" bestFit="1" customWidth="1"/>
    <col min="14037" max="14037" width="12.59765625" style="41" customWidth="1"/>
    <col min="14038" max="14038" width="2.59765625" style="41" bestFit="1" customWidth="1"/>
    <col min="14039" max="14039" width="12.59765625" style="41" customWidth="1"/>
    <col min="14040" max="14040" width="2.59765625" style="41" bestFit="1" customWidth="1"/>
    <col min="14041" max="14041" width="12.69921875" style="41" customWidth="1"/>
    <col min="14042" max="14042" width="2.59765625" style="41" bestFit="1" customWidth="1"/>
    <col min="14043" max="14043" width="4" style="41" customWidth="1"/>
    <col min="14044" max="14255" width="11.3984375" style="41"/>
    <col min="14256" max="14256" width="4.59765625" style="41" customWidth="1"/>
    <col min="14257" max="14257" width="26" style="41" customWidth="1"/>
    <col min="14258" max="14258" width="5.59765625" style="41" bestFit="1" customWidth="1"/>
    <col min="14259" max="14259" width="6.296875" style="41" customWidth="1"/>
    <col min="14260" max="14260" width="1.59765625" style="41" customWidth="1"/>
    <col min="14261" max="14261" width="10.69921875" style="41" customWidth="1"/>
    <col min="14262" max="14262" width="2.59765625" style="41" bestFit="1" customWidth="1"/>
    <col min="14263" max="14263" width="13.09765625" style="41" customWidth="1"/>
    <col min="14264" max="14264" width="2.59765625" style="41" bestFit="1" customWidth="1"/>
    <col min="14265" max="14265" width="10.69921875" style="41" customWidth="1"/>
    <col min="14266" max="14266" width="2.59765625" style="41" bestFit="1" customWidth="1"/>
    <col min="14267" max="14267" width="12.69921875" style="41" customWidth="1"/>
    <col min="14268" max="14268" width="2.59765625" style="41" bestFit="1" customWidth="1"/>
    <col min="14269" max="14269" width="10.8984375" style="41" customWidth="1"/>
    <col min="14270" max="14270" width="2.59765625" style="41" bestFit="1" customWidth="1"/>
    <col min="14271" max="14271" width="13.296875" style="41" customWidth="1"/>
    <col min="14272" max="14272" width="2.59765625" style="41" bestFit="1" customWidth="1"/>
    <col min="14273" max="14273" width="11.69921875" style="41" customWidth="1"/>
    <col min="14274" max="14274" width="2.59765625" style="41" bestFit="1" customWidth="1"/>
    <col min="14275" max="14275" width="12.69921875" style="41" customWidth="1"/>
    <col min="14276" max="14276" width="2.59765625" style="41" bestFit="1" customWidth="1"/>
    <col min="14277" max="14277" width="12.69921875" style="41" customWidth="1"/>
    <col min="14278" max="14278" width="2.59765625" style="41" bestFit="1" customWidth="1"/>
    <col min="14279" max="14279" width="12.59765625" style="41" customWidth="1"/>
    <col min="14280" max="14280" width="2.59765625" style="41" bestFit="1" customWidth="1"/>
    <col min="14281" max="14281" width="12.69921875" style="41" customWidth="1"/>
    <col min="14282" max="14282" width="2.59765625" style="41" bestFit="1" customWidth="1"/>
    <col min="14283" max="14283" width="12.69921875" style="41" customWidth="1"/>
    <col min="14284" max="14284" width="2.59765625" style="41" bestFit="1" customWidth="1"/>
    <col min="14285" max="14285" width="12.69921875" style="41" customWidth="1"/>
    <col min="14286" max="14286" width="2.59765625" style="41" bestFit="1" customWidth="1"/>
    <col min="14287" max="14287" width="12.69921875" style="41" customWidth="1"/>
    <col min="14288" max="14288" width="2.59765625" style="41" bestFit="1" customWidth="1"/>
    <col min="14289" max="14289" width="12.69921875" style="41" customWidth="1"/>
    <col min="14290" max="14290" width="2.59765625" style="41" bestFit="1" customWidth="1"/>
    <col min="14291" max="14291" width="12.69921875" style="41" customWidth="1"/>
    <col min="14292" max="14292" width="2.59765625" style="41" bestFit="1" customWidth="1"/>
    <col min="14293" max="14293" width="12.59765625" style="41" customWidth="1"/>
    <col min="14294" max="14294" width="2.59765625" style="41" bestFit="1" customWidth="1"/>
    <col min="14295" max="14295" width="12.59765625" style="41" customWidth="1"/>
    <col min="14296" max="14296" width="2.59765625" style="41" bestFit="1" customWidth="1"/>
    <col min="14297" max="14297" width="12.69921875" style="41" customWidth="1"/>
    <col min="14298" max="14298" width="2.59765625" style="41" bestFit="1" customWidth="1"/>
    <col min="14299" max="14299" width="4" style="41" customWidth="1"/>
    <col min="14300" max="14511" width="11.3984375" style="41"/>
    <col min="14512" max="14512" width="4.59765625" style="41" customWidth="1"/>
    <col min="14513" max="14513" width="26" style="41" customWidth="1"/>
    <col min="14514" max="14514" width="5.59765625" style="41" bestFit="1" customWidth="1"/>
    <col min="14515" max="14515" width="6.296875" style="41" customWidth="1"/>
    <col min="14516" max="14516" width="1.59765625" style="41" customWidth="1"/>
    <col min="14517" max="14517" width="10.69921875" style="41" customWidth="1"/>
    <col min="14518" max="14518" width="2.59765625" style="41" bestFit="1" customWidth="1"/>
    <col min="14519" max="14519" width="13.09765625" style="41" customWidth="1"/>
    <col min="14520" max="14520" width="2.59765625" style="41" bestFit="1" customWidth="1"/>
    <col min="14521" max="14521" width="10.69921875" style="41" customWidth="1"/>
    <col min="14522" max="14522" width="2.59765625" style="41" bestFit="1" customWidth="1"/>
    <col min="14523" max="14523" width="12.69921875" style="41" customWidth="1"/>
    <col min="14524" max="14524" width="2.59765625" style="41" bestFit="1" customWidth="1"/>
    <col min="14525" max="14525" width="10.8984375" style="41" customWidth="1"/>
    <col min="14526" max="14526" width="2.59765625" style="41" bestFit="1" customWidth="1"/>
    <col min="14527" max="14527" width="13.296875" style="41" customWidth="1"/>
    <col min="14528" max="14528" width="2.59765625" style="41" bestFit="1" customWidth="1"/>
    <col min="14529" max="14529" width="11.69921875" style="41" customWidth="1"/>
    <col min="14530" max="14530" width="2.59765625" style="41" bestFit="1" customWidth="1"/>
    <col min="14531" max="14531" width="12.69921875" style="41" customWidth="1"/>
    <col min="14532" max="14532" width="2.59765625" style="41" bestFit="1" customWidth="1"/>
    <col min="14533" max="14533" width="12.69921875" style="41" customWidth="1"/>
    <col min="14534" max="14534" width="2.59765625" style="41" bestFit="1" customWidth="1"/>
    <col min="14535" max="14535" width="12.59765625" style="41" customWidth="1"/>
    <col min="14536" max="14536" width="2.59765625" style="41" bestFit="1" customWidth="1"/>
    <col min="14537" max="14537" width="12.69921875" style="41" customWidth="1"/>
    <col min="14538" max="14538" width="2.59765625" style="41" bestFit="1" customWidth="1"/>
    <col min="14539" max="14539" width="12.69921875" style="41" customWidth="1"/>
    <col min="14540" max="14540" width="2.59765625" style="41" bestFit="1" customWidth="1"/>
    <col min="14541" max="14541" width="12.69921875" style="41" customWidth="1"/>
    <col min="14542" max="14542" width="2.59765625" style="41" bestFit="1" customWidth="1"/>
    <col min="14543" max="14543" width="12.69921875" style="41" customWidth="1"/>
    <col min="14544" max="14544" width="2.59765625" style="41" bestFit="1" customWidth="1"/>
    <col min="14545" max="14545" width="12.69921875" style="41" customWidth="1"/>
    <col min="14546" max="14546" width="2.59765625" style="41" bestFit="1" customWidth="1"/>
    <col min="14547" max="14547" width="12.69921875" style="41" customWidth="1"/>
    <col min="14548" max="14548" width="2.59765625" style="41" bestFit="1" customWidth="1"/>
    <col min="14549" max="14549" width="12.59765625" style="41" customWidth="1"/>
    <col min="14550" max="14550" width="2.59765625" style="41" bestFit="1" customWidth="1"/>
    <col min="14551" max="14551" width="12.59765625" style="41" customWidth="1"/>
    <col min="14552" max="14552" width="2.59765625" style="41" bestFit="1" customWidth="1"/>
    <col min="14553" max="14553" width="12.69921875" style="41" customWidth="1"/>
    <col min="14554" max="14554" width="2.59765625" style="41" bestFit="1" customWidth="1"/>
    <col min="14555" max="14555" width="4" style="41" customWidth="1"/>
    <col min="14556" max="14767" width="11.3984375" style="41"/>
    <col min="14768" max="14768" width="4.59765625" style="41" customWidth="1"/>
    <col min="14769" max="14769" width="26" style="41" customWidth="1"/>
    <col min="14770" max="14770" width="5.59765625" style="41" bestFit="1" customWidth="1"/>
    <col min="14771" max="14771" width="6.296875" style="41" customWidth="1"/>
    <col min="14772" max="14772" width="1.59765625" style="41" customWidth="1"/>
    <col min="14773" max="14773" width="10.69921875" style="41" customWidth="1"/>
    <col min="14774" max="14774" width="2.59765625" style="41" bestFit="1" customWidth="1"/>
    <col min="14775" max="14775" width="13.09765625" style="41" customWidth="1"/>
    <col min="14776" max="14776" width="2.59765625" style="41" bestFit="1" customWidth="1"/>
    <col min="14777" max="14777" width="10.69921875" style="41" customWidth="1"/>
    <col min="14778" max="14778" width="2.59765625" style="41" bestFit="1" customWidth="1"/>
    <col min="14779" max="14779" width="12.69921875" style="41" customWidth="1"/>
    <col min="14780" max="14780" width="2.59765625" style="41" bestFit="1" customWidth="1"/>
    <col min="14781" max="14781" width="10.8984375" style="41" customWidth="1"/>
    <col min="14782" max="14782" width="2.59765625" style="41" bestFit="1" customWidth="1"/>
    <col min="14783" max="14783" width="13.296875" style="41" customWidth="1"/>
    <col min="14784" max="14784" width="2.59765625" style="41" bestFit="1" customWidth="1"/>
    <col min="14785" max="14785" width="11.69921875" style="41" customWidth="1"/>
    <col min="14786" max="14786" width="2.59765625" style="41" bestFit="1" customWidth="1"/>
    <col min="14787" max="14787" width="12.69921875" style="41" customWidth="1"/>
    <col min="14788" max="14788" width="2.59765625" style="41" bestFit="1" customWidth="1"/>
    <col min="14789" max="14789" width="12.69921875" style="41" customWidth="1"/>
    <col min="14790" max="14790" width="2.59765625" style="41" bestFit="1" customWidth="1"/>
    <col min="14791" max="14791" width="12.59765625" style="41" customWidth="1"/>
    <col min="14792" max="14792" width="2.59765625" style="41" bestFit="1" customWidth="1"/>
    <col min="14793" max="14793" width="12.69921875" style="41" customWidth="1"/>
    <col min="14794" max="14794" width="2.59765625" style="41" bestFit="1" customWidth="1"/>
    <col min="14795" max="14795" width="12.69921875" style="41" customWidth="1"/>
    <col min="14796" max="14796" width="2.59765625" style="41" bestFit="1" customWidth="1"/>
    <col min="14797" max="14797" width="12.69921875" style="41" customWidth="1"/>
    <col min="14798" max="14798" width="2.59765625" style="41" bestFit="1" customWidth="1"/>
    <col min="14799" max="14799" width="12.69921875" style="41" customWidth="1"/>
    <col min="14800" max="14800" width="2.59765625" style="41" bestFit="1" customWidth="1"/>
    <col min="14801" max="14801" width="12.69921875" style="41" customWidth="1"/>
    <col min="14802" max="14802" width="2.59765625" style="41" bestFit="1" customWidth="1"/>
    <col min="14803" max="14803" width="12.69921875" style="41" customWidth="1"/>
    <col min="14804" max="14804" width="2.59765625" style="41" bestFit="1" customWidth="1"/>
    <col min="14805" max="14805" width="12.59765625" style="41" customWidth="1"/>
    <col min="14806" max="14806" width="2.59765625" style="41" bestFit="1" customWidth="1"/>
    <col min="14807" max="14807" width="12.59765625" style="41" customWidth="1"/>
    <col min="14808" max="14808" width="2.59765625" style="41" bestFit="1" customWidth="1"/>
    <col min="14809" max="14809" width="12.69921875" style="41" customWidth="1"/>
    <col min="14810" max="14810" width="2.59765625" style="41" bestFit="1" customWidth="1"/>
    <col min="14811" max="14811" width="4" style="41" customWidth="1"/>
    <col min="14812" max="15023" width="11.3984375" style="41"/>
    <col min="15024" max="15024" width="4.59765625" style="41" customWidth="1"/>
    <col min="15025" max="15025" width="26" style="41" customWidth="1"/>
    <col min="15026" max="15026" width="5.59765625" style="41" bestFit="1" customWidth="1"/>
    <col min="15027" max="15027" width="6.296875" style="41" customWidth="1"/>
    <col min="15028" max="15028" width="1.59765625" style="41" customWidth="1"/>
    <col min="15029" max="15029" width="10.69921875" style="41" customWidth="1"/>
    <col min="15030" max="15030" width="2.59765625" style="41" bestFit="1" customWidth="1"/>
    <col min="15031" max="15031" width="13.09765625" style="41" customWidth="1"/>
    <col min="15032" max="15032" width="2.59765625" style="41" bestFit="1" customWidth="1"/>
    <col min="15033" max="15033" width="10.69921875" style="41" customWidth="1"/>
    <col min="15034" max="15034" width="2.59765625" style="41" bestFit="1" customWidth="1"/>
    <col min="15035" max="15035" width="12.69921875" style="41" customWidth="1"/>
    <col min="15036" max="15036" width="2.59765625" style="41" bestFit="1" customWidth="1"/>
    <col min="15037" max="15037" width="10.8984375" style="41" customWidth="1"/>
    <col min="15038" max="15038" width="2.59765625" style="41" bestFit="1" customWidth="1"/>
    <col min="15039" max="15039" width="13.296875" style="41" customWidth="1"/>
    <col min="15040" max="15040" width="2.59765625" style="41" bestFit="1" customWidth="1"/>
    <col min="15041" max="15041" width="11.69921875" style="41" customWidth="1"/>
    <col min="15042" max="15042" width="2.59765625" style="41" bestFit="1" customWidth="1"/>
    <col min="15043" max="15043" width="12.69921875" style="41" customWidth="1"/>
    <col min="15044" max="15044" width="2.59765625" style="41" bestFit="1" customWidth="1"/>
    <col min="15045" max="15045" width="12.69921875" style="41" customWidth="1"/>
    <col min="15046" max="15046" width="2.59765625" style="41" bestFit="1" customWidth="1"/>
    <col min="15047" max="15047" width="12.59765625" style="41" customWidth="1"/>
    <col min="15048" max="15048" width="2.59765625" style="41" bestFit="1" customWidth="1"/>
    <col min="15049" max="15049" width="12.69921875" style="41" customWidth="1"/>
    <col min="15050" max="15050" width="2.59765625" style="41" bestFit="1" customWidth="1"/>
    <col min="15051" max="15051" width="12.69921875" style="41" customWidth="1"/>
    <col min="15052" max="15052" width="2.59765625" style="41" bestFit="1" customWidth="1"/>
    <col min="15053" max="15053" width="12.69921875" style="41" customWidth="1"/>
    <col min="15054" max="15054" width="2.59765625" style="41" bestFit="1" customWidth="1"/>
    <col min="15055" max="15055" width="12.69921875" style="41" customWidth="1"/>
    <col min="15056" max="15056" width="2.59765625" style="41" bestFit="1" customWidth="1"/>
    <col min="15057" max="15057" width="12.69921875" style="41" customWidth="1"/>
    <col min="15058" max="15058" width="2.59765625" style="41" bestFit="1" customWidth="1"/>
    <col min="15059" max="15059" width="12.69921875" style="41" customWidth="1"/>
    <col min="15060" max="15060" width="2.59765625" style="41" bestFit="1" customWidth="1"/>
    <col min="15061" max="15061" width="12.59765625" style="41" customWidth="1"/>
    <col min="15062" max="15062" width="2.59765625" style="41" bestFit="1" customWidth="1"/>
    <col min="15063" max="15063" width="12.59765625" style="41" customWidth="1"/>
    <col min="15064" max="15064" width="2.59765625" style="41" bestFit="1" customWidth="1"/>
    <col min="15065" max="15065" width="12.69921875" style="41" customWidth="1"/>
    <col min="15066" max="15066" width="2.59765625" style="41" bestFit="1" customWidth="1"/>
    <col min="15067" max="15067" width="4" style="41" customWidth="1"/>
    <col min="15068" max="15279" width="11.3984375" style="41"/>
    <col min="15280" max="15280" width="4.59765625" style="41" customWidth="1"/>
    <col min="15281" max="15281" width="26" style="41" customWidth="1"/>
    <col min="15282" max="15282" width="5.59765625" style="41" bestFit="1" customWidth="1"/>
    <col min="15283" max="15283" width="6.296875" style="41" customWidth="1"/>
    <col min="15284" max="15284" width="1.59765625" style="41" customWidth="1"/>
    <col min="15285" max="15285" width="10.69921875" style="41" customWidth="1"/>
    <col min="15286" max="15286" width="2.59765625" style="41" bestFit="1" customWidth="1"/>
    <col min="15287" max="15287" width="13.09765625" style="41" customWidth="1"/>
    <col min="15288" max="15288" width="2.59765625" style="41" bestFit="1" customWidth="1"/>
    <col min="15289" max="15289" width="10.69921875" style="41" customWidth="1"/>
    <col min="15290" max="15290" width="2.59765625" style="41" bestFit="1" customWidth="1"/>
    <col min="15291" max="15291" width="12.69921875" style="41" customWidth="1"/>
    <col min="15292" max="15292" width="2.59765625" style="41" bestFit="1" customWidth="1"/>
    <col min="15293" max="15293" width="10.8984375" style="41" customWidth="1"/>
    <col min="15294" max="15294" width="2.59765625" style="41" bestFit="1" customWidth="1"/>
    <col min="15295" max="15295" width="13.296875" style="41" customWidth="1"/>
    <col min="15296" max="15296" width="2.59765625" style="41" bestFit="1" customWidth="1"/>
    <col min="15297" max="15297" width="11.69921875" style="41" customWidth="1"/>
    <col min="15298" max="15298" width="2.59765625" style="41" bestFit="1" customWidth="1"/>
    <col min="15299" max="15299" width="12.69921875" style="41" customWidth="1"/>
    <col min="15300" max="15300" width="2.59765625" style="41" bestFit="1" customWidth="1"/>
    <col min="15301" max="15301" width="12.69921875" style="41" customWidth="1"/>
    <col min="15302" max="15302" width="2.59765625" style="41" bestFit="1" customWidth="1"/>
    <col min="15303" max="15303" width="12.59765625" style="41" customWidth="1"/>
    <col min="15304" max="15304" width="2.59765625" style="41" bestFit="1" customWidth="1"/>
    <col min="15305" max="15305" width="12.69921875" style="41" customWidth="1"/>
    <col min="15306" max="15306" width="2.59765625" style="41" bestFit="1" customWidth="1"/>
    <col min="15307" max="15307" width="12.69921875" style="41" customWidth="1"/>
    <col min="15308" max="15308" width="2.59765625" style="41" bestFit="1" customWidth="1"/>
    <col min="15309" max="15309" width="12.69921875" style="41" customWidth="1"/>
    <col min="15310" max="15310" width="2.59765625" style="41" bestFit="1" customWidth="1"/>
    <col min="15311" max="15311" width="12.69921875" style="41" customWidth="1"/>
    <col min="15312" max="15312" width="2.59765625" style="41" bestFit="1" customWidth="1"/>
    <col min="15313" max="15313" width="12.69921875" style="41" customWidth="1"/>
    <col min="15314" max="15314" width="2.59765625" style="41" bestFit="1" customWidth="1"/>
    <col min="15315" max="15315" width="12.69921875" style="41" customWidth="1"/>
    <col min="15316" max="15316" width="2.59765625" style="41" bestFit="1" customWidth="1"/>
    <col min="15317" max="15317" width="12.59765625" style="41" customWidth="1"/>
    <col min="15318" max="15318" width="2.59765625" style="41" bestFit="1" customWidth="1"/>
    <col min="15319" max="15319" width="12.59765625" style="41" customWidth="1"/>
    <col min="15320" max="15320" width="2.59765625" style="41" bestFit="1" customWidth="1"/>
    <col min="15321" max="15321" width="12.69921875" style="41" customWidth="1"/>
    <col min="15322" max="15322" width="2.59765625" style="41" bestFit="1" customWidth="1"/>
    <col min="15323" max="15323" width="4" style="41" customWidth="1"/>
    <col min="15324" max="15535" width="11.3984375" style="41"/>
    <col min="15536" max="15536" width="4.59765625" style="41" customWidth="1"/>
    <col min="15537" max="15537" width="26" style="41" customWidth="1"/>
    <col min="15538" max="15538" width="5.59765625" style="41" bestFit="1" customWidth="1"/>
    <col min="15539" max="15539" width="6.296875" style="41" customWidth="1"/>
    <col min="15540" max="15540" width="1.59765625" style="41" customWidth="1"/>
    <col min="15541" max="15541" width="10.69921875" style="41" customWidth="1"/>
    <col min="15542" max="15542" width="2.59765625" style="41" bestFit="1" customWidth="1"/>
    <col min="15543" max="15543" width="13.09765625" style="41" customWidth="1"/>
    <col min="15544" max="15544" width="2.59765625" style="41" bestFit="1" customWidth="1"/>
    <col min="15545" max="15545" width="10.69921875" style="41" customWidth="1"/>
    <col min="15546" max="15546" width="2.59765625" style="41" bestFit="1" customWidth="1"/>
    <col min="15547" max="15547" width="12.69921875" style="41" customWidth="1"/>
    <col min="15548" max="15548" width="2.59765625" style="41" bestFit="1" customWidth="1"/>
    <col min="15549" max="15549" width="10.8984375" style="41" customWidth="1"/>
    <col min="15550" max="15550" width="2.59765625" style="41" bestFit="1" customWidth="1"/>
    <col min="15551" max="15551" width="13.296875" style="41" customWidth="1"/>
    <col min="15552" max="15552" width="2.59765625" style="41" bestFit="1" customWidth="1"/>
    <col min="15553" max="15553" width="11.69921875" style="41" customWidth="1"/>
    <col min="15554" max="15554" width="2.59765625" style="41" bestFit="1" customWidth="1"/>
    <col min="15555" max="15555" width="12.69921875" style="41" customWidth="1"/>
    <col min="15556" max="15556" width="2.59765625" style="41" bestFit="1" customWidth="1"/>
    <col min="15557" max="15557" width="12.69921875" style="41" customWidth="1"/>
    <col min="15558" max="15558" width="2.59765625" style="41" bestFit="1" customWidth="1"/>
    <col min="15559" max="15559" width="12.59765625" style="41" customWidth="1"/>
    <col min="15560" max="15560" width="2.59765625" style="41" bestFit="1" customWidth="1"/>
    <col min="15561" max="15561" width="12.69921875" style="41" customWidth="1"/>
    <col min="15562" max="15562" width="2.59765625" style="41" bestFit="1" customWidth="1"/>
    <col min="15563" max="15563" width="12.69921875" style="41" customWidth="1"/>
    <col min="15564" max="15564" width="2.59765625" style="41" bestFit="1" customWidth="1"/>
    <col min="15565" max="15565" width="12.69921875" style="41" customWidth="1"/>
    <col min="15566" max="15566" width="2.59765625" style="41" bestFit="1" customWidth="1"/>
    <col min="15567" max="15567" width="12.69921875" style="41" customWidth="1"/>
    <col min="15568" max="15568" width="2.59765625" style="41" bestFit="1" customWidth="1"/>
    <col min="15569" max="15569" width="12.69921875" style="41" customWidth="1"/>
    <col min="15570" max="15570" width="2.59765625" style="41" bestFit="1" customWidth="1"/>
    <col min="15571" max="15571" width="12.69921875" style="41" customWidth="1"/>
    <col min="15572" max="15572" width="2.59765625" style="41" bestFit="1" customWidth="1"/>
    <col min="15573" max="15573" width="12.59765625" style="41" customWidth="1"/>
    <col min="15574" max="15574" width="2.59765625" style="41" bestFit="1" customWidth="1"/>
    <col min="15575" max="15575" width="12.59765625" style="41" customWidth="1"/>
    <col min="15576" max="15576" width="2.59765625" style="41" bestFit="1" customWidth="1"/>
    <col min="15577" max="15577" width="12.69921875" style="41" customWidth="1"/>
    <col min="15578" max="15578" width="2.59765625" style="41" bestFit="1" customWidth="1"/>
    <col min="15579" max="15579" width="4" style="41" customWidth="1"/>
    <col min="15580" max="15791" width="11.3984375" style="41"/>
    <col min="15792" max="15792" width="4.59765625" style="41" customWidth="1"/>
    <col min="15793" max="15793" width="26" style="41" customWidth="1"/>
    <col min="15794" max="15794" width="5.59765625" style="41" bestFit="1" customWidth="1"/>
    <col min="15795" max="15795" width="6.296875" style="41" customWidth="1"/>
    <col min="15796" max="15796" width="1.59765625" style="41" customWidth="1"/>
    <col min="15797" max="15797" width="10.69921875" style="41" customWidth="1"/>
    <col min="15798" max="15798" width="2.59765625" style="41" bestFit="1" customWidth="1"/>
    <col min="15799" max="15799" width="13.09765625" style="41" customWidth="1"/>
    <col min="15800" max="15800" width="2.59765625" style="41" bestFit="1" customWidth="1"/>
    <col min="15801" max="15801" width="10.69921875" style="41" customWidth="1"/>
    <col min="15802" max="15802" width="2.59765625" style="41" bestFit="1" customWidth="1"/>
    <col min="15803" max="15803" width="12.69921875" style="41" customWidth="1"/>
    <col min="15804" max="15804" width="2.59765625" style="41" bestFit="1" customWidth="1"/>
    <col min="15805" max="15805" width="10.8984375" style="41" customWidth="1"/>
    <col min="15806" max="15806" width="2.59765625" style="41" bestFit="1" customWidth="1"/>
    <col min="15807" max="15807" width="13.296875" style="41" customWidth="1"/>
    <col min="15808" max="15808" width="2.59765625" style="41" bestFit="1" customWidth="1"/>
    <col min="15809" max="15809" width="11.69921875" style="41" customWidth="1"/>
    <col min="15810" max="15810" width="2.59765625" style="41" bestFit="1" customWidth="1"/>
    <col min="15811" max="15811" width="12.69921875" style="41" customWidth="1"/>
    <col min="15812" max="15812" width="2.59765625" style="41" bestFit="1" customWidth="1"/>
    <col min="15813" max="15813" width="12.69921875" style="41" customWidth="1"/>
    <col min="15814" max="15814" width="2.59765625" style="41" bestFit="1" customWidth="1"/>
    <col min="15815" max="15815" width="12.59765625" style="41" customWidth="1"/>
    <col min="15816" max="15816" width="2.59765625" style="41" bestFit="1" customWidth="1"/>
    <col min="15817" max="15817" width="12.69921875" style="41" customWidth="1"/>
    <col min="15818" max="15818" width="2.59765625" style="41" bestFit="1" customWidth="1"/>
    <col min="15819" max="15819" width="12.69921875" style="41" customWidth="1"/>
    <col min="15820" max="15820" width="2.59765625" style="41" bestFit="1" customWidth="1"/>
    <col min="15821" max="15821" width="12.69921875" style="41" customWidth="1"/>
    <col min="15822" max="15822" width="2.59765625" style="41" bestFit="1" customWidth="1"/>
    <col min="15823" max="15823" width="12.69921875" style="41" customWidth="1"/>
    <col min="15824" max="15824" width="2.59765625" style="41" bestFit="1" customWidth="1"/>
    <col min="15825" max="15825" width="12.69921875" style="41" customWidth="1"/>
    <col min="15826" max="15826" width="2.59765625" style="41" bestFit="1" customWidth="1"/>
    <col min="15827" max="15827" width="12.69921875" style="41" customWidth="1"/>
    <col min="15828" max="15828" width="2.59765625" style="41" bestFit="1" customWidth="1"/>
    <col min="15829" max="15829" width="12.59765625" style="41" customWidth="1"/>
    <col min="15830" max="15830" width="2.59765625" style="41" bestFit="1" customWidth="1"/>
    <col min="15831" max="15831" width="12.59765625" style="41" customWidth="1"/>
    <col min="15832" max="15832" width="2.59765625" style="41" bestFit="1" customWidth="1"/>
    <col min="15833" max="15833" width="12.69921875" style="41" customWidth="1"/>
    <col min="15834" max="15834" width="2.59765625" style="41" bestFit="1" customWidth="1"/>
    <col min="15835" max="15835" width="4" style="41" customWidth="1"/>
    <col min="15836" max="16047" width="11.3984375" style="41"/>
    <col min="16048" max="16048" width="4.59765625" style="41" customWidth="1"/>
    <col min="16049" max="16049" width="26" style="41" customWidth="1"/>
    <col min="16050" max="16050" width="5.59765625" style="41" bestFit="1" customWidth="1"/>
    <col min="16051" max="16051" width="6.296875" style="41" customWidth="1"/>
    <col min="16052" max="16052" width="1.59765625" style="41" customWidth="1"/>
    <col min="16053" max="16053" width="10.69921875" style="41" customWidth="1"/>
    <col min="16054" max="16054" width="2.59765625" style="41" bestFit="1" customWidth="1"/>
    <col min="16055" max="16055" width="13.09765625" style="41" customWidth="1"/>
    <col min="16056" max="16056" width="2.59765625" style="41" bestFit="1" customWidth="1"/>
    <col min="16057" max="16057" width="10.69921875" style="41" customWidth="1"/>
    <col min="16058" max="16058" width="2.59765625" style="41" bestFit="1" customWidth="1"/>
    <col min="16059" max="16059" width="12.69921875" style="41" customWidth="1"/>
    <col min="16060" max="16060" width="2.59765625" style="41" bestFit="1" customWidth="1"/>
    <col min="16061" max="16061" width="10.8984375" style="41" customWidth="1"/>
    <col min="16062" max="16062" width="2.59765625" style="41" bestFit="1" customWidth="1"/>
    <col min="16063" max="16063" width="13.296875" style="41" customWidth="1"/>
    <col min="16064" max="16064" width="2.59765625" style="41" bestFit="1" customWidth="1"/>
    <col min="16065" max="16065" width="11.69921875" style="41" customWidth="1"/>
    <col min="16066" max="16066" width="2.59765625" style="41" bestFit="1" customWidth="1"/>
    <col min="16067" max="16067" width="12.69921875" style="41" customWidth="1"/>
    <col min="16068" max="16068" width="2.59765625" style="41" bestFit="1" customWidth="1"/>
    <col min="16069" max="16069" width="12.69921875" style="41" customWidth="1"/>
    <col min="16070" max="16070" width="2.59765625" style="41" bestFit="1" customWidth="1"/>
    <col min="16071" max="16071" width="12.59765625" style="41" customWidth="1"/>
    <col min="16072" max="16072" width="2.59765625" style="41" bestFit="1" customWidth="1"/>
    <col min="16073" max="16073" width="12.69921875" style="41" customWidth="1"/>
    <col min="16074" max="16074" width="2.59765625" style="41" bestFit="1" customWidth="1"/>
    <col min="16075" max="16075" width="12.69921875" style="41" customWidth="1"/>
    <col min="16076" max="16076" width="2.59765625" style="41" bestFit="1" customWidth="1"/>
    <col min="16077" max="16077" width="12.69921875" style="41" customWidth="1"/>
    <col min="16078" max="16078" width="2.59765625" style="41" bestFit="1" customWidth="1"/>
    <col min="16079" max="16079" width="12.69921875" style="41" customWidth="1"/>
    <col min="16080" max="16080" width="2.59765625" style="41" bestFit="1" customWidth="1"/>
    <col min="16081" max="16081" width="12.69921875" style="41" customWidth="1"/>
    <col min="16082" max="16082" width="2.59765625" style="41" bestFit="1" customWidth="1"/>
    <col min="16083" max="16083" width="12.69921875" style="41" customWidth="1"/>
    <col min="16084" max="16084" width="2.59765625" style="41" bestFit="1" customWidth="1"/>
    <col min="16085" max="16085" width="12.59765625" style="41" customWidth="1"/>
    <col min="16086" max="16086" width="2.59765625" style="41" bestFit="1" customWidth="1"/>
    <col min="16087" max="16087" width="12.59765625" style="41" customWidth="1"/>
    <col min="16088" max="16088" width="2.59765625" style="41" bestFit="1" customWidth="1"/>
    <col min="16089" max="16089" width="12.69921875" style="41" customWidth="1"/>
    <col min="16090" max="16090" width="2.59765625" style="41" bestFit="1" customWidth="1"/>
    <col min="16091" max="16091" width="4" style="41" customWidth="1"/>
    <col min="16092" max="16384" width="11.3984375" style="41"/>
  </cols>
  <sheetData>
    <row r="1" spans="1:44" s="113" customFormat="1" ht="13.8">
      <c r="A1" s="528" t="s">
        <v>298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347"/>
      <c r="V1" s="528" t="s">
        <v>298</v>
      </c>
      <c r="W1" s="528"/>
      <c r="X1" s="528"/>
      <c r="Y1" s="528"/>
      <c r="Z1" s="528"/>
      <c r="AA1" s="528"/>
      <c r="AB1" s="528"/>
      <c r="AC1" s="528"/>
      <c r="AD1" s="528"/>
      <c r="AE1" s="528"/>
      <c r="AF1" s="528"/>
      <c r="AG1" s="528"/>
      <c r="AH1" s="528"/>
      <c r="AI1" s="528"/>
      <c r="AJ1" s="528"/>
      <c r="AK1" s="528"/>
      <c r="AL1" s="528"/>
      <c r="AM1" s="528"/>
      <c r="AN1" s="528"/>
      <c r="AO1" s="528"/>
      <c r="AP1" s="528"/>
      <c r="AQ1" s="347"/>
      <c r="AR1" s="112"/>
    </row>
    <row r="2" spans="1:44" ht="13.8">
      <c r="A2" s="191" t="s">
        <v>142</v>
      </c>
      <c r="B2" s="191"/>
      <c r="C2" s="198"/>
      <c r="D2" s="198"/>
      <c r="E2" s="198"/>
      <c r="F2" s="198"/>
      <c r="G2" s="352"/>
      <c r="H2" s="198"/>
      <c r="I2" s="352"/>
      <c r="J2" s="198"/>
      <c r="K2" s="352"/>
      <c r="L2" s="198"/>
      <c r="M2" s="352"/>
      <c r="N2" s="198"/>
      <c r="O2" s="352"/>
      <c r="P2" s="198"/>
      <c r="Q2" s="352"/>
      <c r="R2" s="198"/>
      <c r="S2" s="352"/>
      <c r="T2" s="198"/>
      <c r="U2" s="352"/>
      <c r="V2" s="191" t="s">
        <v>142</v>
      </c>
      <c r="W2" s="348"/>
      <c r="X2" s="198"/>
      <c r="Y2" s="352"/>
      <c r="Z2" s="198"/>
      <c r="AA2" s="352"/>
      <c r="AB2" s="198"/>
      <c r="AC2" s="352"/>
      <c r="AD2" s="338"/>
      <c r="AE2" s="352"/>
      <c r="AF2" s="198"/>
      <c r="AG2" s="352"/>
      <c r="AH2" s="198"/>
      <c r="AI2" s="352"/>
      <c r="AJ2" s="198"/>
      <c r="AK2" s="352"/>
      <c r="AL2" s="198"/>
      <c r="AM2" s="352"/>
      <c r="AN2" s="198"/>
      <c r="AO2" s="352"/>
      <c r="AP2" s="198"/>
      <c r="AQ2" s="352"/>
      <c r="AR2" s="40"/>
    </row>
    <row r="3" spans="1:44" ht="13.8">
      <c r="A3" s="529" t="s">
        <v>143</v>
      </c>
      <c r="B3" s="529"/>
      <c r="C3" s="529"/>
      <c r="D3" s="529"/>
      <c r="E3" s="529"/>
      <c r="F3" s="529"/>
      <c r="G3" s="529"/>
      <c r="H3" s="529"/>
      <c r="I3" s="529"/>
      <c r="J3" s="529"/>
      <c r="K3" s="529"/>
      <c r="L3" s="529"/>
      <c r="M3" s="529"/>
      <c r="N3" s="529"/>
      <c r="O3" s="529"/>
      <c r="P3" s="529"/>
      <c r="Q3" s="529"/>
      <c r="R3" s="529"/>
      <c r="S3" s="529"/>
      <c r="T3" s="529"/>
      <c r="U3" s="348"/>
      <c r="V3" s="529" t="s">
        <v>144</v>
      </c>
      <c r="W3" s="529"/>
      <c r="X3" s="529"/>
      <c r="Y3" s="529"/>
      <c r="Z3" s="529"/>
      <c r="AA3" s="529"/>
      <c r="AB3" s="529"/>
      <c r="AC3" s="529"/>
      <c r="AD3" s="529"/>
      <c r="AE3" s="529"/>
      <c r="AF3" s="529"/>
      <c r="AG3" s="529"/>
      <c r="AH3" s="529"/>
      <c r="AI3" s="529"/>
      <c r="AJ3" s="529"/>
      <c r="AK3" s="529"/>
      <c r="AL3" s="529"/>
      <c r="AM3" s="529"/>
      <c r="AN3" s="529"/>
      <c r="AO3" s="529"/>
      <c r="AP3" s="529"/>
      <c r="AQ3" s="348"/>
      <c r="AR3" s="42"/>
    </row>
    <row r="4" spans="1:44" s="113" customFormat="1" ht="13.8">
      <c r="A4" s="125" t="s">
        <v>145</v>
      </c>
      <c r="B4" s="125"/>
      <c r="C4" s="114"/>
      <c r="D4" s="115"/>
      <c r="E4" s="115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4"/>
      <c r="S4" s="114"/>
      <c r="T4" s="114"/>
      <c r="U4" s="114"/>
      <c r="V4" s="126" t="s">
        <v>145</v>
      </c>
      <c r="W4" s="126"/>
      <c r="X4" s="116"/>
      <c r="Y4" s="116"/>
      <c r="Z4" s="115"/>
      <c r="AA4" s="115"/>
      <c r="AB4" s="115"/>
      <c r="AC4" s="115"/>
      <c r="AD4" s="115"/>
      <c r="AE4" s="115"/>
      <c r="AF4" s="115"/>
      <c r="AG4" s="115"/>
      <c r="AH4" s="115"/>
      <c r="AI4" s="115"/>
      <c r="AJ4" s="115"/>
      <c r="AK4" s="115"/>
      <c r="AL4" s="115"/>
      <c r="AM4" s="115"/>
      <c r="AN4" s="115"/>
      <c r="AO4" s="115"/>
      <c r="AP4" s="114"/>
      <c r="AQ4" s="114"/>
      <c r="AR4" s="114"/>
    </row>
    <row r="5" spans="1:44">
      <c r="A5" s="45"/>
      <c r="B5" s="46"/>
      <c r="C5" s="43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3"/>
      <c r="S5" s="43"/>
      <c r="T5" s="43"/>
      <c r="U5" s="43"/>
      <c r="V5" s="43"/>
      <c r="W5" s="43"/>
      <c r="X5" s="43"/>
      <c r="Y5" s="43"/>
      <c r="Z5" s="47"/>
      <c r="AA5" s="47"/>
      <c r="AB5" s="48"/>
      <c r="AC5" s="48"/>
      <c r="AD5" s="48"/>
      <c r="AE5" s="48"/>
      <c r="AF5" s="48"/>
      <c r="AG5" s="48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</row>
    <row r="6" spans="1:44" ht="13.5" customHeight="1">
      <c r="A6" s="530" t="s">
        <v>40</v>
      </c>
      <c r="B6" s="533" t="s">
        <v>41</v>
      </c>
      <c r="C6" s="536" t="s">
        <v>178</v>
      </c>
      <c r="D6" s="537"/>
      <c r="E6" s="530"/>
      <c r="F6" s="536" t="s">
        <v>163</v>
      </c>
      <c r="G6" s="537"/>
      <c r="H6" s="537"/>
      <c r="I6" s="530"/>
      <c r="J6" s="536" t="s">
        <v>179</v>
      </c>
      <c r="K6" s="537"/>
      <c r="L6" s="537"/>
      <c r="M6" s="530"/>
      <c r="N6" s="536" t="s">
        <v>180</v>
      </c>
      <c r="O6" s="537"/>
      <c r="P6" s="537"/>
      <c r="Q6" s="530"/>
      <c r="R6" s="566" t="s">
        <v>23</v>
      </c>
      <c r="S6" s="567"/>
      <c r="T6" s="572" t="s">
        <v>146</v>
      </c>
      <c r="U6" s="551"/>
      <c r="V6" s="551" t="s">
        <v>147</v>
      </c>
      <c r="W6" s="551"/>
      <c r="X6" s="551"/>
      <c r="Y6" s="551"/>
      <c r="Z6" s="551"/>
      <c r="AA6" s="552"/>
      <c r="AB6" s="575" t="s">
        <v>181</v>
      </c>
      <c r="AC6" s="576"/>
      <c r="AD6" s="576"/>
      <c r="AE6" s="576"/>
      <c r="AF6" s="576"/>
      <c r="AG6" s="576"/>
      <c r="AH6" s="576"/>
      <c r="AI6" s="576"/>
      <c r="AJ6" s="576"/>
      <c r="AK6" s="576"/>
      <c r="AL6" s="576"/>
      <c r="AM6" s="576"/>
      <c r="AN6" s="576"/>
      <c r="AO6" s="576"/>
      <c r="AP6" s="576"/>
      <c r="AQ6" s="577"/>
      <c r="AR6" s="536" t="s">
        <v>40</v>
      </c>
    </row>
    <row r="7" spans="1:44" ht="13.5" customHeight="1">
      <c r="A7" s="531"/>
      <c r="B7" s="534"/>
      <c r="C7" s="538"/>
      <c r="D7" s="539"/>
      <c r="E7" s="531"/>
      <c r="F7" s="538"/>
      <c r="G7" s="539"/>
      <c r="H7" s="539"/>
      <c r="I7" s="531"/>
      <c r="J7" s="538"/>
      <c r="K7" s="539"/>
      <c r="L7" s="539"/>
      <c r="M7" s="531"/>
      <c r="N7" s="538"/>
      <c r="O7" s="539"/>
      <c r="P7" s="539"/>
      <c r="Q7" s="531"/>
      <c r="R7" s="568"/>
      <c r="S7" s="569"/>
      <c r="T7" s="573"/>
      <c r="U7" s="547"/>
      <c r="V7" s="549"/>
      <c r="W7" s="549"/>
      <c r="X7" s="549"/>
      <c r="Y7" s="549"/>
      <c r="Z7" s="549"/>
      <c r="AA7" s="550"/>
      <c r="AB7" s="599" t="s">
        <v>148</v>
      </c>
      <c r="AC7" s="600"/>
      <c r="AD7" s="600"/>
      <c r="AE7" s="600"/>
      <c r="AF7" s="600"/>
      <c r="AG7" s="600"/>
      <c r="AH7" s="600"/>
      <c r="AI7" s="600"/>
      <c r="AJ7" s="600"/>
      <c r="AK7" s="600"/>
      <c r="AL7" s="600"/>
      <c r="AM7" s="600"/>
      <c r="AN7" s="600"/>
      <c r="AO7" s="601"/>
      <c r="AP7" s="586" t="s">
        <v>149</v>
      </c>
      <c r="AQ7" s="587"/>
      <c r="AR7" s="538"/>
    </row>
    <row r="8" spans="1:44" ht="12.75" customHeight="1">
      <c r="A8" s="531"/>
      <c r="B8" s="534"/>
      <c r="C8" s="538"/>
      <c r="D8" s="539"/>
      <c r="E8" s="531"/>
      <c r="F8" s="538"/>
      <c r="G8" s="539"/>
      <c r="H8" s="539"/>
      <c r="I8" s="531"/>
      <c r="J8" s="538"/>
      <c r="K8" s="539"/>
      <c r="L8" s="539"/>
      <c r="M8" s="531"/>
      <c r="N8" s="538"/>
      <c r="O8" s="539"/>
      <c r="P8" s="539"/>
      <c r="Q8" s="531"/>
      <c r="R8" s="568"/>
      <c r="S8" s="569"/>
      <c r="T8" s="573"/>
      <c r="U8" s="547"/>
      <c r="V8" s="553" t="s">
        <v>150</v>
      </c>
      <c r="W8" s="554"/>
      <c r="X8" s="559" t="s">
        <v>151</v>
      </c>
      <c r="Y8" s="554"/>
      <c r="Z8" s="559" t="s">
        <v>152</v>
      </c>
      <c r="AA8" s="554"/>
      <c r="AB8" s="562" t="s">
        <v>45</v>
      </c>
      <c r="AC8" s="563"/>
      <c r="AD8" s="596" t="s">
        <v>153</v>
      </c>
      <c r="AE8" s="597"/>
      <c r="AF8" s="597"/>
      <c r="AG8" s="597"/>
      <c r="AH8" s="597"/>
      <c r="AI8" s="598"/>
      <c r="AJ8" s="575" t="s">
        <v>154</v>
      </c>
      <c r="AK8" s="576"/>
      <c r="AL8" s="576"/>
      <c r="AM8" s="576"/>
      <c r="AN8" s="576"/>
      <c r="AO8" s="577"/>
      <c r="AP8" s="586"/>
      <c r="AQ8" s="587"/>
      <c r="AR8" s="538"/>
    </row>
    <row r="9" spans="1:44" ht="12.75" customHeight="1">
      <c r="A9" s="531"/>
      <c r="B9" s="534"/>
      <c r="C9" s="538"/>
      <c r="D9" s="539"/>
      <c r="E9" s="531"/>
      <c r="F9" s="538"/>
      <c r="G9" s="539"/>
      <c r="H9" s="539"/>
      <c r="I9" s="531"/>
      <c r="J9" s="538"/>
      <c r="K9" s="539"/>
      <c r="L9" s="539"/>
      <c r="M9" s="531"/>
      <c r="N9" s="538"/>
      <c r="O9" s="539"/>
      <c r="P9" s="539"/>
      <c r="Q9" s="531"/>
      <c r="R9" s="568"/>
      <c r="S9" s="569"/>
      <c r="T9" s="573"/>
      <c r="U9" s="547"/>
      <c r="V9" s="555"/>
      <c r="W9" s="556"/>
      <c r="X9" s="560"/>
      <c r="Y9" s="556"/>
      <c r="Z9" s="560"/>
      <c r="AA9" s="556"/>
      <c r="AB9" s="562"/>
      <c r="AC9" s="563"/>
      <c r="AD9" s="578" t="s">
        <v>45</v>
      </c>
      <c r="AE9" s="579"/>
      <c r="AF9" s="580" t="s">
        <v>34</v>
      </c>
      <c r="AG9" s="581"/>
      <c r="AH9" s="594" t="s">
        <v>155</v>
      </c>
      <c r="AI9" s="595"/>
      <c r="AJ9" s="582" t="s">
        <v>45</v>
      </c>
      <c r="AK9" s="583"/>
      <c r="AL9" s="562" t="s">
        <v>34</v>
      </c>
      <c r="AM9" s="563"/>
      <c r="AN9" s="590" t="s">
        <v>155</v>
      </c>
      <c r="AO9" s="591"/>
      <c r="AP9" s="586"/>
      <c r="AQ9" s="587"/>
      <c r="AR9" s="538"/>
    </row>
    <row r="10" spans="1:44" ht="12.75" customHeight="1">
      <c r="A10" s="531"/>
      <c r="B10" s="534"/>
      <c r="C10" s="538"/>
      <c r="D10" s="539"/>
      <c r="E10" s="531"/>
      <c r="F10" s="538"/>
      <c r="G10" s="539"/>
      <c r="H10" s="539"/>
      <c r="I10" s="531"/>
      <c r="J10" s="538"/>
      <c r="K10" s="539"/>
      <c r="L10" s="539"/>
      <c r="M10" s="531"/>
      <c r="N10" s="538"/>
      <c r="O10" s="539"/>
      <c r="P10" s="539"/>
      <c r="Q10" s="531"/>
      <c r="R10" s="568"/>
      <c r="S10" s="569"/>
      <c r="T10" s="573"/>
      <c r="U10" s="547"/>
      <c r="V10" s="555"/>
      <c r="W10" s="556"/>
      <c r="X10" s="560"/>
      <c r="Y10" s="556"/>
      <c r="Z10" s="560"/>
      <c r="AA10" s="556"/>
      <c r="AB10" s="562"/>
      <c r="AC10" s="563"/>
      <c r="AD10" s="562"/>
      <c r="AE10" s="563"/>
      <c r="AF10" s="582"/>
      <c r="AG10" s="583"/>
      <c r="AH10" s="590"/>
      <c r="AI10" s="591"/>
      <c r="AJ10" s="582"/>
      <c r="AK10" s="583"/>
      <c r="AL10" s="562"/>
      <c r="AM10" s="563"/>
      <c r="AN10" s="590"/>
      <c r="AO10" s="591"/>
      <c r="AP10" s="586"/>
      <c r="AQ10" s="587"/>
      <c r="AR10" s="538"/>
    </row>
    <row r="11" spans="1:44">
      <c r="A11" s="531"/>
      <c r="B11" s="534"/>
      <c r="C11" s="538"/>
      <c r="D11" s="539"/>
      <c r="E11" s="531"/>
      <c r="F11" s="540"/>
      <c r="G11" s="541"/>
      <c r="H11" s="541"/>
      <c r="I11" s="532"/>
      <c r="J11" s="540"/>
      <c r="K11" s="541"/>
      <c r="L11" s="541"/>
      <c r="M11" s="532"/>
      <c r="N11" s="540"/>
      <c r="O11" s="541"/>
      <c r="P11" s="541"/>
      <c r="Q11" s="532"/>
      <c r="R11" s="568"/>
      <c r="S11" s="569"/>
      <c r="T11" s="573"/>
      <c r="U11" s="547"/>
      <c r="V11" s="557"/>
      <c r="W11" s="558"/>
      <c r="X11" s="561"/>
      <c r="Y11" s="558"/>
      <c r="Z11" s="561"/>
      <c r="AA11" s="558"/>
      <c r="AB11" s="562"/>
      <c r="AC11" s="563"/>
      <c r="AD11" s="562"/>
      <c r="AE11" s="563"/>
      <c r="AF11" s="582"/>
      <c r="AG11" s="583"/>
      <c r="AH11" s="590"/>
      <c r="AI11" s="591"/>
      <c r="AJ11" s="582"/>
      <c r="AK11" s="583"/>
      <c r="AL11" s="562"/>
      <c r="AM11" s="563"/>
      <c r="AN11" s="590"/>
      <c r="AO11" s="591"/>
      <c r="AP11" s="586"/>
      <c r="AQ11" s="587"/>
      <c r="AR11" s="538"/>
    </row>
    <row r="12" spans="1:44" ht="12.75" customHeight="1">
      <c r="A12" s="531"/>
      <c r="B12" s="534"/>
      <c r="C12" s="538"/>
      <c r="D12" s="539"/>
      <c r="E12" s="531"/>
      <c r="F12" s="533" t="s">
        <v>156</v>
      </c>
      <c r="G12" s="542"/>
      <c r="H12" s="536" t="s">
        <v>52</v>
      </c>
      <c r="I12" s="530"/>
      <c r="J12" s="533" t="s">
        <v>156</v>
      </c>
      <c r="K12" s="542"/>
      <c r="L12" s="533" t="s">
        <v>52</v>
      </c>
      <c r="M12" s="542"/>
      <c r="N12" s="534" t="s">
        <v>156</v>
      </c>
      <c r="O12" s="544"/>
      <c r="P12" s="534" t="s">
        <v>52</v>
      </c>
      <c r="Q12" s="544"/>
      <c r="R12" s="568"/>
      <c r="S12" s="569"/>
      <c r="T12" s="573"/>
      <c r="U12" s="547"/>
      <c r="V12" s="547" t="s">
        <v>157</v>
      </c>
      <c r="W12" s="547"/>
      <c r="X12" s="547"/>
      <c r="Y12" s="547"/>
      <c r="Z12" s="547"/>
      <c r="AA12" s="548"/>
      <c r="AB12" s="562"/>
      <c r="AC12" s="563"/>
      <c r="AD12" s="562"/>
      <c r="AE12" s="563"/>
      <c r="AF12" s="582"/>
      <c r="AG12" s="583"/>
      <c r="AH12" s="590"/>
      <c r="AI12" s="591"/>
      <c r="AJ12" s="582"/>
      <c r="AK12" s="583"/>
      <c r="AL12" s="562"/>
      <c r="AM12" s="563"/>
      <c r="AN12" s="590"/>
      <c r="AO12" s="591"/>
      <c r="AP12" s="586"/>
      <c r="AQ12" s="587"/>
      <c r="AR12" s="538"/>
    </row>
    <row r="13" spans="1:44">
      <c r="A13" s="532"/>
      <c r="B13" s="535"/>
      <c r="C13" s="540"/>
      <c r="D13" s="541"/>
      <c r="E13" s="532"/>
      <c r="F13" s="535"/>
      <c r="G13" s="543"/>
      <c r="H13" s="540"/>
      <c r="I13" s="532"/>
      <c r="J13" s="535"/>
      <c r="K13" s="543"/>
      <c r="L13" s="535"/>
      <c r="M13" s="543"/>
      <c r="N13" s="535"/>
      <c r="O13" s="543"/>
      <c r="P13" s="535"/>
      <c r="Q13" s="543"/>
      <c r="R13" s="570"/>
      <c r="S13" s="571"/>
      <c r="T13" s="574"/>
      <c r="U13" s="549"/>
      <c r="V13" s="549"/>
      <c r="W13" s="549"/>
      <c r="X13" s="549"/>
      <c r="Y13" s="549"/>
      <c r="Z13" s="549"/>
      <c r="AA13" s="550"/>
      <c r="AB13" s="564"/>
      <c r="AC13" s="565"/>
      <c r="AD13" s="564"/>
      <c r="AE13" s="565"/>
      <c r="AF13" s="584"/>
      <c r="AG13" s="585"/>
      <c r="AH13" s="592"/>
      <c r="AI13" s="593"/>
      <c r="AJ13" s="584"/>
      <c r="AK13" s="585"/>
      <c r="AL13" s="564"/>
      <c r="AM13" s="565"/>
      <c r="AN13" s="592"/>
      <c r="AO13" s="593"/>
      <c r="AP13" s="588"/>
      <c r="AQ13" s="589"/>
      <c r="AR13" s="540"/>
    </row>
    <row r="14" spans="1:44">
      <c r="A14" s="194"/>
      <c r="B14" s="123"/>
      <c r="C14" s="194"/>
      <c r="D14" s="194"/>
      <c r="E14" s="192"/>
      <c r="F14" s="123"/>
      <c r="G14" s="350"/>
      <c r="H14" s="194"/>
      <c r="I14" s="349"/>
      <c r="J14" s="123"/>
      <c r="K14" s="350"/>
      <c r="L14" s="123"/>
      <c r="M14" s="350"/>
      <c r="N14" s="123"/>
      <c r="O14" s="350"/>
      <c r="P14" s="123"/>
      <c r="Q14" s="350"/>
      <c r="R14" s="49"/>
      <c r="S14" s="49"/>
      <c r="T14" s="197"/>
      <c r="U14" s="351"/>
      <c r="V14" s="197"/>
      <c r="W14" s="351"/>
      <c r="X14" s="197"/>
      <c r="Y14" s="351"/>
      <c r="Z14" s="197"/>
      <c r="AA14" s="351"/>
      <c r="AB14" s="49"/>
      <c r="AC14" s="49"/>
      <c r="AD14" s="49"/>
      <c r="AE14" s="49"/>
      <c r="AF14" s="49"/>
      <c r="AG14" s="49"/>
      <c r="AH14" s="50"/>
      <c r="AI14" s="50"/>
      <c r="AJ14" s="51"/>
      <c r="AK14" s="51"/>
      <c r="AL14" s="49"/>
      <c r="AM14" s="49"/>
      <c r="AN14" s="49"/>
      <c r="AO14" s="49"/>
      <c r="AP14" s="197"/>
      <c r="AQ14" s="351"/>
      <c r="AR14" s="193"/>
    </row>
    <row r="15" spans="1:44">
      <c r="A15" s="194"/>
      <c r="B15" s="123"/>
      <c r="C15" s="123"/>
      <c r="D15" s="123"/>
      <c r="E15" s="195"/>
      <c r="F15" s="123"/>
      <c r="G15" s="350"/>
      <c r="H15" s="194"/>
      <c r="I15" s="349"/>
      <c r="J15" s="123"/>
      <c r="K15" s="350"/>
      <c r="L15" s="194"/>
      <c r="M15" s="349"/>
      <c r="N15" s="123"/>
      <c r="O15" s="350"/>
      <c r="P15" s="194"/>
      <c r="Q15" s="349"/>
      <c r="R15" s="49"/>
      <c r="S15" s="49"/>
      <c r="T15" s="197"/>
      <c r="U15" s="351"/>
      <c r="V15" s="197"/>
      <c r="W15" s="351"/>
      <c r="X15" s="197"/>
      <c r="Y15" s="351"/>
      <c r="Z15" s="197"/>
      <c r="AA15" s="351"/>
      <c r="AB15" s="49"/>
      <c r="AC15" s="49"/>
      <c r="AD15" s="49"/>
      <c r="AE15" s="49"/>
      <c r="AF15" s="49"/>
      <c r="AG15" s="49"/>
      <c r="AH15" s="50"/>
      <c r="AI15" s="50"/>
      <c r="AJ15" s="51"/>
      <c r="AK15" s="51"/>
      <c r="AL15" s="49"/>
      <c r="AM15" s="49"/>
      <c r="AN15" s="49"/>
      <c r="AO15" s="49"/>
      <c r="AP15" s="197"/>
      <c r="AQ15" s="351"/>
      <c r="AR15" s="193"/>
    </row>
    <row r="16" spans="1:44" ht="12.9" customHeight="1">
      <c r="A16" s="54" t="s">
        <v>53</v>
      </c>
      <c r="B16" s="55" t="s">
        <v>127</v>
      </c>
      <c r="C16" s="41" t="s">
        <v>63</v>
      </c>
      <c r="D16" s="56" t="s">
        <v>192</v>
      </c>
      <c r="E16" s="58"/>
      <c r="F16" s="359">
        <v>21.2</v>
      </c>
      <c r="G16" s="360" t="s">
        <v>189</v>
      </c>
      <c r="H16" s="360">
        <v>26053.4</v>
      </c>
      <c r="I16" s="360" t="s">
        <v>189</v>
      </c>
      <c r="J16" s="360">
        <v>7.2</v>
      </c>
      <c r="K16" s="360" t="s">
        <v>189</v>
      </c>
      <c r="L16" s="360">
        <v>1806.4</v>
      </c>
      <c r="M16" s="360" t="s">
        <v>189</v>
      </c>
      <c r="N16" s="360">
        <v>17.899999999999999</v>
      </c>
      <c r="O16" s="360" t="s">
        <v>189</v>
      </c>
      <c r="P16" s="360">
        <v>11721.3</v>
      </c>
      <c r="Q16" s="360" t="s">
        <v>189</v>
      </c>
      <c r="R16" s="360">
        <v>7673.8</v>
      </c>
      <c r="S16" s="360" t="s">
        <v>189</v>
      </c>
      <c r="T16" s="360">
        <v>4851.8999999999996</v>
      </c>
      <c r="U16" s="360" t="s">
        <v>189</v>
      </c>
      <c r="V16" s="360">
        <v>5315.2</v>
      </c>
      <c r="W16" s="360" t="s">
        <v>189</v>
      </c>
      <c r="X16" s="360">
        <v>5118.3</v>
      </c>
      <c r="Y16" s="360" t="s">
        <v>189</v>
      </c>
      <c r="Z16" s="360">
        <v>1287.8</v>
      </c>
      <c r="AA16" s="360" t="s">
        <v>189</v>
      </c>
      <c r="AB16" s="360">
        <v>1787.9</v>
      </c>
      <c r="AC16" s="360" t="s">
        <v>189</v>
      </c>
      <c r="AD16" s="360">
        <v>1291.7</v>
      </c>
      <c r="AE16" s="360" t="s">
        <v>189</v>
      </c>
      <c r="AF16" s="360">
        <v>209.9</v>
      </c>
      <c r="AG16" s="360" t="s">
        <v>189</v>
      </c>
      <c r="AH16" s="360">
        <v>1081.7</v>
      </c>
      <c r="AI16" s="360" t="s">
        <v>189</v>
      </c>
      <c r="AJ16" s="360">
        <v>496.2</v>
      </c>
      <c r="AK16" s="360" t="s">
        <v>189</v>
      </c>
      <c r="AL16" s="360">
        <v>210.3</v>
      </c>
      <c r="AM16" s="360" t="s">
        <v>189</v>
      </c>
      <c r="AN16" s="360">
        <v>286</v>
      </c>
      <c r="AO16" s="360" t="s">
        <v>189</v>
      </c>
      <c r="AP16" s="360">
        <v>18.5</v>
      </c>
      <c r="AQ16" s="361" t="s">
        <v>191</v>
      </c>
      <c r="AR16" s="57" t="s">
        <v>53</v>
      </c>
    </row>
    <row r="17" spans="1:44" ht="12.9" customHeight="1">
      <c r="A17" s="54" t="s">
        <v>55</v>
      </c>
      <c r="B17" s="43"/>
      <c r="C17" s="41" t="s">
        <v>57</v>
      </c>
      <c r="D17" s="56" t="s">
        <v>292</v>
      </c>
      <c r="E17" s="58"/>
      <c r="F17" s="359">
        <v>20.399999999999999</v>
      </c>
      <c r="G17" s="360" t="s">
        <v>189</v>
      </c>
      <c r="H17" s="360">
        <v>25479.7</v>
      </c>
      <c r="I17" s="360" t="s">
        <v>189</v>
      </c>
      <c r="J17" s="360">
        <v>7</v>
      </c>
      <c r="K17" s="360" t="s">
        <v>189</v>
      </c>
      <c r="L17" s="360">
        <v>1793</v>
      </c>
      <c r="M17" s="360" t="s">
        <v>189</v>
      </c>
      <c r="N17" s="360">
        <v>17</v>
      </c>
      <c r="O17" s="360" t="s">
        <v>189</v>
      </c>
      <c r="P17" s="360">
        <v>11106.6</v>
      </c>
      <c r="Q17" s="360" t="s">
        <v>189</v>
      </c>
      <c r="R17" s="360">
        <v>7850.1</v>
      </c>
      <c r="S17" s="360" t="s">
        <v>189</v>
      </c>
      <c r="T17" s="360">
        <v>4729.8999999999996</v>
      </c>
      <c r="U17" s="360" t="s">
        <v>189</v>
      </c>
      <c r="V17" s="360">
        <v>5119.2</v>
      </c>
      <c r="W17" s="360" t="s">
        <v>189</v>
      </c>
      <c r="X17" s="360">
        <v>4758.6000000000004</v>
      </c>
      <c r="Y17" s="360" t="s">
        <v>189</v>
      </c>
      <c r="Z17" s="360">
        <v>1228.8</v>
      </c>
      <c r="AA17" s="360" t="s">
        <v>189</v>
      </c>
      <c r="AB17" s="360">
        <v>1775.5</v>
      </c>
      <c r="AC17" s="360" t="s">
        <v>189</v>
      </c>
      <c r="AD17" s="360">
        <v>1269</v>
      </c>
      <c r="AE17" s="360" t="s">
        <v>189</v>
      </c>
      <c r="AF17" s="360">
        <v>215</v>
      </c>
      <c r="AG17" s="360" t="s">
        <v>189</v>
      </c>
      <c r="AH17" s="360">
        <v>1054</v>
      </c>
      <c r="AI17" s="360" t="s">
        <v>189</v>
      </c>
      <c r="AJ17" s="360">
        <v>506.5</v>
      </c>
      <c r="AK17" s="360" t="s">
        <v>189</v>
      </c>
      <c r="AL17" s="360">
        <v>218.8</v>
      </c>
      <c r="AM17" s="360" t="s">
        <v>189</v>
      </c>
      <c r="AN17" s="360">
        <v>287.7</v>
      </c>
      <c r="AO17" s="360" t="s">
        <v>189</v>
      </c>
      <c r="AP17" s="360">
        <v>17.600000000000001</v>
      </c>
      <c r="AQ17" s="86" t="s">
        <v>194</v>
      </c>
      <c r="AR17" s="57" t="s">
        <v>55</v>
      </c>
    </row>
    <row r="18" spans="1:44" ht="12.9" customHeight="1">
      <c r="A18" s="59" t="s">
        <v>56</v>
      </c>
      <c r="B18" s="43"/>
      <c r="C18" s="41" t="s">
        <v>63</v>
      </c>
      <c r="D18" s="56" t="s">
        <v>292</v>
      </c>
      <c r="E18" s="58"/>
      <c r="F18" s="359">
        <v>20.399999999999999</v>
      </c>
      <c r="G18" s="360" t="s">
        <v>189</v>
      </c>
      <c r="H18" s="360">
        <v>26069.9</v>
      </c>
      <c r="I18" s="360" t="s">
        <v>189</v>
      </c>
      <c r="J18" s="360">
        <v>6.8</v>
      </c>
      <c r="K18" s="360" t="s">
        <v>189</v>
      </c>
      <c r="L18" s="360">
        <v>1714.3</v>
      </c>
      <c r="M18" s="360" t="s">
        <v>189</v>
      </c>
      <c r="N18" s="360">
        <v>17.399999999999999</v>
      </c>
      <c r="O18" s="360" t="s">
        <v>189</v>
      </c>
      <c r="P18" s="360">
        <v>11946.1</v>
      </c>
      <c r="Q18" s="360" t="s">
        <v>189</v>
      </c>
      <c r="R18" s="360">
        <v>7708.8</v>
      </c>
      <c r="S18" s="360" t="s">
        <v>189</v>
      </c>
      <c r="T18" s="360">
        <v>4700.6000000000004</v>
      </c>
      <c r="U18" s="360" t="s">
        <v>189</v>
      </c>
      <c r="V18" s="360">
        <v>5121</v>
      </c>
      <c r="W18" s="360" t="s">
        <v>189</v>
      </c>
      <c r="X18" s="360">
        <v>5156.3999999999996</v>
      </c>
      <c r="Y18" s="360" t="s">
        <v>189</v>
      </c>
      <c r="Z18" s="360">
        <v>1668.6</v>
      </c>
      <c r="AA18" s="360" t="s">
        <v>189</v>
      </c>
      <c r="AB18" s="360">
        <v>1694.7</v>
      </c>
      <c r="AC18" s="360" t="s">
        <v>189</v>
      </c>
      <c r="AD18" s="360">
        <v>1223.5</v>
      </c>
      <c r="AE18" s="360" t="s">
        <v>189</v>
      </c>
      <c r="AF18" s="360">
        <v>195.6</v>
      </c>
      <c r="AG18" s="360" t="s">
        <v>189</v>
      </c>
      <c r="AH18" s="360">
        <v>1027.9000000000001</v>
      </c>
      <c r="AI18" s="360" t="s">
        <v>189</v>
      </c>
      <c r="AJ18" s="360">
        <v>471.3</v>
      </c>
      <c r="AK18" s="360" t="s">
        <v>189</v>
      </c>
      <c r="AL18" s="360">
        <v>197</v>
      </c>
      <c r="AM18" s="360" t="s">
        <v>189</v>
      </c>
      <c r="AN18" s="360">
        <v>274.2</v>
      </c>
      <c r="AO18" s="360" t="s">
        <v>189</v>
      </c>
      <c r="AP18" s="360">
        <v>19.600000000000001</v>
      </c>
      <c r="AQ18" s="86" t="s">
        <v>194</v>
      </c>
      <c r="AR18" s="57" t="s">
        <v>56</v>
      </c>
    </row>
    <row r="19" spans="1:44" ht="12.9" customHeight="1">
      <c r="A19" s="59" t="s">
        <v>58</v>
      </c>
      <c r="B19" s="43"/>
      <c r="C19" s="41" t="s">
        <v>57</v>
      </c>
      <c r="D19" s="56" t="s">
        <v>296</v>
      </c>
      <c r="E19" s="58"/>
      <c r="F19" s="359">
        <v>19.8</v>
      </c>
      <c r="G19" s="360" t="s">
        <v>189</v>
      </c>
      <c r="H19" s="360">
        <v>24700.6</v>
      </c>
      <c r="I19" s="360" t="s">
        <v>189</v>
      </c>
      <c r="J19" s="360">
        <v>6.5</v>
      </c>
      <c r="K19" s="360" t="s">
        <v>189</v>
      </c>
      <c r="L19" s="360">
        <v>1660.3</v>
      </c>
      <c r="M19" s="360" t="s">
        <v>189</v>
      </c>
      <c r="N19" s="360">
        <v>16.7</v>
      </c>
      <c r="O19" s="360" t="s">
        <v>189</v>
      </c>
      <c r="P19" s="360">
        <v>11243</v>
      </c>
      <c r="Q19" s="360" t="s">
        <v>189</v>
      </c>
      <c r="R19" s="360">
        <v>7335.5</v>
      </c>
      <c r="S19" s="360" t="s">
        <v>189</v>
      </c>
      <c r="T19" s="360">
        <v>4461.8999999999996</v>
      </c>
      <c r="U19" s="360" t="s">
        <v>189</v>
      </c>
      <c r="V19" s="360">
        <v>5208</v>
      </c>
      <c r="W19" s="360" t="s">
        <v>189</v>
      </c>
      <c r="X19" s="360">
        <v>4765.8</v>
      </c>
      <c r="Y19" s="360" t="s">
        <v>189</v>
      </c>
      <c r="Z19" s="360">
        <v>1269.2</v>
      </c>
      <c r="AA19" s="360" t="s">
        <v>189</v>
      </c>
      <c r="AB19" s="360">
        <v>1637.3</v>
      </c>
      <c r="AC19" s="360" t="s">
        <v>189</v>
      </c>
      <c r="AD19" s="360">
        <v>1179</v>
      </c>
      <c r="AE19" s="360" t="s">
        <v>189</v>
      </c>
      <c r="AF19" s="360">
        <v>193.5</v>
      </c>
      <c r="AG19" s="360" t="s">
        <v>189</v>
      </c>
      <c r="AH19" s="360">
        <v>985.5</v>
      </c>
      <c r="AI19" s="360" t="s">
        <v>189</v>
      </c>
      <c r="AJ19" s="360">
        <v>458.2</v>
      </c>
      <c r="AK19" s="360" t="s">
        <v>189</v>
      </c>
      <c r="AL19" s="360">
        <v>194</v>
      </c>
      <c r="AM19" s="360" t="s">
        <v>189</v>
      </c>
      <c r="AN19" s="360">
        <v>264.2</v>
      </c>
      <c r="AO19" s="360" t="s">
        <v>189</v>
      </c>
      <c r="AP19" s="360">
        <v>23</v>
      </c>
      <c r="AQ19" s="86" t="s">
        <v>194</v>
      </c>
      <c r="AR19" s="57" t="s">
        <v>58</v>
      </c>
    </row>
    <row r="20" spans="1:44" ht="12.9" customHeight="1">
      <c r="A20" s="59" t="s">
        <v>59</v>
      </c>
      <c r="B20" s="43"/>
      <c r="C20" s="41" t="s">
        <v>63</v>
      </c>
      <c r="D20" s="56" t="s">
        <v>296</v>
      </c>
      <c r="F20" s="359">
        <v>18.8</v>
      </c>
      <c r="G20" s="360" t="s">
        <v>189</v>
      </c>
      <c r="H20" s="360">
        <v>23619.599999999999</v>
      </c>
      <c r="I20" s="360" t="s">
        <v>189</v>
      </c>
      <c r="J20" s="360">
        <v>6.3</v>
      </c>
      <c r="K20" s="360" t="s">
        <v>189</v>
      </c>
      <c r="L20" s="360">
        <v>1591.2</v>
      </c>
      <c r="M20" s="360" t="s">
        <v>189</v>
      </c>
      <c r="N20" s="360">
        <v>15.7</v>
      </c>
      <c r="O20" s="360" t="s">
        <v>189</v>
      </c>
      <c r="P20" s="360">
        <v>10883.3</v>
      </c>
      <c r="Q20" s="360" t="s">
        <v>189</v>
      </c>
      <c r="R20" s="360">
        <v>6917.1</v>
      </c>
      <c r="S20" s="360" t="s">
        <v>189</v>
      </c>
      <c r="T20" s="360">
        <v>4227.8999999999996</v>
      </c>
      <c r="U20" s="360" t="s">
        <v>189</v>
      </c>
      <c r="V20" s="360">
        <v>4785.3</v>
      </c>
      <c r="W20" s="360" t="s">
        <v>189</v>
      </c>
      <c r="X20" s="360">
        <v>4738.5</v>
      </c>
      <c r="Y20" s="360" t="s">
        <v>189</v>
      </c>
      <c r="Z20" s="360">
        <v>1359.6</v>
      </c>
      <c r="AA20" s="360" t="s">
        <v>190</v>
      </c>
      <c r="AB20" s="360">
        <v>1570.7</v>
      </c>
      <c r="AC20" s="360" t="s">
        <v>189</v>
      </c>
      <c r="AD20" s="360">
        <v>1120.0999999999999</v>
      </c>
      <c r="AE20" s="360" t="s">
        <v>189</v>
      </c>
      <c r="AF20" s="360">
        <v>181.1</v>
      </c>
      <c r="AG20" s="360" t="s">
        <v>189</v>
      </c>
      <c r="AH20" s="360">
        <v>939</v>
      </c>
      <c r="AI20" s="360" t="s">
        <v>189</v>
      </c>
      <c r="AJ20" s="360">
        <v>450.7</v>
      </c>
      <c r="AK20" s="360" t="s">
        <v>189</v>
      </c>
      <c r="AL20" s="360">
        <v>195.6</v>
      </c>
      <c r="AM20" s="360" t="s">
        <v>189</v>
      </c>
      <c r="AN20" s="360">
        <v>255.1</v>
      </c>
      <c r="AO20" s="360" t="s">
        <v>189</v>
      </c>
      <c r="AP20" s="360">
        <v>20.5</v>
      </c>
      <c r="AQ20" s="361" t="s">
        <v>194</v>
      </c>
      <c r="AR20" s="57" t="s">
        <v>59</v>
      </c>
    </row>
    <row r="21" spans="1:44" ht="12.9" customHeight="1">
      <c r="A21" s="59" t="s">
        <v>60</v>
      </c>
      <c r="B21" s="43"/>
      <c r="C21" s="43"/>
      <c r="D21" s="60" t="s">
        <v>4</v>
      </c>
      <c r="E21" s="53"/>
      <c r="F21" s="61">
        <v>-4.5999999999999996</v>
      </c>
      <c r="G21" s="61"/>
      <c r="H21" s="61">
        <v>-4.4000000000000004</v>
      </c>
      <c r="I21" s="61"/>
      <c r="J21" s="61">
        <v>-3.5</v>
      </c>
      <c r="K21" s="61"/>
      <c r="L21" s="61">
        <v>-4.2</v>
      </c>
      <c r="M21" s="61"/>
      <c r="N21" s="61">
        <v>-5.8</v>
      </c>
      <c r="O21" s="61"/>
      <c r="P21" s="61">
        <v>-3.2</v>
      </c>
      <c r="Q21" s="61"/>
      <c r="R21" s="61">
        <v>-5.7</v>
      </c>
      <c r="S21" s="61"/>
      <c r="T21" s="61">
        <v>-5.2</v>
      </c>
      <c r="U21" s="61"/>
      <c r="V21" s="61">
        <v>-8.1</v>
      </c>
      <c r="W21" s="61"/>
      <c r="X21" s="61">
        <v>-0.6</v>
      </c>
      <c r="Y21" s="61"/>
      <c r="Z21" s="61">
        <v>7.1</v>
      </c>
      <c r="AA21" s="61"/>
      <c r="AB21" s="61">
        <v>-4.0999999999999996</v>
      </c>
      <c r="AC21" s="61"/>
      <c r="AD21" s="61">
        <v>-5</v>
      </c>
      <c r="AE21" s="61"/>
      <c r="AF21" s="61">
        <v>-6.4</v>
      </c>
      <c r="AG21" s="61"/>
      <c r="AH21" s="61">
        <v>-4.7</v>
      </c>
      <c r="AI21" s="61"/>
      <c r="AJ21" s="61">
        <v>-1.6</v>
      </c>
      <c r="AK21" s="61"/>
      <c r="AL21" s="61">
        <v>0.8</v>
      </c>
      <c r="AM21" s="61"/>
      <c r="AN21" s="61">
        <v>-3.4</v>
      </c>
      <c r="AO21" s="61"/>
      <c r="AP21" s="61">
        <v>-11</v>
      </c>
      <c r="AQ21" s="61"/>
      <c r="AR21" s="57" t="s">
        <v>60</v>
      </c>
    </row>
    <row r="22" spans="1:44" ht="12.9" customHeight="1">
      <c r="A22" s="54"/>
      <c r="B22" s="43"/>
      <c r="C22" s="43"/>
      <c r="D22" s="60"/>
      <c r="E22" s="53"/>
      <c r="F22" s="61"/>
      <c r="G22" s="61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57"/>
    </row>
    <row r="23" spans="1:44" ht="12.9" customHeight="1">
      <c r="A23" s="54"/>
      <c r="B23" s="43"/>
      <c r="C23" s="43"/>
      <c r="D23" s="60"/>
      <c r="E23" s="53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57"/>
    </row>
    <row r="24" spans="1:44" ht="12.9" customHeight="1">
      <c r="A24" s="54"/>
      <c r="B24" s="43"/>
      <c r="C24" s="43"/>
      <c r="D24" s="60"/>
      <c r="E24" s="53"/>
      <c r="F24" s="62"/>
      <c r="G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57"/>
    </row>
    <row r="25" spans="1:44" ht="12.9" customHeight="1">
      <c r="A25" s="54" t="s">
        <v>61</v>
      </c>
      <c r="B25" s="55" t="s">
        <v>128</v>
      </c>
      <c r="C25" s="41" t="s">
        <v>57</v>
      </c>
      <c r="D25" s="56" t="s">
        <v>296</v>
      </c>
      <c r="E25" s="64"/>
      <c r="F25" s="359">
        <v>1.9</v>
      </c>
      <c r="G25" s="360" t="s">
        <v>189</v>
      </c>
      <c r="H25" s="360">
        <v>1508.9</v>
      </c>
      <c r="I25" s="360" t="s">
        <v>189</v>
      </c>
      <c r="J25" s="360">
        <v>0.8</v>
      </c>
      <c r="K25" s="360" t="s">
        <v>189</v>
      </c>
      <c r="L25" s="360">
        <v>123.9</v>
      </c>
      <c r="M25" s="360" t="s">
        <v>189</v>
      </c>
      <c r="N25" s="360">
        <v>1.6</v>
      </c>
      <c r="O25" s="360" t="s">
        <v>189</v>
      </c>
      <c r="P25" s="360">
        <v>596.4</v>
      </c>
      <c r="Q25" s="360" t="s">
        <v>190</v>
      </c>
      <c r="R25" s="360">
        <v>546.70000000000005</v>
      </c>
      <c r="S25" s="360" t="s">
        <v>190</v>
      </c>
      <c r="T25" s="360">
        <v>241.9</v>
      </c>
      <c r="U25" s="360" t="s">
        <v>190</v>
      </c>
      <c r="V25" s="360">
        <v>296.2</v>
      </c>
      <c r="W25" s="360" t="s">
        <v>190</v>
      </c>
      <c r="X25" s="360">
        <v>241.6</v>
      </c>
      <c r="Y25" s="360" t="s">
        <v>190</v>
      </c>
      <c r="Z25" s="360">
        <v>58.7</v>
      </c>
      <c r="AA25" s="360" t="s">
        <v>190</v>
      </c>
      <c r="AB25" s="360">
        <v>121.8</v>
      </c>
      <c r="AC25" s="360" t="s">
        <v>189</v>
      </c>
      <c r="AD25" s="360">
        <v>87.1</v>
      </c>
      <c r="AE25" s="360" t="s">
        <v>189</v>
      </c>
      <c r="AF25" s="360">
        <v>13.5</v>
      </c>
      <c r="AG25" s="360" t="s">
        <v>190</v>
      </c>
      <c r="AH25" s="360">
        <v>73.599999999999994</v>
      </c>
      <c r="AI25" s="360" t="s">
        <v>189</v>
      </c>
      <c r="AJ25" s="360">
        <v>34.700000000000003</v>
      </c>
      <c r="AK25" s="360" t="s">
        <v>190</v>
      </c>
      <c r="AL25" s="360">
        <v>13.1</v>
      </c>
      <c r="AM25" s="360" t="s">
        <v>191</v>
      </c>
      <c r="AN25" s="360">
        <v>21.6</v>
      </c>
      <c r="AO25" s="360" t="s">
        <v>190</v>
      </c>
      <c r="AP25" s="363" t="s">
        <v>196</v>
      </c>
      <c r="AQ25" s="361" t="s">
        <v>195</v>
      </c>
      <c r="AR25" s="57" t="s">
        <v>61</v>
      </c>
    </row>
    <row r="26" spans="1:44" s="113" customFormat="1" ht="12.9" customHeight="1">
      <c r="A26" s="54" t="s">
        <v>64</v>
      </c>
      <c r="B26" s="45"/>
      <c r="C26" s="41" t="s">
        <v>63</v>
      </c>
      <c r="D26" s="56" t="s">
        <v>296</v>
      </c>
      <c r="E26" s="117"/>
      <c r="F26" s="359">
        <v>1.9</v>
      </c>
      <c r="G26" s="360" t="s">
        <v>189</v>
      </c>
      <c r="H26" s="360">
        <v>1464.6</v>
      </c>
      <c r="I26" s="360" t="s">
        <v>189</v>
      </c>
      <c r="J26" s="360">
        <v>0.7</v>
      </c>
      <c r="K26" s="360" t="s">
        <v>189</v>
      </c>
      <c r="L26" s="360">
        <v>123</v>
      </c>
      <c r="M26" s="360" t="s">
        <v>189</v>
      </c>
      <c r="N26" s="360">
        <v>1.5</v>
      </c>
      <c r="O26" s="360" t="s">
        <v>189</v>
      </c>
      <c r="P26" s="360">
        <v>596.9</v>
      </c>
      <c r="Q26" s="360" t="s">
        <v>190</v>
      </c>
      <c r="R26" s="360">
        <v>493.7</v>
      </c>
      <c r="S26" s="360" t="s">
        <v>190</v>
      </c>
      <c r="T26" s="360">
        <v>251.1</v>
      </c>
      <c r="U26" s="360" t="s">
        <v>190</v>
      </c>
      <c r="V26" s="360">
        <v>282.3</v>
      </c>
      <c r="W26" s="360" t="s">
        <v>190</v>
      </c>
      <c r="X26" s="360">
        <v>249.9</v>
      </c>
      <c r="Y26" s="360" t="s">
        <v>190</v>
      </c>
      <c r="Z26" s="360">
        <v>64.599999999999994</v>
      </c>
      <c r="AA26" s="360" t="s">
        <v>191</v>
      </c>
      <c r="AB26" s="360">
        <v>120.9</v>
      </c>
      <c r="AC26" s="360" t="s">
        <v>189</v>
      </c>
      <c r="AD26" s="360">
        <v>82.7</v>
      </c>
      <c r="AE26" s="360" t="s">
        <v>189</v>
      </c>
      <c r="AF26" s="360">
        <v>12.2</v>
      </c>
      <c r="AG26" s="360" t="s">
        <v>190</v>
      </c>
      <c r="AH26" s="360">
        <v>70.5</v>
      </c>
      <c r="AI26" s="360" t="s">
        <v>189</v>
      </c>
      <c r="AJ26" s="360">
        <v>38.200000000000003</v>
      </c>
      <c r="AK26" s="360" t="s">
        <v>190</v>
      </c>
      <c r="AL26" s="360">
        <v>15.6</v>
      </c>
      <c r="AM26" s="360" t="s">
        <v>191</v>
      </c>
      <c r="AN26" s="360">
        <v>22.6</v>
      </c>
      <c r="AO26" s="360" t="s">
        <v>190</v>
      </c>
      <c r="AP26" s="363" t="s">
        <v>196</v>
      </c>
      <c r="AQ26" s="361" t="s">
        <v>195</v>
      </c>
      <c r="AR26" s="57" t="s">
        <v>64</v>
      </c>
    </row>
    <row r="27" spans="1:44" ht="12.9" customHeight="1">
      <c r="A27" s="54" t="s">
        <v>65</v>
      </c>
      <c r="B27" s="43"/>
      <c r="C27" s="43"/>
      <c r="D27" s="60" t="s">
        <v>4</v>
      </c>
      <c r="E27" s="53"/>
      <c r="F27" s="61">
        <v>-1.2</v>
      </c>
      <c r="G27" s="61"/>
      <c r="H27" s="61">
        <v>-2.9</v>
      </c>
      <c r="I27" s="61"/>
      <c r="J27" s="61">
        <v>-5.2</v>
      </c>
      <c r="K27" s="61"/>
      <c r="L27" s="61">
        <v>-0.8</v>
      </c>
      <c r="M27" s="61"/>
      <c r="N27" s="61">
        <v>-5.9</v>
      </c>
      <c r="O27" s="61"/>
      <c r="P27" s="61">
        <v>0.1</v>
      </c>
      <c r="Q27" s="61"/>
      <c r="R27" s="61">
        <v>-9.6999999999999993</v>
      </c>
      <c r="S27" s="61"/>
      <c r="T27" s="61">
        <v>3.8</v>
      </c>
      <c r="U27" s="61"/>
      <c r="V27" s="61">
        <v>-4.7</v>
      </c>
      <c r="W27" s="61"/>
      <c r="X27" s="61">
        <v>3.5</v>
      </c>
      <c r="Y27" s="61"/>
      <c r="Z27" s="61">
        <v>10.199999999999999</v>
      </c>
      <c r="AA27" s="61"/>
      <c r="AB27" s="61">
        <v>-0.8</v>
      </c>
      <c r="AC27" s="61"/>
      <c r="AD27" s="61">
        <v>-5.0999999999999996</v>
      </c>
      <c r="AE27" s="61"/>
      <c r="AF27" s="61">
        <v>-9.5</v>
      </c>
      <c r="AG27" s="61"/>
      <c r="AH27" s="61">
        <v>-4.3</v>
      </c>
      <c r="AI27" s="61"/>
      <c r="AJ27" s="61">
        <v>10</v>
      </c>
      <c r="AK27" s="61"/>
      <c r="AL27" s="61">
        <v>18.5</v>
      </c>
      <c r="AM27" s="61"/>
      <c r="AN27" s="61">
        <v>4.7</v>
      </c>
      <c r="AO27" s="61"/>
      <c r="AP27" s="61" t="s">
        <v>197</v>
      </c>
      <c r="AQ27" s="61"/>
      <c r="AR27" s="57" t="s">
        <v>65</v>
      </c>
    </row>
    <row r="28" spans="1:44" ht="12.9" customHeight="1">
      <c r="A28" s="54"/>
      <c r="B28" s="43"/>
      <c r="C28" s="43"/>
      <c r="D28" s="60"/>
      <c r="E28" s="53"/>
      <c r="F28" s="62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57"/>
    </row>
    <row r="29" spans="1:44" ht="12.9" customHeight="1">
      <c r="A29" s="54"/>
      <c r="B29" s="43"/>
      <c r="C29" s="43"/>
      <c r="D29" s="60"/>
      <c r="E29" s="53"/>
      <c r="F29" s="62"/>
      <c r="G29" s="62"/>
      <c r="H29" s="65"/>
      <c r="I29" s="65"/>
      <c r="J29" s="65"/>
      <c r="K29" s="65"/>
      <c r="L29" s="62"/>
      <c r="M29" s="62"/>
      <c r="N29" s="66"/>
      <c r="O29" s="66"/>
      <c r="P29" s="65"/>
      <c r="Q29" s="65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57"/>
    </row>
    <row r="30" spans="1:44" ht="12.9" customHeight="1">
      <c r="A30" s="67">
        <v>10</v>
      </c>
      <c r="B30" s="55" t="s">
        <v>129</v>
      </c>
      <c r="C30" s="41" t="s">
        <v>57</v>
      </c>
      <c r="D30" s="56" t="s">
        <v>296</v>
      </c>
      <c r="E30" s="64"/>
      <c r="F30" s="359">
        <v>4.2</v>
      </c>
      <c r="G30" s="360" t="s">
        <v>189</v>
      </c>
      <c r="H30" s="360">
        <v>2898.7</v>
      </c>
      <c r="I30" s="360" t="s">
        <v>189</v>
      </c>
      <c r="J30" s="360">
        <v>1.7</v>
      </c>
      <c r="K30" s="360" t="s">
        <v>189</v>
      </c>
      <c r="L30" s="360">
        <v>199.4</v>
      </c>
      <c r="M30" s="360" t="s">
        <v>189</v>
      </c>
      <c r="N30" s="360">
        <v>3.6</v>
      </c>
      <c r="O30" s="360" t="s">
        <v>189</v>
      </c>
      <c r="P30" s="360">
        <v>1375.3</v>
      </c>
      <c r="Q30" s="360" t="s">
        <v>189</v>
      </c>
      <c r="R30" s="360">
        <v>826.5</v>
      </c>
      <c r="S30" s="360" t="s">
        <v>190</v>
      </c>
      <c r="T30" s="360">
        <v>497.5</v>
      </c>
      <c r="U30" s="360" t="s">
        <v>190</v>
      </c>
      <c r="V30" s="360">
        <v>647</v>
      </c>
      <c r="W30" s="360" t="s">
        <v>190</v>
      </c>
      <c r="X30" s="360">
        <v>580.5</v>
      </c>
      <c r="Y30" s="360" t="s">
        <v>190</v>
      </c>
      <c r="Z30" s="360">
        <v>147.9</v>
      </c>
      <c r="AA30" s="360" t="s">
        <v>191</v>
      </c>
      <c r="AB30" s="360">
        <v>194.1</v>
      </c>
      <c r="AC30" s="360" t="s">
        <v>189</v>
      </c>
      <c r="AD30" s="360">
        <v>143.30000000000001</v>
      </c>
      <c r="AE30" s="360" t="s">
        <v>189</v>
      </c>
      <c r="AF30" s="360">
        <v>21</v>
      </c>
      <c r="AG30" s="360" t="s">
        <v>190</v>
      </c>
      <c r="AH30" s="360">
        <v>122.4</v>
      </c>
      <c r="AI30" s="360" t="s">
        <v>189</v>
      </c>
      <c r="AJ30" s="360">
        <v>50.7</v>
      </c>
      <c r="AK30" s="360" t="s">
        <v>190</v>
      </c>
      <c r="AL30" s="360">
        <v>20.5</v>
      </c>
      <c r="AM30" s="360" t="s">
        <v>190</v>
      </c>
      <c r="AN30" s="360">
        <v>30.3</v>
      </c>
      <c r="AO30" s="360" t="s">
        <v>190</v>
      </c>
      <c r="AP30" s="363" t="s">
        <v>196</v>
      </c>
      <c r="AQ30" s="361" t="s">
        <v>195</v>
      </c>
      <c r="AR30" s="68">
        <v>10</v>
      </c>
    </row>
    <row r="31" spans="1:44" ht="12.9" customHeight="1">
      <c r="A31" s="67">
        <v>11</v>
      </c>
      <c r="B31" s="45"/>
      <c r="C31" s="41" t="s">
        <v>63</v>
      </c>
      <c r="D31" s="56" t="s">
        <v>296</v>
      </c>
      <c r="E31" s="58"/>
      <c r="F31" s="359">
        <v>3.9</v>
      </c>
      <c r="G31" s="360" t="s">
        <v>189</v>
      </c>
      <c r="H31" s="360">
        <v>2752</v>
      </c>
      <c r="I31" s="360" t="s">
        <v>189</v>
      </c>
      <c r="J31" s="360">
        <v>1.5</v>
      </c>
      <c r="K31" s="360" t="s">
        <v>189</v>
      </c>
      <c r="L31" s="360">
        <v>182.8</v>
      </c>
      <c r="M31" s="360" t="s">
        <v>189</v>
      </c>
      <c r="N31" s="360">
        <v>3.3</v>
      </c>
      <c r="O31" s="360" t="s">
        <v>189</v>
      </c>
      <c r="P31" s="360">
        <v>1330.8</v>
      </c>
      <c r="Q31" s="360" t="s">
        <v>190</v>
      </c>
      <c r="R31" s="360">
        <v>758</v>
      </c>
      <c r="S31" s="360" t="s">
        <v>190</v>
      </c>
      <c r="T31" s="360">
        <v>480.4</v>
      </c>
      <c r="U31" s="360" t="s">
        <v>190</v>
      </c>
      <c r="V31" s="360">
        <v>631.4</v>
      </c>
      <c r="W31" s="360" t="s">
        <v>190</v>
      </c>
      <c r="X31" s="360">
        <v>526.9</v>
      </c>
      <c r="Y31" s="360" t="s">
        <v>190</v>
      </c>
      <c r="Z31" s="360">
        <v>172.5</v>
      </c>
      <c r="AA31" s="360" t="s">
        <v>191</v>
      </c>
      <c r="AB31" s="360">
        <v>178.7</v>
      </c>
      <c r="AC31" s="360" t="s">
        <v>189</v>
      </c>
      <c r="AD31" s="360">
        <v>132.4</v>
      </c>
      <c r="AE31" s="360" t="s">
        <v>189</v>
      </c>
      <c r="AF31" s="360">
        <v>17.2</v>
      </c>
      <c r="AG31" s="360" t="s">
        <v>190</v>
      </c>
      <c r="AH31" s="360">
        <v>115.1</v>
      </c>
      <c r="AI31" s="360" t="s">
        <v>189</v>
      </c>
      <c r="AJ31" s="360">
        <v>46.3</v>
      </c>
      <c r="AK31" s="360" t="s">
        <v>190</v>
      </c>
      <c r="AL31" s="360">
        <v>17.2</v>
      </c>
      <c r="AM31" s="360" t="s">
        <v>190</v>
      </c>
      <c r="AN31" s="360">
        <v>29.1</v>
      </c>
      <c r="AO31" s="360" t="s">
        <v>190</v>
      </c>
      <c r="AP31" s="363" t="s">
        <v>196</v>
      </c>
      <c r="AQ31" s="361" t="s">
        <v>195</v>
      </c>
      <c r="AR31" s="68">
        <v>11</v>
      </c>
    </row>
    <row r="32" spans="1:44" ht="12.9" customHeight="1">
      <c r="A32" s="67">
        <v>12</v>
      </c>
      <c r="B32" s="43"/>
      <c r="C32" s="43"/>
      <c r="D32" s="60" t="s">
        <v>4</v>
      </c>
      <c r="E32" s="53"/>
      <c r="F32" s="61">
        <v>-7.2</v>
      </c>
      <c r="G32" s="61"/>
      <c r="H32" s="61">
        <v>-5.0999999999999996</v>
      </c>
      <c r="I32" s="61"/>
      <c r="J32" s="61">
        <v>-6.2</v>
      </c>
      <c r="K32" s="61"/>
      <c r="L32" s="61">
        <v>-8.3000000000000007</v>
      </c>
      <c r="M32" s="61"/>
      <c r="N32" s="61">
        <v>-9.1</v>
      </c>
      <c r="O32" s="61"/>
      <c r="P32" s="61">
        <v>-3.2</v>
      </c>
      <c r="Q32" s="61"/>
      <c r="R32" s="61">
        <v>-8.3000000000000007</v>
      </c>
      <c r="S32" s="61"/>
      <c r="T32" s="61">
        <v>-3.4</v>
      </c>
      <c r="U32" s="61"/>
      <c r="V32" s="61">
        <v>-2.4</v>
      </c>
      <c r="W32" s="61"/>
      <c r="X32" s="61">
        <v>-9.1999999999999993</v>
      </c>
      <c r="Y32" s="61"/>
      <c r="Z32" s="61">
        <v>16.7</v>
      </c>
      <c r="AA32" s="61"/>
      <c r="AB32" s="61">
        <v>-7.9</v>
      </c>
      <c r="AC32" s="61"/>
      <c r="AD32" s="61">
        <v>-7.6</v>
      </c>
      <c r="AE32" s="61"/>
      <c r="AF32" s="61">
        <v>-17.7</v>
      </c>
      <c r="AG32" s="61"/>
      <c r="AH32" s="61">
        <v>-5.9</v>
      </c>
      <c r="AI32" s="61"/>
      <c r="AJ32" s="61">
        <v>-8.6999999999999993</v>
      </c>
      <c r="AK32" s="61"/>
      <c r="AL32" s="61">
        <v>-15.8</v>
      </c>
      <c r="AM32" s="61"/>
      <c r="AN32" s="61">
        <v>-3.9</v>
      </c>
      <c r="AO32" s="61"/>
      <c r="AP32" s="61" t="s">
        <v>197</v>
      </c>
      <c r="AQ32" s="61"/>
      <c r="AR32" s="68">
        <v>12</v>
      </c>
    </row>
    <row r="33" spans="1:44" ht="12.9" customHeight="1">
      <c r="A33" s="67"/>
      <c r="B33" s="43"/>
      <c r="C33" s="43"/>
      <c r="D33" s="60"/>
      <c r="E33" s="53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8"/>
    </row>
    <row r="34" spans="1:44" ht="12.9" customHeight="1">
      <c r="A34" s="54"/>
      <c r="B34" s="43"/>
      <c r="C34" s="43"/>
      <c r="D34" s="60"/>
      <c r="E34" s="53"/>
      <c r="F34" s="62"/>
      <c r="G34" s="62"/>
      <c r="H34" s="65"/>
      <c r="I34" s="65"/>
      <c r="J34" s="65"/>
      <c r="K34" s="65"/>
      <c r="L34" s="62"/>
      <c r="M34" s="62"/>
      <c r="N34" s="66"/>
      <c r="O34" s="66"/>
      <c r="P34" s="65"/>
      <c r="Q34" s="65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6"/>
      <c r="AK34" s="66"/>
      <c r="AL34" s="66"/>
      <c r="AM34" s="66"/>
      <c r="AN34" s="66"/>
      <c r="AO34" s="66"/>
      <c r="AP34" s="66"/>
      <c r="AQ34" s="66"/>
      <c r="AR34" s="57"/>
    </row>
    <row r="35" spans="1:44" ht="12.9" customHeight="1">
      <c r="A35" s="67">
        <v>13</v>
      </c>
      <c r="B35" s="55" t="s">
        <v>130</v>
      </c>
      <c r="C35" s="41" t="s">
        <v>57</v>
      </c>
      <c r="D35" s="56" t="s">
        <v>296</v>
      </c>
      <c r="E35" s="69"/>
      <c r="F35" s="359">
        <v>0.2</v>
      </c>
      <c r="G35" s="360" t="s">
        <v>189</v>
      </c>
      <c r="H35" s="360">
        <v>683.6</v>
      </c>
      <c r="I35" s="360" t="s">
        <v>189</v>
      </c>
      <c r="J35" s="360">
        <v>0.1</v>
      </c>
      <c r="K35" s="360" t="s">
        <v>190</v>
      </c>
      <c r="L35" s="360">
        <v>72.400000000000006</v>
      </c>
      <c r="M35" s="360" t="s">
        <v>189</v>
      </c>
      <c r="N35" s="360">
        <v>0.1</v>
      </c>
      <c r="O35" s="360" t="s">
        <v>190</v>
      </c>
      <c r="P35" s="360">
        <v>166.3</v>
      </c>
      <c r="Q35" s="360" t="s">
        <v>190</v>
      </c>
      <c r="R35" s="360">
        <v>316.7</v>
      </c>
      <c r="S35" s="360" t="s">
        <v>189</v>
      </c>
      <c r="T35" s="360">
        <v>128.19999999999999</v>
      </c>
      <c r="U35" s="360" t="s">
        <v>190</v>
      </c>
      <c r="V35" s="360">
        <v>71.3</v>
      </c>
      <c r="W35" s="360" t="s">
        <v>190</v>
      </c>
      <c r="X35" s="360">
        <v>71.7</v>
      </c>
      <c r="Y35" s="360" t="s">
        <v>190</v>
      </c>
      <c r="Z35" s="360">
        <v>23.3</v>
      </c>
      <c r="AA35" s="360" t="s">
        <v>191</v>
      </c>
      <c r="AB35" s="360">
        <v>70.900000000000006</v>
      </c>
      <c r="AC35" s="360" t="s">
        <v>189</v>
      </c>
      <c r="AD35" s="360">
        <v>45.4</v>
      </c>
      <c r="AE35" s="360" t="s">
        <v>189</v>
      </c>
      <c r="AF35" s="360">
        <v>9.1</v>
      </c>
      <c r="AG35" s="360" t="s">
        <v>189</v>
      </c>
      <c r="AH35" s="360">
        <v>36.299999999999997</v>
      </c>
      <c r="AI35" s="360" t="s">
        <v>189</v>
      </c>
      <c r="AJ35" s="360">
        <v>25.4</v>
      </c>
      <c r="AK35" s="360" t="s">
        <v>189</v>
      </c>
      <c r="AL35" s="360">
        <v>15.6</v>
      </c>
      <c r="AM35" s="360" t="s">
        <v>190</v>
      </c>
      <c r="AN35" s="360">
        <v>9.9</v>
      </c>
      <c r="AO35" s="360" t="s">
        <v>189</v>
      </c>
      <c r="AP35" s="363" t="s">
        <v>196</v>
      </c>
      <c r="AQ35" s="361" t="s">
        <v>195</v>
      </c>
      <c r="AR35" s="68">
        <v>13</v>
      </c>
    </row>
    <row r="36" spans="1:44" ht="12.9" customHeight="1">
      <c r="A36" s="67">
        <v>14</v>
      </c>
      <c r="B36" s="45"/>
      <c r="C36" s="41" t="s">
        <v>63</v>
      </c>
      <c r="D36" s="56" t="s">
        <v>296</v>
      </c>
      <c r="E36" s="58"/>
      <c r="F36" s="359">
        <v>0.2</v>
      </c>
      <c r="G36" s="360" t="s">
        <v>189</v>
      </c>
      <c r="H36" s="360">
        <v>696</v>
      </c>
      <c r="I36" s="360" t="s">
        <v>189</v>
      </c>
      <c r="J36" s="360">
        <v>0.1</v>
      </c>
      <c r="K36" s="360" t="s">
        <v>190</v>
      </c>
      <c r="L36" s="360">
        <v>70.400000000000006</v>
      </c>
      <c r="M36" s="360" t="s">
        <v>189</v>
      </c>
      <c r="N36" s="360">
        <v>0.1</v>
      </c>
      <c r="O36" s="360" t="s">
        <v>190</v>
      </c>
      <c r="P36" s="360">
        <v>188.4</v>
      </c>
      <c r="Q36" s="360" t="s">
        <v>190</v>
      </c>
      <c r="R36" s="360">
        <v>316.5</v>
      </c>
      <c r="S36" s="360" t="s">
        <v>189</v>
      </c>
      <c r="T36" s="360">
        <v>120.7</v>
      </c>
      <c r="U36" s="360" t="s">
        <v>190</v>
      </c>
      <c r="V36" s="360">
        <v>80.5</v>
      </c>
      <c r="W36" s="360" t="s">
        <v>190</v>
      </c>
      <c r="X36" s="360">
        <v>70.900000000000006</v>
      </c>
      <c r="Y36" s="360" t="s">
        <v>190</v>
      </c>
      <c r="Z36" s="360">
        <v>37</v>
      </c>
      <c r="AA36" s="360" t="s">
        <v>191</v>
      </c>
      <c r="AB36" s="360">
        <v>68.599999999999994</v>
      </c>
      <c r="AC36" s="360" t="s">
        <v>189</v>
      </c>
      <c r="AD36" s="360">
        <v>45.3</v>
      </c>
      <c r="AE36" s="360" t="s">
        <v>189</v>
      </c>
      <c r="AF36" s="360">
        <v>9.3000000000000007</v>
      </c>
      <c r="AG36" s="360" t="s">
        <v>189</v>
      </c>
      <c r="AH36" s="360">
        <v>35.9</v>
      </c>
      <c r="AI36" s="360" t="s">
        <v>189</v>
      </c>
      <c r="AJ36" s="360">
        <v>23.3</v>
      </c>
      <c r="AK36" s="360" t="s">
        <v>189</v>
      </c>
      <c r="AL36" s="360">
        <v>13.3</v>
      </c>
      <c r="AM36" s="360" t="s">
        <v>189</v>
      </c>
      <c r="AN36" s="360">
        <v>10</v>
      </c>
      <c r="AO36" s="360" t="s">
        <v>189</v>
      </c>
      <c r="AP36" s="363" t="s">
        <v>196</v>
      </c>
      <c r="AQ36" s="361" t="s">
        <v>195</v>
      </c>
      <c r="AR36" s="68">
        <v>14</v>
      </c>
    </row>
    <row r="37" spans="1:44" ht="12.9" customHeight="1">
      <c r="A37" s="67">
        <v>15</v>
      </c>
      <c r="B37" s="43"/>
      <c r="C37" s="43"/>
      <c r="D37" s="70" t="s">
        <v>4</v>
      </c>
      <c r="E37" s="71"/>
      <c r="F37" s="61">
        <v>-0.6</v>
      </c>
      <c r="G37" s="61"/>
      <c r="H37" s="61">
        <v>1.8</v>
      </c>
      <c r="I37" s="61"/>
      <c r="J37" s="61">
        <v>2.5</v>
      </c>
      <c r="K37" s="61"/>
      <c r="L37" s="61">
        <v>-2.8</v>
      </c>
      <c r="M37" s="61"/>
      <c r="N37" s="61">
        <v>-3.1</v>
      </c>
      <c r="O37" s="61"/>
      <c r="P37" s="61">
        <v>13.3</v>
      </c>
      <c r="Q37" s="61"/>
      <c r="R37" s="61">
        <v>-0.1</v>
      </c>
      <c r="S37" s="61"/>
      <c r="T37" s="61">
        <v>-5.8</v>
      </c>
      <c r="U37" s="61"/>
      <c r="V37" s="61">
        <v>12.8</v>
      </c>
      <c r="W37" s="61"/>
      <c r="X37" s="61">
        <v>-1.1000000000000001</v>
      </c>
      <c r="Y37" s="61"/>
      <c r="Z37" s="61">
        <v>59</v>
      </c>
      <c r="AA37" s="61"/>
      <c r="AB37" s="61">
        <v>-3.2</v>
      </c>
      <c r="AC37" s="61"/>
      <c r="AD37" s="61">
        <v>-0.3</v>
      </c>
      <c r="AE37" s="61"/>
      <c r="AF37" s="61">
        <v>2.8</v>
      </c>
      <c r="AG37" s="61"/>
      <c r="AH37" s="61">
        <v>-1.1000000000000001</v>
      </c>
      <c r="AI37" s="61"/>
      <c r="AJ37" s="61">
        <v>-8.4</v>
      </c>
      <c r="AK37" s="61"/>
      <c r="AL37" s="61">
        <v>-14.8</v>
      </c>
      <c r="AM37" s="61"/>
      <c r="AN37" s="61">
        <v>1.9</v>
      </c>
      <c r="AO37" s="61"/>
      <c r="AP37" s="61" t="s">
        <v>197</v>
      </c>
      <c r="AQ37" s="61"/>
      <c r="AR37" s="68">
        <v>15</v>
      </c>
    </row>
    <row r="38" spans="1:44" ht="12.9" customHeight="1">
      <c r="A38" s="67"/>
      <c r="B38" s="43"/>
      <c r="C38" s="43"/>
      <c r="D38" s="70"/>
      <c r="E38" s="71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8"/>
    </row>
    <row r="39" spans="1:44" ht="12.9" customHeight="1">
      <c r="A39" s="54"/>
      <c r="B39" s="43"/>
      <c r="C39" s="43"/>
      <c r="D39" s="70"/>
      <c r="E39" s="71"/>
      <c r="F39" s="62"/>
      <c r="G39" s="62"/>
      <c r="H39" s="65"/>
      <c r="I39" s="65"/>
      <c r="J39" s="65"/>
      <c r="K39" s="65"/>
      <c r="L39" s="62"/>
      <c r="M39" s="62"/>
      <c r="N39" s="66"/>
      <c r="O39" s="66"/>
      <c r="P39" s="65"/>
      <c r="Q39" s="65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66"/>
      <c r="AJ39" s="66"/>
      <c r="AK39" s="66"/>
      <c r="AL39" s="66"/>
      <c r="AM39" s="66"/>
      <c r="AN39" s="66"/>
      <c r="AO39" s="66"/>
      <c r="AP39" s="66"/>
      <c r="AQ39" s="66"/>
      <c r="AR39" s="57"/>
    </row>
    <row r="40" spans="1:44" ht="12.9" customHeight="1">
      <c r="A40" s="67">
        <v>16</v>
      </c>
      <c r="B40" s="55" t="s">
        <v>131</v>
      </c>
      <c r="C40" s="41" t="s">
        <v>57</v>
      </c>
      <c r="D40" s="56" t="s">
        <v>296</v>
      </c>
      <c r="E40" s="69"/>
      <c r="F40" s="359">
        <v>0.7</v>
      </c>
      <c r="G40" s="360" t="s">
        <v>189</v>
      </c>
      <c r="H40" s="360">
        <v>483.9</v>
      </c>
      <c r="I40" s="360" t="s">
        <v>189</v>
      </c>
      <c r="J40" s="360">
        <v>0.2</v>
      </c>
      <c r="K40" s="360" t="s">
        <v>189</v>
      </c>
      <c r="L40" s="360">
        <v>29.8</v>
      </c>
      <c r="M40" s="360" t="s">
        <v>189</v>
      </c>
      <c r="N40" s="360">
        <v>0.6</v>
      </c>
      <c r="O40" s="360" t="s">
        <v>189</v>
      </c>
      <c r="P40" s="360">
        <v>232.4</v>
      </c>
      <c r="Q40" s="360" t="s">
        <v>189</v>
      </c>
      <c r="R40" s="360">
        <v>134.19999999999999</v>
      </c>
      <c r="S40" s="360" t="s">
        <v>190</v>
      </c>
      <c r="T40" s="360">
        <v>87.5</v>
      </c>
      <c r="U40" s="360" t="s">
        <v>190</v>
      </c>
      <c r="V40" s="360">
        <v>100.4</v>
      </c>
      <c r="W40" s="360" t="s">
        <v>190</v>
      </c>
      <c r="X40" s="360">
        <v>105.9</v>
      </c>
      <c r="Y40" s="360" t="s">
        <v>190</v>
      </c>
      <c r="Z40" s="360">
        <v>26.1</v>
      </c>
      <c r="AA40" s="360" t="s">
        <v>190</v>
      </c>
      <c r="AB40" s="360">
        <v>29.4</v>
      </c>
      <c r="AC40" s="360" t="s">
        <v>189</v>
      </c>
      <c r="AD40" s="360">
        <v>21.6</v>
      </c>
      <c r="AE40" s="360" t="s">
        <v>189</v>
      </c>
      <c r="AF40" s="360">
        <v>3.5</v>
      </c>
      <c r="AG40" s="360" t="s">
        <v>190</v>
      </c>
      <c r="AH40" s="360">
        <v>18.100000000000001</v>
      </c>
      <c r="AI40" s="360" t="s">
        <v>189</v>
      </c>
      <c r="AJ40" s="360">
        <v>7.8</v>
      </c>
      <c r="AK40" s="360" t="s">
        <v>190</v>
      </c>
      <c r="AL40" s="360">
        <v>2.4</v>
      </c>
      <c r="AM40" s="360" t="s">
        <v>190</v>
      </c>
      <c r="AN40" s="360">
        <v>5.3</v>
      </c>
      <c r="AO40" s="360" t="s">
        <v>190</v>
      </c>
      <c r="AP40" s="363" t="s">
        <v>196</v>
      </c>
      <c r="AQ40" s="361" t="s">
        <v>195</v>
      </c>
      <c r="AR40" s="68">
        <v>16</v>
      </c>
    </row>
    <row r="41" spans="1:44" ht="12.9" customHeight="1">
      <c r="A41" s="67">
        <v>17</v>
      </c>
      <c r="B41" s="45"/>
      <c r="C41" s="41" t="s">
        <v>63</v>
      </c>
      <c r="D41" s="56" t="s">
        <v>296</v>
      </c>
      <c r="E41" s="58"/>
      <c r="F41" s="359">
        <v>0.7</v>
      </c>
      <c r="G41" s="360" t="s">
        <v>189</v>
      </c>
      <c r="H41" s="360">
        <v>444.1</v>
      </c>
      <c r="I41" s="360" t="s">
        <v>189</v>
      </c>
      <c r="J41" s="360">
        <v>0.2</v>
      </c>
      <c r="K41" s="360" t="s">
        <v>189</v>
      </c>
      <c r="L41" s="360">
        <v>27.5</v>
      </c>
      <c r="M41" s="360" t="s">
        <v>190</v>
      </c>
      <c r="N41" s="360">
        <v>0.6</v>
      </c>
      <c r="O41" s="360" t="s">
        <v>189</v>
      </c>
      <c r="P41" s="360">
        <v>216.7</v>
      </c>
      <c r="Q41" s="360" t="s">
        <v>190</v>
      </c>
      <c r="R41" s="360">
        <v>119.5</v>
      </c>
      <c r="S41" s="360" t="s">
        <v>190</v>
      </c>
      <c r="T41" s="360">
        <v>80.5</v>
      </c>
      <c r="U41" s="360" t="s">
        <v>190</v>
      </c>
      <c r="V41" s="360">
        <v>93.7</v>
      </c>
      <c r="W41" s="360" t="s">
        <v>190</v>
      </c>
      <c r="X41" s="360">
        <v>93.3</v>
      </c>
      <c r="Y41" s="360" t="s">
        <v>190</v>
      </c>
      <c r="Z41" s="360">
        <v>29.7</v>
      </c>
      <c r="AA41" s="360" t="s">
        <v>190</v>
      </c>
      <c r="AB41" s="360">
        <v>26.7</v>
      </c>
      <c r="AC41" s="360" t="s">
        <v>190</v>
      </c>
      <c r="AD41" s="360">
        <v>18.8</v>
      </c>
      <c r="AE41" s="360" t="s">
        <v>190</v>
      </c>
      <c r="AF41" s="360">
        <v>2.6</v>
      </c>
      <c r="AG41" s="360" t="s">
        <v>190</v>
      </c>
      <c r="AH41" s="360">
        <v>16.2</v>
      </c>
      <c r="AI41" s="360" t="s">
        <v>190</v>
      </c>
      <c r="AJ41" s="360">
        <v>7.9</v>
      </c>
      <c r="AK41" s="360" t="s">
        <v>190</v>
      </c>
      <c r="AL41" s="360">
        <v>2.6</v>
      </c>
      <c r="AM41" s="360" t="s">
        <v>191</v>
      </c>
      <c r="AN41" s="360">
        <v>5.2</v>
      </c>
      <c r="AO41" s="360" t="s">
        <v>191</v>
      </c>
      <c r="AP41" s="363" t="s">
        <v>196</v>
      </c>
      <c r="AQ41" s="361" t="s">
        <v>195</v>
      </c>
      <c r="AR41" s="68">
        <v>17</v>
      </c>
    </row>
    <row r="42" spans="1:44" ht="12.9" customHeight="1">
      <c r="A42" s="67">
        <v>18</v>
      </c>
      <c r="B42" s="43"/>
      <c r="C42" s="43"/>
      <c r="D42" s="70" t="s">
        <v>4</v>
      </c>
      <c r="E42" s="71"/>
      <c r="F42" s="61">
        <v>-3.3</v>
      </c>
      <c r="G42" s="61"/>
      <c r="H42" s="61">
        <v>-8.1999999999999993</v>
      </c>
      <c r="I42" s="61"/>
      <c r="J42" s="61">
        <v>-5.6</v>
      </c>
      <c r="K42" s="61"/>
      <c r="L42" s="61">
        <v>-7.8</v>
      </c>
      <c r="M42" s="61"/>
      <c r="N42" s="61">
        <v>-5.3</v>
      </c>
      <c r="O42" s="61"/>
      <c r="P42" s="61">
        <v>-6.8</v>
      </c>
      <c r="Q42" s="61"/>
      <c r="R42" s="61">
        <v>-10.9</v>
      </c>
      <c r="S42" s="61"/>
      <c r="T42" s="61">
        <v>-8</v>
      </c>
      <c r="U42" s="61"/>
      <c r="V42" s="61">
        <v>-6.7</v>
      </c>
      <c r="W42" s="61"/>
      <c r="X42" s="61">
        <v>-11.9</v>
      </c>
      <c r="Y42" s="61"/>
      <c r="Z42" s="61">
        <v>13.7</v>
      </c>
      <c r="AA42" s="61"/>
      <c r="AB42" s="61">
        <v>-9</v>
      </c>
      <c r="AC42" s="61"/>
      <c r="AD42" s="61">
        <v>-12.8</v>
      </c>
      <c r="AE42" s="61"/>
      <c r="AF42" s="61">
        <v>-25.2</v>
      </c>
      <c r="AG42" s="61"/>
      <c r="AH42" s="61">
        <v>-10.3</v>
      </c>
      <c r="AI42" s="61"/>
      <c r="AJ42" s="61">
        <v>1.4</v>
      </c>
      <c r="AK42" s="61"/>
      <c r="AL42" s="61">
        <v>8.3000000000000007</v>
      </c>
      <c r="AM42" s="61"/>
      <c r="AN42" s="61">
        <v>-1.8</v>
      </c>
      <c r="AO42" s="61"/>
      <c r="AP42" s="61" t="s">
        <v>197</v>
      </c>
      <c r="AQ42" s="61"/>
      <c r="AR42" s="68">
        <v>18</v>
      </c>
    </row>
    <row r="43" spans="1:44" ht="12.9" customHeight="1">
      <c r="A43" s="67"/>
      <c r="B43" s="43"/>
      <c r="C43" s="43"/>
      <c r="D43" s="70"/>
      <c r="E43" s="71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8"/>
    </row>
    <row r="44" spans="1:44" ht="12.9" customHeight="1">
      <c r="A44" s="54"/>
      <c r="B44" s="43"/>
      <c r="C44" s="43"/>
      <c r="D44" s="70"/>
      <c r="E44" s="71"/>
      <c r="F44" s="62"/>
      <c r="G44" s="62"/>
      <c r="H44" s="65"/>
      <c r="I44" s="65"/>
      <c r="J44" s="65"/>
      <c r="K44" s="65"/>
      <c r="L44" s="62"/>
      <c r="M44" s="62"/>
      <c r="N44" s="66"/>
      <c r="O44" s="66"/>
      <c r="P44" s="65"/>
      <c r="Q44" s="65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57"/>
    </row>
    <row r="45" spans="1:44" ht="12.9" customHeight="1">
      <c r="A45" s="67">
        <v>19</v>
      </c>
      <c r="B45" s="55" t="s">
        <v>132</v>
      </c>
      <c r="C45" s="41" t="s">
        <v>57</v>
      </c>
      <c r="D45" s="56" t="s">
        <v>296</v>
      </c>
      <c r="E45" s="69"/>
      <c r="F45" s="359">
        <v>0.2</v>
      </c>
      <c r="G45" s="360" t="s">
        <v>189</v>
      </c>
      <c r="H45" s="360">
        <v>717.2</v>
      </c>
      <c r="I45" s="360" t="s">
        <v>189</v>
      </c>
      <c r="J45" s="360">
        <v>0.1</v>
      </c>
      <c r="K45" s="360" t="s">
        <v>189</v>
      </c>
      <c r="L45" s="360">
        <v>71.8</v>
      </c>
      <c r="M45" s="360" t="s">
        <v>189</v>
      </c>
      <c r="N45" s="360">
        <v>0.1</v>
      </c>
      <c r="O45" s="360" t="s">
        <v>189</v>
      </c>
      <c r="P45" s="360">
        <v>248.2</v>
      </c>
      <c r="Q45" s="360" t="s">
        <v>190</v>
      </c>
      <c r="R45" s="360">
        <v>230.4</v>
      </c>
      <c r="S45" s="360" t="s">
        <v>189</v>
      </c>
      <c r="T45" s="360">
        <v>166.8</v>
      </c>
      <c r="U45" s="360" t="s">
        <v>189</v>
      </c>
      <c r="V45" s="360">
        <v>102.6</v>
      </c>
      <c r="W45" s="360" t="s">
        <v>190</v>
      </c>
      <c r="X45" s="360">
        <v>112.4</v>
      </c>
      <c r="Y45" s="360" t="s">
        <v>190</v>
      </c>
      <c r="Z45" s="360">
        <v>33.200000000000003</v>
      </c>
      <c r="AA45" s="360" t="s">
        <v>190</v>
      </c>
      <c r="AB45" s="360">
        <v>71.400000000000006</v>
      </c>
      <c r="AC45" s="360" t="s">
        <v>189</v>
      </c>
      <c r="AD45" s="360">
        <v>45.1</v>
      </c>
      <c r="AE45" s="360" t="s">
        <v>189</v>
      </c>
      <c r="AF45" s="360">
        <v>9.8000000000000007</v>
      </c>
      <c r="AG45" s="360" t="s">
        <v>190</v>
      </c>
      <c r="AH45" s="360">
        <v>35.299999999999997</v>
      </c>
      <c r="AI45" s="360" t="s">
        <v>189</v>
      </c>
      <c r="AJ45" s="360">
        <v>26.3</v>
      </c>
      <c r="AK45" s="360" t="s">
        <v>189</v>
      </c>
      <c r="AL45" s="360">
        <v>17.100000000000001</v>
      </c>
      <c r="AM45" s="360" t="s">
        <v>189</v>
      </c>
      <c r="AN45" s="360">
        <v>9.1999999999999993</v>
      </c>
      <c r="AO45" s="360" t="s">
        <v>189</v>
      </c>
      <c r="AP45" s="363" t="s">
        <v>196</v>
      </c>
      <c r="AQ45" s="361" t="s">
        <v>195</v>
      </c>
      <c r="AR45" s="68">
        <v>19</v>
      </c>
    </row>
    <row r="46" spans="1:44" ht="12.9" customHeight="1">
      <c r="A46" s="67">
        <v>20</v>
      </c>
      <c r="B46" s="45"/>
      <c r="C46" s="41" t="s">
        <v>63</v>
      </c>
      <c r="D46" s="56" t="s">
        <v>296</v>
      </c>
      <c r="E46" s="58"/>
      <c r="F46" s="359">
        <v>0.1</v>
      </c>
      <c r="G46" s="360" t="s">
        <v>190</v>
      </c>
      <c r="H46" s="360">
        <v>697.3</v>
      </c>
      <c r="I46" s="360" t="s">
        <v>189</v>
      </c>
      <c r="J46" s="360">
        <v>0.1</v>
      </c>
      <c r="K46" s="360" t="s">
        <v>190</v>
      </c>
      <c r="L46" s="360">
        <v>73.7</v>
      </c>
      <c r="M46" s="360" t="s">
        <v>189</v>
      </c>
      <c r="N46" s="360">
        <v>0.1</v>
      </c>
      <c r="O46" s="360" t="s">
        <v>190</v>
      </c>
      <c r="P46" s="360">
        <v>226.9</v>
      </c>
      <c r="Q46" s="360" t="s">
        <v>190</v>
      </c>
      <c r="R46" s="360">
        <v>250.1</v>
      </c>
      <c r="S46" s="360" t="s">
        <v>189</v>
      </c>
      <c r="T46" s="360">
        <v>146.6</v>
      </c>
      <c r="U46" s="360" t="s">
        <v>189</v>
      </c>
      <c r="V46" s="360">
        <v>96</v>
      </c>
      <c r="W46" s="360" t="s">
        <v>190</v>
      </c>
      <c r="X46" s="360">
        <v>94.5</v>
      </c>
      <c r="Y46" s="360" t="s">
        <v>190</v>
      </c>
      <c r="Z46" s="360">
        <v>36.4</v>
      </c>
      <c r="AA46" s="360" t="s">
        <v>190</v>
      </c>
      <c r="AB46" s="360">
        <v>73.3</v>
      </c>
      <c r="AC46" s="360" t="s">
        <v>189</v>
      </c>
      <c r="AD46" s="360">
        <v>42.7</v>
      </c>
      <c r="AE46" s="360" t="s">
        <v>189</v>
      </c>
      <c r="AF46" s="360">
        <v>10.6</v>
      </c>
      <c r="AG46" s="360" t="s">
        <v>189</v>
      </c>
      <c r="AH46" s="360">
        <v>32.200000000000003</v>
      </c>
      <c r="AI46" s="360" t="s">
        <v>189</v>
      </c>
      <c r="AJ46" s="360">
        <v>30.6</v>
      </c>
      <c r="AK46" s="360" t="s">
        <v>189</v>
      </c>
      <c r="AL46" s="360">
        <v>21.3</v>
      </c>
      <c r="AM46" s="360" t="s">
        <v>189</v>
      </c>
      <c r="AN46" s="360">
        <v>9.3000000000000007</v>
      </c>
      <c r="AO46" s="360" t="s">
        <v>189</v>
      </c>
      <c r="AP46" s="363" t="s">
        <v>196</v>
      </c>
      <c r="AQ46" s="361" t="s">
        <v>195</v>
      </c>
      <c r="AR46" s="68">
        <v>20</v>
      </c>
    </row>
    <row r="47" spans="1:44" ht="12.9" customHeight="1">
      <c r="A47" s="67">
        <v>21</v>
      </c>
      <c r="B47" s="43"/>
      <c r="C47" s="43"/>
      <c r="D47" s="70" t="s">
        <v>4</v>
      </c>
      <c r="E47" s="71"/>
      <c r="F47" s="61">
        <v>-4.5999999999999996</v>
      </c>
      <c r="G47" s="61"/>
      <c r="H47" s="61">
        <v>-2.8</v>
      </c>
      <c r="I47" s="61"/>
      <c r="J47" s="61">
        <v>9.6999999999999993</v>
      </c>
      <c r="K47" s="61"/>
      <c r="L47" s="61">
        <v>2.6</v>
      </c>
      <c r="M47" s="61"/>
      <c r="N47" s="61">
        <v>-4.8</v>
      </c>
      <c r="O47" s="61"/>
      <c r="P47" s="61">
        <v>-8.6</v>
      </c>
      <c r="Q47" s="61"/>
      <c r="R47" s="61">
        <v>8.6</v>
      </c>
      <c r="S47" s="61"/>
      <c r="T47" s="61">
        <v>-12.1</v>
      </c>
      <c r="U47" s="61"/>
      <c r="V47" s="61">
        <v>-6.5</v>
      </c>
      <c r="W47" s="61"/>
      <c r="X47" s="61">
        <v>-15.9</v>
      </c>
      <c r="Y47" s="61"/>
      <c r="Z47" s="61">
        <v>9.6</v>
      </c>
      <c r="AA47" s="61"/>
      <c r="AB47" s="61">
        <v>2.7</v>
      </c>
      <c r="AC47" s="61"/>
      <c r="AD47" s="61">
        <v>-5.3</v>
      </c>
      <c r="AE47" s="61"/>
      <c r="AF47" s="61">
        <v>7.6</v>
      </c>
      <c r="AG47" s="61"/>
      <c r="AH47" s="61">
        <v>-8.9</v>
      </c>
      <c r="AI47" s="61"/>
      <c r="AJ47" s="61">
        <v>16.399999999999999</v>
      </c>
      <c r="AK47" s="61"/>
      <c r="AL47" s="61">
        <v>24.7</v>
      </c>
      <c r="AM47" s="61"/>
      <c r="AN47" s="61">
        <v>0.8</v>
      </c>
      <c r="AO47" s="61"/>
      <c r="AP47" s="61" t="s">
        <v>197</v>
      </c>
      <c r="AQ47" s="61"/>
      <c r="AR47" s="68">
        <v>21</v>
      </c>
    </row>
    <row r="48" spans="1:44" ht="12.9" customHeight="1">
      <c r="A48" s="67"/>
      <c r="B48" s="43"/>
      <c r="C48" s="43"/>
      <c r="D48" s="70"/>
      <c r="E48" s="71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8"/>
    </row>
    <row r="49" spans="1:44" ht="12.9" customHeight="1">
      <c r="A49" s="54"/>
      <c r="B49" s="43"/>
      <c r="C49" s="43"/>
      <c r="D49" s="70"/>
      <c r="E49" s="71"/>
      <c r="F49" s="62"/>
      <c r="G49" s="62"/>
      <c r="H49" s="65"/>
      <c r="I49" s="65"/>
      <c r="J49" s="65"/>
      <c r="K49" s="65"/>
      <c r="L49" s="62"/>
      <c r="M49" s="62"/>
      <c r="N49" s="66"/>
      <c r="O49" s="66"/>
      <c r="P49" s="65"/>
      <c r="Q49" s="65"/>
      <c r="R49" s="66"/>
      <c r="S49" s="66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6"/>
      <c r="AI49" s="66"/>
      <c r="AJ49" s="66"/>
      <c r="AK49" s="66"/>
      <c r="AL49" s="66"/>
      <c r="AM49" s="66"/>
      <c r="AN49" s="66"/>
      <c r="AO49" s="66"/>
      <c r="AP49" s="66"/>
      <c r="AQ49" s="66"/>
      <c r="AR49" s="57"/>
    </row>
    <row r="50" spans="1:44" ht="12.9" customHeight="1">
      <c r="A50" s="67">
        <v>22</v>
      </c>
      <c r="B50" s="55" t="s">
        <v>133</v>
      </c>
      <c r="C50" s="41" t="s">
        <v>57</v>
      </c>
      <c r="D50" s="56" t="s">
        <v>296</v>
      </c>
      <c r="E50" s="69"/>
      <c r="F50" s="359">
        <v>5</v>
      </c>
      <c r="G50" s="360" t="s">
        <v>189</v>
      </c>
      <c r="H50" s="360">
        <v>8194.9</v>
      </c>
      <c r="I50" s="360" t="s">
        <v>189</v>
      </c>
      <c r="J50" s="360">
        <v>1.6</v>
      </c>
      <c r="K50" s="360" t="s">
        <v>189</v>
      </c>
      <c r="L50" s="360">
        <v>453.1</v>
      </c>
      <c r="M50" s="360" t="s">
        <v>189</v>
      </c>
      <c r="N50" s="360">
        <v>4.3</v>
      </c>
      <c r="O50" s="360" t="s">
        <v>189</v>
      </c>
      <c r="P50" s="360">
        <v>4189.8999999999996</v>
      </c>
      <c r="Q50" s="360" t="s">
        <v>189</v>
      </c>
      <c r="R50" s="360">
        <v>2180.1999999999998</v>
      </c>
      <c r="S50" s="360" t="s">
        <v>189</v>
      </c>
      <c r="T50" s="360">
        <v>1371.7</v>
      </c>
      <c r="U50" s="360" t="s">
        <v>190</v>
      </c>
      <c r="V50" s="360">
        <v>1943.7</v>
      </c>
      <c r="W50" s="360" t="s">
        <v>189</v>
      </c>
      <c r="X50" s="360">
        <v>1805.6</v>
      </c>
      <c r="Y50" s="360" t="s">
        <v>189</v>
      </c>
      <c r="Z50" s="360">
        <v>440.6</v>
      </c>
      <c r="AA50" s="360" t="s">
        <v>190</v>
      </c>
      <c r="AB50" s="360">
        <v>448.6</v>
      </c>
      <c r="AC50" s="360" t="s">
        <v>189</v>
      </c>
      <c r="AD50" s="360">
        <v>335.2</v>
      </c>
      <c r="AE50" s="360" t="s">
        <v>189</v>
      </c>
      <c r="AF50" s="360">
        <v>49.9</v>
      </c>
      <c r="AG50" s="360" t="s">
        <v>190</v>
      </c>
      <c r="AH50" s="360">
        <v>285.3</v>
      </c>
      <c r="AI50" s="360" t="s">
        <v>189</v>
      </c>
      <c r="AJ50" s="360">
        <v>113.4</v>
      </c>
      <c r="AK50" s="360" t="s">
        <v>189</v>
      </c>
      <c r="AL50" s="360">
        <v>41.4</v>
      </c>
      <c r="AM50" s="360" t="s">
        <v>190</v>
      </c>
      <c r="AN50" s="360">
        <v>72</v>
      </c>
      <c r="AO50" s="360" t="s">
        <v>190</v>
      </c>
      <c r="AP50" s="363" t="s">
        <v>196</v>
      </c>
      <c r="AQ50" s="361" t="s">
        <v>195</v>
      </c>
      <c r="AR50" s="68">
        <v>22</v>
      </c>
    </row>
    <row r="51" spans="1:44" ht="12.9" customHeight="1">
      <c r="A51" s="67">
        <v>23</v>
      </c>
      <c r="B51" s="45"/>
      <c r="C51" s="41" t="s">
        <v>63</v>
      </c>
      <c r="D51" s="56" t="s">
        <v>296</v>
      </c>
      <c r="E51" s="58"/>
      <c r="F51" s="359">
        <v>4.7</v>
      </c>
      <c r="G51" s="360" t="s">
        <v>189</v>
      </c>
      <c r="H51" s="360">
        <v>7664</v>
      </c>
      <c r="I51" s="360" t="s">
        <v>189</v>
      </c>
      <c r="J51" s="360">
        <v>1.5</v>
      </c>
      <c r="K51" s="360" t="s">
        <v>189</v>
      </c>
      <c r="L51" s="360">
        <v>420.4</v>
      </c>
      <c r="M51" s="360" t="s">
        <v>189</v>
      </c>
      <c r="N51" s="360">
        <v>4.0999999999999996</v>
      </c>
      <c r="O51" s="360" t="s">
        <v>189</v>
      </c>
      <c r="P51" s="360">
        <v>3911.6</v>
      </c>
      <c r="Q51" s="360" t="s">
        <v>189</v>
      </c>
      <c r="R51" s="360">
        <v>1997.5</v>
      </c>
      <c r="S51" s="360" t="s">
        <v>189</v>
      </c>
      <c r="T51" s="360">
        <v>1334.4</v>
      </c>
      <c r="U51" s="360" t="s">
        <v>190</v>
      </c>
      <c r="V51" s="360">
        <v>1712.1</v>
      </c>
      <c r="W51" s="360" t="s">
        <v>190</v>
      </c>
      <c r="X51" s="360">
        <v>1730.3</v>
      </c>
      <c r="Y51" s="360" t="s">
        <v>190</v>
      </c>
      <c r="Z51" s="360">
        <v>469.3</v>
      </c>
      <c r="AA51" s="360" t="s">
        <v>190</v>
      </c>
      <c r="AB51" s="360">
        <v>417.3</v>
      </c>
      <c r="AC51" s="360" t="s">
        <v>189</v>
      </c>
      <c r="AD51" s="360">
        <v>309.39999999999998</v>
      </c>
      <c r="AE51" s="360" t="s">
        <v>189</v>
      </c>
      <c r="AF51" s="360">
        <v>45.9</v>
      </c>
      <c r="AG51" s="360" t="s">
        <v>190</v>
      </c>
      <c r="AH51" s="360">
        <v>263.5</v>
      </c>
      <c r="AI51" s="360" t="s">
        <v>189</v>
      </c>
      <c r="AJ51" s="360">
        <v>107.9</v>
      </c>
      <c r="AK51" s="360" t="s">
        <v>189</v>
      </c>
      <c r="AL51" s="360">
        <v>39.200000000000003</v>
      </c>
      <c r="AM51" s="360" t="s">
        <v>190</v>
      </c>
      <c r="AN51" s="360">
        <v>68.7</v>
      </c>
      <c r="AO51" s="360" t="s">
        <v>190</v>
      </c>
      <c r="AP51" s="363" t="s">
        <v>196</v>
      </c>
      <c r="AQ51" s="361" t="s">
        <v>195</v>
      </c>
      <c r="AR51" s="68">
        <v>23</v>
      </c>
    </row>
    <row r="52" spans="1:44" ht="12.9" customHeight="1">
      <c r="A52" s="67">
        <v>24</v>
      </c>
      <c r="B52" s="52"/>
      <c r="C52" s="52"/>
      <c r="D52" s="70" t="s">
        <v>4</v>
      </c>
      <c r="E52" s="71"/>
      <c r="F52" s="61">
        <v>-6.2</v>
      </c>
      <c r="G52" s="61"/>
      <c r="H52" s="61">
        <v>-6.5</v>
      </c>
      <c r="I52" s="61"/>
      <c r="J52" s="61">
        <v>-4.3</v>
      </c>
      <c r="K52" s="61"/>
      <c r="L52" s="61">
        <v>-7.2</v>
      </c>
      <c r="M52" s="61"/>
      <c r="N52" s="61">
        <v>-6</v>
      </c>
      <c r="O52" s="61"/>
      <c r="P52" s="61">
        <v>-6.6</v>
      </c>
      <c r="Q52" s="61"/>
      <c r="R52" s="61">
        <v>-8.4</v>
      </c>
      <c r="S52" s="61"/>
      <c r="T52" s="61">
        <v>-2.7</v>
      </c>
      <c r="U52" s="61"/>
      <c r="V52" s="61">
        <v>-11.9</v>
      </c>
      <c r="W52" s="61"/>
      <c r="X52" s="61">
        <v>-4.2</v>
      </c>
      <c r="Y52" s="61"/>
      <c r="Z52" s="61">
        <v>6.5</v>
      </c>
      <c r="AA52" s="61"/>
      <c r="AB52" s="61">
        <v>-7</v>
      </c>
      <c r="AC52" s="61"/>
      <c r="AD52" s="61">
        <v>-7.7</v>
      </c>
      <c r="AE52" s="61"/>
      <c r="AF52" s="61">
        <v>-8</v>
      </c>
      <c r="AG52" s="61"/>
      <c r="AH52" s="61">
        <v>-7.6</v>
      </c>
      <c r="AI52" s="61"/>
      <c r="AJ52" s="61">
        <v>-4.9000000000000004</v>
      </c>
      <c r="AK52" s="61"/>
      <c r="AL52" s="61">
        <v>-5.3</v>
      </c>
      <c r="AM52" s="61"/>
      <c r="AN52" s="61">
        <v>-4.5999999999999996</v>
      </c>
      <c r="AO52" s="61"/>
      <c r="AP52" s="61" t="s">
        <v>197</v>
      </c>
      <c r="AQ52" s="61"/>
      <c r="AR52" s="68">
        <v>24</v>
      </c>
    </row>
    <row r="53" spans="1:44" ht="12.9" customHeight="1">
      <c r="A53" s="67"/>
      <c r="B53" s="52"/>
      <c r="C53" s="52"/>
      <c r="D53" s="70"/>
      <c r="E53" s="71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8"/>
    </row>
    <row r="54" spans="1:44" ht="12.9" customHeight="1">
      <c r="A54" s="54"/>
      <c r="B54" s="52"/>
      <c r="C54" s="52"/>
      <c r="D54" s="70"/>
      <c r="E54" s="71"/>
      <c r="F54" s="62"/>
      <c r="G54" s="62"/>
      <c r="H54" s="65"/>
      <c r="I54" s="65"/>
      <c r="J54" s="65"/>
      <c r="K54" s="65"/>
      <c r="L54" s="62"/>
      <c r="M54" s="62"/>
      <c r="N54" s="66"/>
      <c r="O54" s="66"/>
      <c r="P54" s="65"/>
      <c r="Q54" s="65"/>
      <c r="R54" s="66"/>
      <c r="S54" s="66"/>
      <c r="T54" s="66"/>
      <c r="U54" s="66"/>
      <c r="V54" s="66"/>
      <c r="W54" s="66"/>
      <c r="X54" s="66"/>
      <c r="Y54" s="66"/>
      <c r="Z54" s="66"/>
      <c r="AA54" s="66"/>
      <c r="AB54" s="66"/>
      <c r="AC54" s="66"/>
      <c r="AD54" s="66"/>
      <c r="AE54" s="66"/>
      <c r="AF54" s="66"/>
      <c r="AG54" s="66"/>
      <c r="AH54" s="66"/>
      <c r="AI54" s="66"/>
      <c r="AJ54" s="66"/>
      <c r="AK54" s="66"/>
      <c r="AL54" s="66"/>
      <c r="AM54" s="66"/>
      <c r="AN54" s="66"/>
      <c r="AO54" s="66"/>
      <c r="AP54" s="66"/>
      <c r="AQ54" s="66"/>
      <c r="AR54" s="57"/>
    </row>
    <row r="55" spans="1:44" ht="12.9" customHeight="1">
      <c r="A55" s="67">
        <v>25</v>
      </c>
      <c r="B55" s="55" t="s">
        <v>134</v>
      </c>
      <c r="C55" s="41" t="s">
        <v>57</v>
      </c>
      <c r="D55" s="56" t="s">
        <v>296</v>
      </c>
      <c r="E55" s="69"/>
      <c r="F55" s="359">
        <v>6.3</v>
      </c>
      <c r="G55" s="360" t="s">
        <v>189</v>
      </c>
      <c r="H55" s="360">
        <v>6619.5</v>
      </c>
      <c r="I55" s="360" t="s">
        <v>189</v>
      </c>
      <c r="J55" s="360">
        <v>1.6</v>
      </c>
      <c r="K55" s="360" t="s">
        <v>189</v>
      </c>
      <c r="L55" s="360">
        <v>362.5</v>
      </c>
      <c r="M55" s="360" t="s">
        <v>189</v>
      </c>
      <c r="N55" s="360">
        <v>5</v>
      </c>
      <c r="O55" s="360" t="s">
        <v>189</v>
      </c>
      <c r="P55" s="360">
        <v>3165.9</v>
      </c>
      <c r="Q55" s="360" t="s">
        <v>189</v>
      </c>
      <c r="R55" s="360">
        <v>1833.2</v>
      </c>
      <c r="S55" s="360" t="s">
        <v>189</v>
      </c>
      <c r="T55" s="360">
        <v>1257.9000000000001</v>
      </c>
      <c r="U55" s="360" t="s">
        <v>190</v>
      </c>
      <c r="V55" s="360">
        <v>1455.7</v>
      </c>
      <c r="W55" s="360" t="s">
        <v>190</v>
      </c>
      <c r="X55" s="360">
        <v>1340.5</v>
      </c>
      <c r="Y55" s="360" t="s">
        <v>190</v>
      </c>
      <c r="Z55" s="360">
        <v>369.7</v>
      </c>
      <c r="AA55" s="360" t="s">
        <v>191</v>
      </c>
      <c r="AB55" s="360">
        <v>356</v>
      </c>
      <c r="AC55" s="360" t="s">
        <v>189</v>
      </c>
      <c r="AD55" s="360">
        <v>269.10000000000002</v>
      </c>
      <c r="AE55" s="360" t="s">
        <v>189</v>
      </c>
      <c r="AF55" s="360">
        <v>40.299999999999997</v>
      </c>
      <c r="AG55" s="360" t="s">
        <v>190</v>
      </c>
      <c r="AH55" s="360">
        <v>228.8</v>
      </c>
      <c r="AI55" s="360" t="s">
        <v>189</v>
      </c>
      <c r="AJ55" s="360">
        <v>86.9</v>
      </c>
      <c r="AK55" s="360" t="s">
        <v>189</v>
      </c>
      <c r="AL55" s="360">
        <v>27.3</v>
      </c>
      <c r="AM55" s="360" t="s">
        <v>190</v>
      </c>
      <c r="AN55" s="360">
        <v>59.6</v>
      </c>
      <c r="AO55" s="360" t="s">
        <v>189</v>
      </c>
      <c r="AP55" s="363" t="s">
        <v>196</v>
      </c>
      <c r="AQ55" s="361" t="s">
        <v>195</v>
      </c>
      <c r="AR55" s="68">
        <v>25</v>
      </c>
    </row>
    <row r="56" spans="1:44" ht="12.9" customHeight="1">
      <c r="A56" s="67">
        <v>26</v>
      </c>
      <c r="B56" s="45"/>
      <c r="C56" s="41" t="s">
        <v>63</v>
      </c>
      <c r="D56" s="56" t="s">
        <v>296</v>
      </c>
      <c r="E56" s="58"/>
      <c r="F56" s="359">
        <v>6.1</v>
      </c>
      <c r="G56" s="360" t="s">
        <v>189</v>
      </c>
      <c r="H56" s="360">
        <v>6253.5</v>
      </c>
      <c r="I56" s="360" t="s">
        <v>189</v>
      </c>
      <c r="J56" s="360">
        <v>1.6</v>
      </c>
      <c r="K56" s="360" t="s">
        <v>189</v>
      </c>
      <c r="L56" s="360">
        <v>349.4</v>
      </c>
      <c r="M56" s="360" t="s">
        <v>189</v>
      </c>
      <c r="N56" s="360">
        <v>4.9000000000000004</v>
      </c>
      <c r="O56" s="360" t="s">
        <v>189</v>
      </c>
      <c r="P56" s="360">
        <v>3100.9</v>
      </c>
      <c r="Q56" s="360" t="s">
        <v>189</v>
      </c>
      <c r="R56" s="360">
        <v>1677.6</v>
      </c>
      <c r="S56" s="360" t="s">
        <v>190</v>
      </c>
      <c r="T56" s="360">
        <v>1125.5</v>
      </c>
      <c r="U56" s="360" t="s">
        <v>190</v>
      </c>
      <c r="V56" s="360">
        <v>1321.5</v>
      </c>
      <c r="W56" s="360" t="s">
        <v>190</v>
      </c>
      <c r="X56" s="360">
        <v>1403.6</v>
      </c>
      <c r="Y56" s="360" t="s">
        <v>190</v>
      </c>
      <c r="Z56" s="360">
        <v>375.8</v>
      </c>
      <c r="AA56" s="360" t="s">
        <v>191</v>
      </c>
      <c r="AB56" s="360">
        <v>344.2</v>
      </c>
      <c r="AC56" s="360" t="s">
        <v>189</v>
      </c>
      <c r="AD56" s="360">
        <v>259.89999999999998</v>
      </c>
      <c r="AE56" s="360" t="s">
        <v>189</v>
      </c>
      <c r="AF56" s="360">
        <v>39.200000000000003</v>
      </c>
      <c r="AG56" s="360" t="s">
        <v>190</v>
      </c>
      <c r="AH56" s="360">
        <v>220.7</v>
      </c>
      <c r="AI56" s="360" t="s">
        <v>189</v>
      </c>
      <c r="AJ56" s="360">
        <v>84.3</v>
      </c>
      <c r="AK56" s="360" t="s">
        <v>190</v>
      </c>
      <c r="AL56" s="360">
        <v>28.3</v>
      </c>
      <c r="AM56" s="360" t="s">
        <v>191</v>
      </c>
      <c r="AN56" s="360">
        <v>56</v>
      </c>
      <c r="AO56" s="360" t="s">
        <v>190</v>
      </c>
      <c r="AP56" s="363" t="s">
        <v>196</v>
      </c>
      <c r="AQ56" s="361" t="s">
        <v>195</v>
      </c>
      <c r="AR56" s="68">
        <v>26</v>
      </c>
    </row>
    <row r="57" spans="1:44" ht="12.9" customHeight="1">
      <c r="A57" s="67">
        <v>27</v>
      </c>
      <c r="B57" s="52"/>
      <c r="C57" s="52"/>
      <c r="D57" s="70" t="s">
        <v>4</v>
      </c>
      <c r="E57" s="71"/>
      <c r="F57" s="61">
        <v>-3.2</v>
      </c>
      <c r="G57" s="61"/>
      <c r="H57" s="61">
        <v>-5.5</v>
      </c>
      <c r="I57" s="61"/>
      <c r="J57" s="61">
        <v>0.2</v>
      </c>
      <c r="K57" s="61"/>
      <c r="L57" s="61">
        <v>-3.6</v>
      </c>
      <c r="M57" s="61"/>
      <c r="N57" s="61">
        <v>-3.5</v>
      </c>
      <c r="O57" s="61"/>
      <c r="P57" s="61">
        <v>-2.1</v>
      </c>
      <c r="Q57" s="61"/>
      <c r="R57" s="61">
        <v>-8.5</v>
      </c>
      <c r="S57" s="61"/>
      <c r="T57" s="61">
        <v>-10.5</v>
      </c>
      <c r="U57" s="61"/>
      <c r="V57" s="61">
        <v>-9.1999999999999993</v>
      </c>
      <c r="W57" s="61"/>
      <c r="X57" s="61">
        <v>4.7</v>
      </c>
      <c r="Y57" s="61"/>
      <c r="Z57" s="61">
        <v>1.7</v>
      </c>
      <c r="AA57" s="61"/>
      <c r="AB57" s="61">
        <v>-3.3</v>
      </c>
      <c r="AC57" s="61"/>
      <c r="AD57" s="61">
        <v>-3.4</v>
      </c>
      <c r="AE57" s="61"/>
      <c r="AF57" s="61">
        <v>-2.8</v>
      </c>
      <c r="AG57" s="61"/>
      <c r="AH57" s="61">
        <v>-3.5</v>
      </c>
      <c r="AI57" s="61"/>
      <c r="AJ57" s="61">
        <v>-3</v>
      </c>
      <c r="AK57" s="61"/>
      <c r="AL57" s="61">
        <v>3.6</v>
      </c>
      <c r="AM57" s="61"/>
      <c r="AN57" s="61">
        <v>-6</v>
      </c>
      <c r="AO57" s="61"/>
      <c r="AP57" s="61" t="s">
        <v>197</v>
      </c>
      <c r="AQ57" s="61"/>
      <c r="AR57" s="68">
        <v>27</v>
      </c>
    </row>
    <row r="58" spans="1:44" ht="12.9" customHeight="1">
      <c r="A58" s="67"/>
      <c r="B58" s="52"/>
      <c r="C58" s="52"/>
      <c r="D58" s="70"/>
      <c r="E58" s="71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8"/>
    </row>
    <row r="59" spans="1:44" ht="12.9" customHeight="1">
      <c r="A59" s="54"/>
      <c r="B59" s="52"/>
      <c r="C59" s="52"/>
      <c r="D59" s="70"/>
      <c r="E59" s="71"/>
      <c r="F59" s="62"/>
      <c r="G59" s="62"/>
      <c r="H59" s="65"/>
      <c r="I59" s="65"/>
      <c r="J59" s="65"/>
      <c r="K59" s="65"/>
      <c r="L59" s="62"/>
      <c r="M59" s="62"/>
      <c r="N59" s="66"/>
      <c r="O59" s="66"/>
      <c r="P59" s="65"/>
      <c r="Q59" s="65"/>
      <c r="R59" s="66"/>
      <c r="S59" s="66"/>
      <c r="T59" s="66"/>
      <c r="U59" s="66"/>
      <c r="V59" s="66"/>
      <c r="W59" s="66"/>
      <c r="X59" s="66"/>
      <c r="Y59" s="66"/>
      <c r="Z59" s="66"/>
      <c r="AA59" s="66"/>
      <c r="AB59" s="66"/>
      <c r="AC59" s="66"/>
      <c r="AD59" s="66"/>
      <c r="AE59" s="66"/>
      <c r="AF59" s="66"/>
      <c r="AG59" s="66"/>
      <c r="AH59" s="66"/>
      <c r="AI59" s="66"/>
      <c r="AJ59" s="66"/>
      <c r="AK59" s="66"/>
      <c r="AL59" s="66"/>
      <c r="AM59" s="66"/>
      <c r="AN59" s="66"/>
      <c r="AO59" s="66"/>
      <c r="AP59" s="66"/>
      <c r="AQ59" s="66"/>
      <c r="AR59" s="57"/>
    </row>
    <row r="60" spans="1:44" ht="12.9" customHeight="1">
      <c r="A60" s="67">
        <v>28</v>
      </c>
      <c r="B60" s="55" t="s">
        <v>135</v>
      </c>
      <c r="C60" s="41" t="s">
        <v>57</v>
      </c>
      <c r="D60" s="56" t="s">
        <v>296</v>
      </c>
      <c r="E60" s="69"/>
      <c r="F60" s="359">
        <v>0.2</v>
      </c>
      <c r="G60" s="360" t="s">
        <v>189</v>
      </c>
      <c r="H60" s="360">
        <v>135.4</v>
      </c>
      <c r="I60" s="360" t="s">
        <v>189</v>
      </c>
      <c r="J60" s="360">
        <v>0.1</v>
      </c>
      <c r="K60" s="360" t="s">
        <v>189</v>
      </c>
      <c r="L60" s="360">
        <v>8.1999999999999993</v>
      </c>
      <c r="M60" s="360" t="s">
        <v>189</v>
      </c>
      <c r="N60" s="360">
        <v>0.2</v>
      </c>
      <c r="O60" s="360" t="s">
        <v>189</v>
      </c>
      <c r="P60" s="360">
        <v>65.599999999999994</v>
      </c>
      <c r="Q60" s="360" t="s">
        <v>189</v>
      </c>
      <c r="R60" s="360">
        <v>34.9</v>
      </c>
      <c r="S60" s="360" t="s">
        <v>189</v>
      </c>
      <c r="T60" s="360">
        <v>26.7</v>
      </c>
      <c r="U60" s="360" t="s">
        <v>190</v>
      </c>
      <c r="V60" s="360">
        <v>33.799999999999997</v>
      </c>
      <c r="W60" s="360" t="s">
        <v>190</v>
      </c>
      <c r="X60" s="360">
        <v>24.9</v>
      </c>
      <c r="Y60" s="360" t="s">
        <v>190</v>
      </c>
      <c r="Z60" s="360">
        <v>6.8</v>
      </c>
      <c r="AA60" s="360" t="s">
        <v>190</v>
      </c>
      <c r="AB60" s="360">
        <v>8.1</v>
      </c>
      <c r="AC60" s="360" t="s">
        <v>189</v>
      </c>
      <c r="AD60" s="360">
        <v>5.7</v>
      </c>
      <c r="AE60" s="360" t="s">
        <v>189</v>
      </c>
      <c r="AF60" s="360">
        <v>0.8</v>
      </c>
      <c r="AG60" s="360" t="s">
        <v>189</v>
      </c>
      <c r="AH60" s="360">
        <v>4.9000000000000004</v>
      </c>
      <c r="AI60" s="360" t="s">
        <v>189</v>
      </c>
      <c r="AJ60" s="360">
        <v>2.4</v>
      </c>
      <c r="AK60" s="360" t="s">
        <v>189</v>
      </c>
      <c r="AL60" s="360">
        <v>0.7</v>
      </c>
      <c r="AM60" s="360" t="s">
        <v>189</v>
      </c>
      <c r="AN60" s="360">
        <v>1.7</v>
      </c>
      <c r="AO60" s="360" t="s">
        <v>189</v>
      </c>
      <c r="AP60" s="360">
        <v>0.1</v>
      </c>
      <c r="AQ60" s="86" t="s">
        <v>189</v>
      </c>
      <c r="AR60" s="68">
        <v>28</v>
      </c>
    </row>
    <row r="61" spans="1:44" ht="12.9" customHeight="1">
      <c r="A61" s="67">
        <v>29</v>
      </c>
      <c r="B61" s="45"/>
      <c r="C61" s="41" t="s">
        <v>63</v>
      </c>
      <c r="D61" s="56" t="s">
        <v>296</v>
      </c>
      <c r="E61" s="58"/>
      <c r="F61" s="359">
        <v>0.2</v>
      </c>
      <c r="G61" s="360" t="s">
        <v>189</v>
      </c>
      <c r="H61" s="360">
        <v>123.3</v>
      </c>
      <c r="I61" s="360" t="s">
        <v>189</v>
      </c>
      <c r="J61" s="360">
        <v>0.1</v>
      </c>
      <c r="K61" s="360" t="s">
        <v>189</v>
      </c>
      <c r="L61" s="360">
        <v>7</v>
      </c>
      <c r="M61" s="360" t="s">
        <v>189</v>
      </c>
      <c r="N61" s="360">
        <v>0.2</v>
      </c>
      <c r="O61" s="360" t="s">
        <v>189</v>
      </c>
      <c r="P61" s="360">
        <v>62.9</v>
      </c>
      <c r="Q61" s="360" t="s">
        <v>190</v>
      </c>
      <c r="R61" s="360">
        <v>29.7</v>
      </c>
      <c r="S61" s="360" t="s">
        <v>189</v>
      </c>
      <c r="T61" s="360">
        <v>23.6</v>
      </c>
      <c r="U61" s="360" t="s">
        <v>190</v>
      </c>
      <c r="V61" s="360">
        <v>29.4</v>
      </c>
      <c r="W61" s="360" t="s">
        <v>190</v>
      </c>
      <c r="X61" s="360">
        <v>25.1</v>
      </c>
      <c r="Y61" s="360" t="s">
        <v>190</v>
      </c>
      <c r="Z61" s="360">
        <v>8.4</v>
      </c>
      <c r="AA61" s="360" t="s">
        <v>190</v>
      </c>
      <c r="AB61" s="360">
        <v>6.9</v>
      </c>
      <c r="AC61" s="360" t="s">
        <v>189</v>
      </c>
      <c r="AD61" s="360">
        <v>4.7</v>
      </c>
      <c r="AE61" s="360" t="s">
        <v>189</v>
      </c>
      <c r="AF61" s="360">
        <v>0.6</v>
      </c>
      <c r="AG61" s="360" t="s">
        <v>189</v>
      </c>
      <c r="AH61" s="360">
        <v>4.0999999999999996</v>
      </c>
      <c r="AI61" s="360" t="s">
        <v>189</v>
      </c>
      <c r="AJ61" s="360">
        <v>2.2000000000000002</v>
      </c>
      <c r="AK61" s="360" t="s">
        <v>189</v>
      </c>
      <c r="AL61" s="360">
        <v>0.6</v>
      </c>
      <c r="AM61" s="360" t="s">
        <v>190</v>
      </c>
      <c r="AN61" s="360">
        <v>1.6</v>
      </c>
      <c r="AO61" s="360" t="s">
        <v>190</v>
      </c>
      <c r="AP61" s="360">
        <v>0.1</v>
      </c>
      <c r="AQ61" s="361" t="s">
        <v>190</v>
      </c>
      <c r="AR61" s="68">
        <v>29</v>
      </c>
    </row>
    <row r="62" spans="1:44" ht="12.9" customHeight="1">
      <c r="A62" s="67">
        <v>30</v>
      </c>
      <c r="B62" s="52"/>
      <c r="C62" s="52"/>
      <c r="D62" s="70" t="s">
        <v>4</v>
      </c>
      <c r="E62" s="71"/>
      <c r="F62" s="61">
        <v>-8.6999999999999993</v>
      </c>
      <c r="G62" s="61"/>
      <c r="H62" s="61">
        <v>-9</v>
      </c>
      <c r="I62" s="61"/>
      <c r="J62" s="61">
        <v>-2.9</v>
      </c>
      <c r="K62" s="61"/>
      <c r="L62" s="61">
        <v>-14.5</v>
      </c>
      <c r="M62" s="61"/>
      <c r="N62" s="61">
        <v>-11.7</v>
      </c>
      <c r="O62" s="61"/>
      <c r="P62" s="61">
        <v>-4.0999999999999996</v>
      </c>
      <c r="Q62" s="61"/>
      <c r="R62" s="61">
        <v>-14.8</v>
      </c>
      <c r="S62" s="61"/>
      <c r="T62" s="61">
        <v>-11.6</v>
      </c>
      <c r="U62" s="61"/>
      <c r="V62" s="61">
        <v>-13.2</v>
      </c>
      <c r="W62" s="61"/>
      <c r="X62" s="61">
        <v>0.8</v>
      </c>
      <c r="Y62" s="61"/>
      <c r="Z62" s="61">
        <v>23.5</v>
      </c>
      <c r="AA62" s="61"/>
      <c r="AB62" s="61">
        <v>-14.7</v>
      </c>
      <c r="AC62" s="61"/>
      <c r="AD62" s="61">
        <v>-17.7</v>
      </c>
      <c r="AE62" s="61"/>
      <c r="AF62" s="61">
        <v>-24.2</v>
      </c>
      <c r="AG62" s="61"/>
      <c r="AH62" s="61">
        <v>-16.600000000000001</v>
      </c>
      <c r="AI62" s="61"/>
      <c r="AJ62" s="61">
        <v>-7.3</v>
      </c>
      <c r="AK62" s="61"/>
      <c r="AL62" s="61">
        <v>-12</v>
      </c>
      <c r="AM62" s="61"/>
      <c r="AN62" s="61">
        <v>-5.5</v>
      </c>
      <c r="AO62" s="61"/>
      <c r="AP62" s="61">
        <v>-1.8</v>
      </c>
      <c r="AQ62" s="61"/>
      <c r="AR62" s="68">
        <v>30</v>
      </c>
    </row>
    <row r="63" spans="1:44" ht="12.9" customHeight="1">
      <c r="A63" s="67"/>
      <c r="B63" s="52"/>
      <c r="C63" s="52"/>
      <c r="D63" s="70"/>
      <c r="E63" s="71"/>
      <c r="F63" s="62"/>
      <c r="G63" s="62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8"/>
    </row>
    <row r="64" spans="1:44" ht="12.9" customHeight="1">
      <c r="A64" s="54"/>
      <c r="B64" s="52"/>
      <c r="C64" s="52"/>
      <c r="D64" s="70"/>
      <c r="E64" s="71"/>
      <c r="F64" s="62"/>
      <c r="G64" s="62"/>
      <c r="H64" s="65"/>
      <c r="I64" s="65"/>
      <c r="J64" s="65"/>
      <c r="K64" s="65"/>
      <c r="L64" s="62"/>
      <c r="M64" s="62"/>
      <c r="N64" s="66"/>
      <c r="O64" s="66"/>
      <c r="P64" s="65"/>
      <c r="Q64" s="65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6"/>
      <c r="AI64" s="66"/>
      <c r="AJ64" s="66"/>
      <c r="AK64" s="66"/>
      <c r="AL64" s="66"/>
      <c r="AM64" s="66"/>
      <c r="AN64" s="66"/>
      <c r="AO64" s="66"/>
      <c r="AP64" s="66"/>
      <c r="AQ64" s="66"/>
      <c r="AR64" s="57"/>
    </row>
    <row r="65" spans="1:44" ht="12.9" customHeight="1">
      <c r="A65" s="67">
        <v>31</v>
      </c>
      <c r="B65" s="55" t="s">
        <v>136</v>
      </c>
      <c r="C65" s="41" t="s">
        <v>57</v>
      </c>
      <c r="D65" s="56" t="s">
        <v>296</v>
      </c>
      <c r="E65" s="72"/>
      <c r="F65" s="359">
        <v>0</v>
      </c>
      <c r="G65" s="360" t="s">
        <v>189</v>
      </c>
      <c r="H65" s="360">
        <v>1.9</v>
      </c>
      <c r="I65" s="360" t="s">
        <v>189</v>
      </c>
      <c r="J65" s="360">
        <v>0</v>
      </c>
      <c r="K65" s="360" t="s">
        <v>189</v>
      </c>
      <c r="L65" s="360">
        <v>0</v>
      </c>
      <c r="M65" s="360" t="s">
        <v>189</v>
      </c>
      <c r="N65" s="360">
        <v>0</v>
      </c>
      <c r="O65" s="360" t="s">
        <v>189</v>
      </c>
      <c r="P65" s="360">
        <v>1.5</v>
      </c>
      <c r="Q65" s="360" t="s">
        <v>189</v>
      </c>
      <c r="R65" s="360">
        <v>0</v>
      </c>
      <c r="S65" s="360" t="s">
        <v>189</v>
      </c>
      <c r="T65" s="360">
        <v>0.4</v>
      </c>
      <c r="U65" s="360" t="s">
        <v>189</v>
      </c>
      <c r="V65" s="360">
        <v>0.5</v>
      </c>
      <c r="W65" s="360" t="s">
        <v>189</v>
      </c>
      <c r="X65" s="360">
        <v>0.7</v>
      </c>
      <c r="Y65" s="360" t="s">
        <v>189</v>
      </c>
      <c r="Z65" s="360">
        <v>0.3</v>
      </c>
      <c r="AA65" s="360" t="s">
        <v>189</v>
      </c>
      <c r="AB65" s="360">
        <v>0</v>
      </c>
      <c r="AC65" s="360" t="s">
        <v>189</v>
      </c>
      <c r="AD65" s="360">
        <v>0</v>
      </c>
      <c r="AE65" s="360" t="s">
        <v>189</v>
      </c>
      <c r="AF65" s="360">
        <v>0</v>
      </c>
      <c r="AG65" s="360" t="s">
        <v>189</v>
      </c>
      <c r="AH65" s="366" t="s">
        <v>335</v>
      </c>
      <c r="AI65" s="360"/>
      <c r="AJ65" s="360">
        <v>0</v>
      </c>
      <c r="AK65" s="360" t="s">
        <v>189</v>
      </c>
      <c r="AL65" s="366" t="s">
        <v>335</v>
      </c>
      <c r="AM65" s="360"/>
      <c r="AN65" s="360">
        <v>0</v>
      </c>
      <c r="AO65" s="360" t="s">
        <v>189</v>
      </c>
      <c r="AP65" s="360">
        <v>0</v>
      </c>
      <c r="AQ65" s="86" t="s">
        <v>189</v>
      </c>
      <c r="AR65" s="68">
        <v>31</v>
      </c>
    </row>
    <row r="66" spans="1:44" s="73" customFormat="1" ht="12.9" customHeight="1">
      <c r="A66" s="67">
        <v>32</v>
      </c>
      <c r="B66" s="45"/>
      <c r="C66" s="41" t="s">
        <v>63</v>
      </c>
      <c r="D66" s="56" t="s">
        <v>296</v>
      </c>
      <c r="E66" s="58"/>
      <c r="F66" s="359">
        <v>0</v>
      </c>
      <c r="G66" s="360" t="s">
        <v>191</v>
      </c>
      <c r="H66" s="360">
        <v>1.9</v>
      </c>
      <c r="I66" s="360" t="s">
        <v>190</v>
      </c>
      <c r="J66" s="360">
        <v>0</v>
      </c>
      <c r="K66" s="360" t="s">
        <v>189</v>
      </c>
      <c r="L66" s="360">
        <v>0</v>
      </c>
      <c r="M66" s="360" t="s">
        <v>190</v>
      </c>
      <c r="N66" s="360">
        <v>0</v>
      </c>
      <c r="O66" s="360" t="s">
        <v>194</v>
      </c>
      <c r="P66" s="360">
        <v>1.4</v>
      </c>
      <c r="Q66" s="360" t="s">
        <v>190</v>
      </c>
      <c r="R66" s="363" t="s">
        <v>196</v>
      </c>
      <c r="S66" s="360" t="s">
        <v>195</v>
      </c>
      <c r="T66" s="360">
        <v>0.3</v>
      </c>
      <c r="U66" s="360" t="s">
        <v>191</v>
      </c>
      <c r="V66" s="360">
        <v>0.6</v>
      </c>
      <c r="W66" s="360" t="s">
        <v>191</v>
      </c>
      <c r="X66" s="360">
        <v>0.6</v>
      </c>
      <c r="Y66" s="360" t="s">
        <v>189</v>
      </c>
      <c r="Z66" s="360">
        <v>0.3</v>
      </c>
      <c r="AA66" s="360" t="s">
        <v>189</v>
      </c>
      <c r="AB66" s="360">
        <v>0</v>
      </c>
      <c r="AC66" s="360" t="s">
        <v>191</v>
      </c>
      <c r="AD66" s="363" t="s">
        <v>196</v>
      </c>
      <c r="AE66" s="360" t="s">
        <v>195</v>
      </c>
      <c r="AF66" s="363" t="s">
        <v>196</v>
      </c>
      <c r="AG66" s="360" t="s">
        <v>195</v>
      </c>
      <c r="AH66" s="363" t="s">
        <v>196</v>
      </c>
      <c r="AI66" s="360" t="s">
        <v>195</v>
      </c>
      <c r="AJ66" s="363" t="s">
        <v>196</v>
      </c>
      <c r="AK66" s="360" t="s">
        <v>195</v>
      </c>
      <c r="AL66" s="363" t="s">
        <v>196</v>
      </c>
      <c r="AM66" s="360" t="s">
        <v>195</v>
      </c>
      <c r="AN66" s="363" t="s">
        <v>196</v>
      </c>
      <c r="AO66" s="360" t="s">
        <v>195</v>
      </c>
      <c r="AP66" s="360">
        <v>0</v>
      </c>
      <c r="AQ66" s="361" t="s">
        <v>189</v>
      </c>
      <c r="AR66" s="68">
        <v>32</v>
      </c>
    </row>
    <row r="67" spans="1:44" ht="12.9" customHeight="1">
      <c r="A67" s="67">
        <v>33</v>
      </c>
      <c r="B67" s="52"/>
      <c r="C67" s="52"/>
      <c r="D67" s="70" t="s">
        <v>4</v>
      </c>
      <c r="E67" s="71"/>
      <c r="F67" s="61">
        <v>10</v>
      </c>
      <c r="G67" s="61"/>
      <c r="H67" s="61">
        <v>1.3</v>
      </c>
      <c r="I67" s="61"/>
      <c r="J67" s="367">
        <v>200</v>
      </c>
      <c r="K67" s="367"/>
      <c r="L67" s="61">
        <v>-28.1</v>
      </c>
      <c r="M67" s="61"/>
      <c r="N67" s="61">
        <v>0</v>
      </c>
      <c r="O67" s="61"/>
      <c r="P67" s="61">
        <v>-4.2</v>
      </c>
      <c r="Q67" s="61"/>
      <c r="R67" s="61" t="s">
        <v>197</v>
      </c>
      <c r="S67" s="61"/>
      <c r="T67" s="61">
        <v>-10.6</v>
      </c>
      <c r="U67" s="61"/>
      <c r="V67" s="61">
        <v>6.9</v>
      </c>
      <c r="W67" s="61"/>
      <c r="X67" s="61">
        <v>-15.9</v>
      </c>
      <c r="Y67" s="61"/>
      <c r="Z67" s="61">
        <v>5.2</v>
      </c>
      <c r="AA67" s="61"/>
      <c r="AB67" s="61">
        <v>-32</v>
      </c>
      <c r="AC67" s="61"/>
      <c r="AD67" s="61" t="s">
        <v>197</v>
      </c>
      <c r="AE67" s="61"/>
      <c r="AF67" s="61" t="s">
        <v>197</v>
      </c>
      <c r="AG67" s="61"/>
      <c r="AH67" s="61" t="s">
        <v>197</v>
      </c>
      <c r="AI67" s="61"/>
      <c r="AJ67" s="61" t="s">
        <v>197</v>
      </c>
      <c r="AK67" s="61"/>
      <c r="AL67" s="61" t="s">
        <v>197</v>
      </c>
      <c r="AM67" s="61"/>
      <c r="AN67" s="61" t="s">
        <v>197</v>
      </c>
      <c r="AO67" s="61"/>
      <c r="AP67" s="61">
        <v>-14.3</v>
      </c>
      <c r="AQ67" s="61"/>
      <c r="AR67" s="68">
        <v>33</v>
      </c>
    </row>
    <row r="68" spans="1:44" ht="12.9" customHeight="1">
      <c r="A68" s="67"/>
      <c r="B68" s="52"/>
      <c r="C68" s="52"/>
      <c r="D68" s="70"/>
      <c r="E68" s="71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8"/>
    </row>
    <row r="69" spans="1:44" ht="12.9" customHeight="1">
      <c r="A69" s="54"/>
      <c r="B69" s="52"/>
      <c r="C69" s="52"/>
      <c r="D69" s="70"/>
      <c r="E69" s="71"/>
      <c r="F69" s="62"/>
      <c r="G69" s="62"/>
      <c r="H69" s="65"/>
      <c r="I69" s="65"/>
      <c r="J69" s="65"/>
      <c r="K69" s="65"/>
      <c r="L69" s="62"/>
      <c r="M69" s="62"/>
      <c r="N69" s="66"/>
      <c r="O69" s="66"/>
      <c r="P69" s="65"/>
      <c r="Q69" s="65"/>
      <c r="R69" s="66"/>
      <c r="S69" s="66"/>
      <c r="T69" s="66"/>
      <c r="U69" s="66"/>
      <c r="V69" s="66"/>
      <c r="W69" s="66"/>
      <c r="X69" s="66"/>
      <c r="Y69" s="66"/>
      <c r="Z69" s="66"/>
      <c r="AA69" s="66"/>
      <c r="AB69" s="66"/>
      <c r="AC69" s="66"/>
      <c r="AD69" s="66"/>
      <c r="AE69" s="66"/>
      <c r="AF69" s="66"/>
      <c r="AG69" s="66"/>
      <c r="AH69" s="66"/>
      <c r="AI69" s="66"/>
      <c r="AJ69" s="66"/>
      <c r="AK69" s="66"/>
      <c r="AL69" s="66"/>
      <c r="AM69" s="66"/>
      <c r="AN69" s="66"/>
      <c r="AO69" s="66"/>
      <c r="AP69" s="66"/>
      <c r="AQ69" s="66"/>
      <c r="AR69" s="57"/>
    </row>
    <row r="70" spans="1:44" ht="12.9" customHeight="1">
      <c r="A70" s="67">
        <v>34</v>
      </c>
      <c r="B70" s="55" t="s">
        <v>137</v>
      </c>
      <c r="C70" s="41" t="s">
        <v>57</v>
      </c>
      <c r="D70" s="56" t="s">
        <v>296</v>
      </c>
      <c r="E70" s="69"/>
      <c r="F70" s="359">
        <v>0.1</v>
      </c>
      <c r="G70" s="360" t="s">
        <v>189</v>
      </c>
      <c r="H70" s="360">
        <v>587.70000000000005</v>
      </c>
      <c r="I70" s="360" t="s">
        <v>189</v>
      </c>
      <c r="J70" s="360">
        <v>0.1</v>
      </c>
      <c r="K70" s="360" t="s">
        <v>189</v>
      </c>
      <c r="L70" s="360">
        <v>66.7</v>
      </c>
      <c r="M70" s="360" t="s">
        <v>189</v>
      </c>
      <c r="N70" s="360">
        <v>0.1</v>
      </c>
      <c r="O70" s="360" t="s">
        <v>190</v>
      </c>
      <c r="P70" s="360">
        <v>162.1</v>
      </c>
      <c r="Q70" s="360" t="s">
        <v>190</v>
      </c>
      <c r="R70" s="360">
        <v>228.3</v>
      </c>
      <c r="S70" s="360" t="s">
        <v>189</v>
      </c>
      <c r="T70" s="360">
        <v>130.6</v>
      </c>
      <c r="U70" s="360" t="s">
        <v>189</v>
      </c>
      <c r="V70" s="360">
        <v>81.400000000000006</v>
      </c>
      <c r="W70" s="360" t="s">
        <v>190</v>
      </c>
      <c r="X70" s="360">
        <v>59</v>
      </c>
      <c r="Y70" s="360" t="s">
        <v>190</v>
      </c>
      <c r="Z70" s="360">
        <v>21.8</v>
      </c>
      <c r="AA70" s="360" t="s">
        <v>190</v>
      </c>
      <c r="AB70" s="360">
        <v>66.3</v>
      </c>
      <c r="AC70" s="360" t="s">
        <v>189</v>
      </c>
      <c r="AD70" s="360">
        <v>44.3</v>
      </c>
      <c r="AE70" s="360" t="s">
        <v>189</v>
      </c>
      <c r="AF70" s="360">
        <v>8.5</v>
      </c>
      <c r="AG70" s="360" t="s">
        <v>189</v>
      </c>
      <c r="AH70" s="360">
        <v>35.799999999999997</v>
      </c>
      <c r="AI70" s="360" t="s">
        <v>189</v>
      </c>
      <c r="AJ70" s="360">
        <v>22</v>
      </c>
      <c r="AK70" s="360" t="s">
        <v>189</v>
      </c>
      <c r="AL70" s="360">
        <v>11.8</v>
      </c>
      <c r="AM70" s="360" t="s">
        <v>190</v>
      </c>
      <c r="AN70" s="360">
        <v>10.199999999999999</v>
      </c>
      <c r="AO70" s="360" t="s">
        <v>189</v>
      </c>
      <c r="AP70" s="363" t="s">
        <v>196</v>
      </c>
      <c r="AQ70" s="361" t="s">
        <v>195</v>
      </c>
      <c r="AR70" s="68">
        <v>34</v>
      </c>
    </row>
    <row r="71" spans="1:44" ht="12.9" customHeight="1">
      <c r="A71" s="67">
        <v>35</v>
      </c>
      <c r="B71" s="45"/>
      <c r="C71" s="41" t="s">
        <v>63</v>
      </c>
      <c r="D71" s="56" t="s">
        <v>296</v>
      </c>
      <c r="E71" s="58"/>
      <c r="F71" s="359">
        <v>0.1</v>
      </c>
      <c r="G71" s="360" t="s">
        <v>189</v>
      </c>
      <c r="H71" s="360">
        <v>610.29999999999995</v>
      </c>
      <c r="I71" s="360" t="s">
        <v>189</v>
      </c>
      <c r="J71" s="360">
        <v>0.1</v>
      </c>
      <c r="K71" s="360" t="s">
        <v>189</v>
      </c>
      <c r="L71" s="360">
        <v>64.3</v>
      </c>
      <c r="M71" s="360" t="s">
        <v>189</v>
      </c>
      <c r="N71" s="360">
        <v>0.1</v>
      </c>
      <c r="O71" s="360" t="s">
        <v>190</v>
      </c>
      <c r="P71" s="360">
        <v>177.2</v>
      </c>
      <c r="Q71" s="360" t="s">
        <v>190</v>
      </c>
      <c r="R71" s="360">
        <v>231.9</v>
      </c>
      <c r="S71" s="360" t="s">
        <v>189</v>
      </c>
      <c r="T71" s="360">
        <v>136.80000000000001</v>
      </c>
      <c r="U71" s="360" t="s">
        <v>190</v>
      </c>
      <c r="V71" s="360">
        <v>70.400000000000006</v>
      </c>
      <c r="W71" s="360" t="s">
        <v>190</v>
      </c>
      <c r="X71" s="360">
        <v>73.5</v>
      </c>
      <c r="Y71" s="360" t="s">
        <v>190</v>
      </c>
      <c r="Z71" s="360">
        <v>33.299999999999997</v>
      </c>
      <c r="AA71" s="360" t="s">
        <v>190</v>
      </c>
      <c r="AB71" s="360">
        <v>64</v>
      </c>
      <c r="AC71" s="360" t="s">
        <v>189</v>
      </c>
      <c r="AD71" s="360">
        <v>42</v>
      </c>
      <c r="AE71" s="360" t="s">
        <v>189</v>
      </c>
      <c r="AF71" s="360">
        <v>7.5</v>
      </c>
      <c r="AG71" s="360" t="s">
        <v>189</v>
      </c>
      <c r="AH71" s="360">
        <v>34.5</v>
      </c>
      <c r="AI71" s="360" t="s">
        <v>189</v>
      </c>
      <c r="AJ71" s="360">
        <v>22</v>
      </c>
      <c r="AK71" s="360" t="s">
        <v>189</v>
      </c>
      <c r="AL71" s="360">
        <v>11.1</v>
      </c>
      <c r="AM71" s="360" t="s">
        <v>190</v>
      </c>
      <c r="AN71" s="360">
        <v>10.9</v>
      </c>
      <c r="AO71" s="360" t="s">
        <v>189</v>
      </c>
      <c r="AP71" s="363" t="s">
        <v>196</v>
      </c>
      <c r="AQ71" s="361" t="s">
        <v>195</v>
      </c>
      <c r="AR71" s="68">
        <v>35</v>
      </c>
    </row>
    <row r="72" spans="1:44" ht="12.9" customHeight="1">
      <c r="A72" s="67">
        <v>36</v>
      </c>
      <c r="B72" s="52"/>
      <c r="C72" s="52"/>
      <c r="D72" s="70" t="s">
        <v>4</v>
      </c>
      <c r="E72" s="71"/>
      <c r="F72" s="61">
        <v>1.4</v>
      </c>
      <c r="G72" s="61"/>
      <c r="H72" s="61">
        <v>3.8</v>
      </c>
      <c r="I72" s="61"/>
      <c r="J72" s="61">
        <v>-2.6</v>
      </c>
      <c r="K72" s="61"/>
      <c r="L72" s="61">
        <v>-3.5</v>
      </c>
      <c r="M72" s="61"/>
      <c r="N72" s="61">
        <v>0.8</v>
      </c>
      <c r="O72" s="61"/>
      <c r="P72" s="61">
        <v>9.3000000000000007</v>
      </c>
      <c r="Q72" s="61"/>
      <c r="R72" s="61">
        <v>1.6</v>
      </c>
      <c r="S72" s="61"/>
      <c r="T72" s="61">
        <v>4.8</v>
      </c>
      <c r="U72" s="61"/>
      <c r="V72" s="61">
        <v>-13.5</v>
      </c>
      <c r="W72" s="61"/>
      <c r="X72" s="61">
        <v>24.7</v>
      </c>
      <c r="Y72" s="61"/>
      <c r="Z72" s="61">
        <v>52.7</v>
      </c>
      <c r="AA72" s="61"/>
      <c r="AB72" s="61">
        <v>-3.5</v>
      </c>
      <c r="AC72" s="61"/>
      <c r="AD72" s="61">
        <v>-5.2</v>
      </c>
      <c r="AE72" s="61"/>
      <c r="AF72" s="61">
        <v>-11.4</v>
      </c>
      <c r="AG72" s="61"/>
      <c r="AH72" s="61">
        <v>-3.7</v>
      </c>
      <c r="AI72" s="61"/>
      <c r="AJ72" s="61">
        <v>-0.1</v>
      </c>
      <c r="AK72" s="61"/>
      <c r="AL72" s="61">
        <v>-5.6</v>
      </c>
      <c r="AM72" s="61"/>
      <c r="AN72" s="61">
        <v>6.3</v>
      </c>
      <c r="AO72" s="61"/>
      <c r="AP72" s="61" t="s">
        <v>197</v>
      </c>
      <c r="AQ72" s="61"/>
      <c r="AR72" s="68">
        <v>36</v>
      </c>
    </row>
    <row r="73" spans="1:44" ht="12.9" customHeight="1">
      <c r="A73" s="67"/>
      <c r="B73" s="52"/>
      <c r="C73" s="52"/>
      <c r="D73" s="70"/>
      <c r="E73" s="71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8"/>
    </row>
    <row r="74" spans="1:44" ht="12.9" customHeight="1">
      <c r="A74" s="54"/>
      <c r="B74" s="52"/>
      <c r="C74" s="52"/>
      <c r="D74" s="70"/>
      <c r="E74" s="71"/>
      <c r="F74" s="62"/>
      <c r="G74" s="62"/>
      <c r="H74" s="65"/>
      <c r="I74" s="65"/>
      <c r="J74" s="65"/>
      <c r="K74" s="65"/>
      <c r="L74" s="62"/>
      <c r="M74" s="62"/>
      <c r="N74" s="66"/>
      <c r="O74" s="66"/>
      <c r="P74" s="65"/>
      <c r="Q74" s="65"/>
      <c r="R74" s="66"/>
      <c r="S74" s="66"/>
      <c r="T74" s="66"/>
      <c r="U74" s="66"/>
      <c r="V74" s="66"/>
      <c r="W74" s="66"/>
      <c r="X74" s="66"/>
      <c r="Y74" s="66"/>
      <c r="Z74" s="66"/>
      <c r="AA74" s="66"/>
      <c r="AB74" s="66"/>
      <c r="AC74" s="66"/>
      <c r="AD74" s="66"/>
      <c r="AE74" s="66"/>
      <c r="AF74" s="66"/>
      <c r="AG74" s="66"/>
      <c r="AH74" s="66"/>
      <c r="AI74" s="66"/>
      <c r="AJ74" s="66"/>
      <c r="AK74" s="66"/>
      <c r="AL74" s="66"/>
      <c r="AM74" s="66"/>
      <c r="AN74" s="66"/>
      <c r="AO74" s="66"/>
      <c r="AP74" s="66"/>
      <c r="AQ74" s="66"/>
      <c r="AR74" s="57"/>
    </row>
    <row r="75" spans="1:44" ht="12.9" customHeight="1">
      <c r="A75" s="67">
        <v>37</v>
      </c>
      <c r="B75" s="55" t="s">
        <v>141</v>
      </c>
      <c r="C75" s="41" t="s">
        <v>57</v>
      </c>
      <c r="D75" s="56" t="s">
        <v>296</v>
      </c>
      <c r="E75" s="69"/>
      <c r="F75" s="359">
        <v>0.2</v>
      </c>
      <c r="G75" s="360" t="s">
        <v>189</v>
      </c>
      <c r="H75" s="360">
        <v>1036.2</v>
      </c>
      <c r="I75" s="360" t="s">
        <v>189</v>
      </c>
      <c r="J75" s="360">
        <v>0.1</v>
      </c>
      <c r="K75" s="360" t="s">
        <v>189</v>
      </c>
      <c r="L75" s="360">
        <v>128.1</v>
      </c>
      <c r="M75" s="360" t="s">
        <v>189</v>
      </c>
      <c r="N75" s="360">
        <v>0.1</v>
      </c>
      <c r="O75" s="360" t="s">
        <v>189</v>
      </c>
      <c r="P75" s="360">
        <v>262.5</v>
      </c>
      <c r="Q75" s="360" t="s">
        <v>190</v>
      </c>
      <c r="R75" s="360">
        <v>444.2</v>
      </c>
      <c r="S75" s="360" t="s">
        <v>189</v>
      </c>
      <c r="T75" s="360">
        <v>201.3</v>
      </c>
      <c r="U75" s="360" t="s">
        <v>189</v>
      </c>
      <c r="V75" s="360">
        <v>118.5</v>
      </c>
      <c r="W75" s="360" t="s">
        <v>190</v>
      </c>
      <c r="X75" s="360">
        <v>117.8</v>
      </c>
      <c r="Y75" s="360" t="s">
        <v>190</v>
      </c>
      <c r="Z75" s="360">
        <v>26.2</v>
      </c>
      <c r="AA75" s="360" t="s">
        <v>191</v>
      </c>
      <c r="AB75" s="360">
        <v>127.3</v>
      </c>
      <c r="AC75" s="360" t="s">
        <v>189</v>
      </c>
      <c r="AD75" s="360">
        <v>86.1</v>
      </c>
      <c r="AE75" s="360" t="s">
        <v>189</v>
      </c>
      <c r="AF75" s="360">
        <v>18.3</v>
      </c>
      <c r="AG75" s="360" t="s">
        <v>189</v>
      </c>
      <c r="AH75" s="360">
        <v>67.7</v>
      </c>
      <c r="AI75" s="360" t="s">
        <v>189</v>
      </c>
      <c r="AJ75" s="360">
        <v>41.2</v>
      </c>
      <c r="AK75" s="360" t="s">
        <v>189</v>
      </c>
      <c r="AL75" s="360">
        <v>19.100000000000001</v>
      </c>
      <c r="AM75" s="360" t="s">
        <v>190</v>
      </c>
      <c r="AN75" s="360">
        <v>22.1</v>
      </c>
      <c r="AO75" s="360" t="s">
        <v>190</v>
      </c>
      <c r="AP75" s="360">
        <v>0.8</v>
      </c>
      <c r="AQ75" s="86" t="s">
        <v>189</v>
      </c>
      <c r="AR75" s="68">
        <v>37</v>
      </c>
    </row>
    <row r="76" spans="1:44" ht="12.9" customHeight="1">
      <c r="A76" s="67">
        <v>38</v>
      </c>
      <c r="B76" s="45"/>
      <c r="C76" s="41" t="s">
        <v>63</v>
      </c>
      <c r="D76" s="56" t="s">
        <v>296</v>
      </c>
      <c r="E76" s="58"/>
      <c r="F76" s="359">
        <v>0.2</v>
      </c>
      <c r="G76" s="360" t="s">
        <v>191</v>
      </c>
      <c r="H76" s="360">
        <v>1103.3</v>
      </c>
      <c r="I76" s="360" t="s">
        <v>189</v>
      </c>
      <c r="J76" s="360">
        <v>0.1</v>
      </c>
      <c r="K76" s="360" t="s">
        <v>189</v>
      </c>
      <c r="L76" s="360">
        <v>132.4</v>
      </c>
      <c r="M76" s="360" t="s">
        <v>189</v>
      </c>
      <c r="N76" s="360">
        <v>0.2</v>
      </c>
      <c r="O76" s="360" t="s">
        <v>191</v>
      </c>
      <c r="P76" s="360">
        <v>316.89999999999998</v>
      </c>
      <c r="Q76" s="360" t="s">
        <v>191</v>
      </c>
      <c r="R76" s="360">
        <v>468.3</v>
      </c>
      <c r="S76" s="360" t="s">
        <v>189</v>
      </c>
      <c r="T76" s="360">
        <v>185.7</v>
      </c>
      <c r="U76" s="360" t="s">
        <v>190</v>
      </c>
      <c r="V76" s="360">
        <v>138.5</v>
      </c>
      <c r="W76" s="360" t="s">
        <v>190</v>
      </c>
      <c r="X76" s="360">
        <v>145.9</v>
      </c>
      <c r="Y76" s="360" t="s">
        <v>190</v>
      </c>
      <c r="Z76" s="360">
        <v>32.5</v>
      </c>
      <c r="AA76" s="360" t="s">
        <v>190</v>
      </c>
      <c r="AB76" s="360">
        <v>131.19999999999999</v>
      </c>
      <c r="AC76" s="360" t="s">
        <v>189</v>
      </c>
      <c r="AD76" s="360">
        <v>90.1</v>
      </c>
      <c r="AE76" s="360" t="s">
        <v>189</v>
      </c>
      <c r="AF76" s="360">
        <v>17.3</v>
      </c>
      <c r="AG76" s="360" t="s">
        <v>189</v>
      </c>
      <c r="AH76" s="360">
        <v>72.8</v>
      </c>
      <c r="AI76" s="360" t="s">
        <v>189</v>
      </c>
      <c r="AJ76" s="360">
        <v>41.2</v>
      </c>
      <c r="AK76" s="360" t="s">
        <v>190</v>
      </c>
      <c r="AL76" s="360">
        <v>21.7</v>
      </c>
      <c r="AM76" s="360" t="s">
        <v>190</v>
      </c>
      <c r="AN76" s="360">
        <v>19.399999999999999</v>
      </c>
      <c r="AO76" s="360" t="s">
        <v>189</v>
      </c>
      <c r="AP76" s="360">
        <v>1.2</v>
      </c>
      <c r="AQ76" s="361" t="s">
        <v>189</v>
      </c>
      <c r="AR76" s="68">
        <v>38</v>
      </c>
    </row>
    <row r="77" spans="1:44" ht="12.9" customHeight="1">
      <c r="A77" s="67">
        <v>39</v>
      </c>
      <c r="B77" s="52"/>
      <c r="C77" s="52"/>
      <c r="D77" s="70" t="s">
        <v>4</v>
      </c>
      <c r="E77" s="71"/>
      <c r="F77" s="61">
        <v>12.6</v>
      </c>
      <c r="G77" s="61"/>
      <c r="H77" s="61">
        <v>6.5</v>
      </c>
      <c r="I77" s="61"/>
      <c r="J77" s="61">
        <v>-1.1000000000000001</v>
      </c>
      <c r="K77" s="61"/>
      <c r="L77" s="61">
        <v>3.3</v>
      </c>
      <c r="M77" s="61"/>
      <c r="N77" s="61">
        <v>14.2</v>
      </c>
      <c r="O77" s="61"/>
      <c r="P77" s="61">
        <v>20.7</v>
      </c>
      <c r="Q77" s="61"/>
      <c r="R77" s="61">
        <v>5.4</v>
      </c>
      <c r="S77" s="61"/>
      <c r="T77" s="61">
        <v>-7.8</v>
      </c>
      <c r="U77" s="61"/>
      <c r="V77" s="61">
        <v>16.8</v>
      </c>
      <c r="W77" s="61"/>
      <c r="X77" s="61">
        <v>23.9</v>
      </c>
      <c r="Y77" s="61"/>
      <c r="Z77" s="61">
        <v>24</v>
      </c>
      <c r="AA77" s="61"/>
      <c r="AB77" s="61">
        <v>3.1</v>
      </c>
      <c r="AC77" s="61"/>
      <c r="AD77" s="61">
        <v>4.7</v>
      </c>
      <c r="AE77" s="61"/>
      <c r="AF77" s="61">
        <v>-5.7</v>
      </c>
      <c r="AG77" s="61"/>
      <c r="AH77" s="61">
        <v>7.5</v>
      </c>
      <c r="AI77" s="61"/>
      <c r="AJ77" s="61">
        <v>-0.2</v>
      </c>
      <c r="AK77" s="61"/>
      <c r="AL77" s="61">
        <v>13.5</v>
      </c>
      <c r="AM77" s="61"/>
      <c r="AN77" s="61">
        <v>-12.1</v>
      </c>
      <c r="AO77" s="61"/>
      <c r="AP77" s="61">
        <v>38.5</v>
      </c>
      <c r="AQ77" s="61"/>
      <c r="AR77" s="68">
        <v>39</v>
      </c>
    </row>
    <row r="78" spans="1:44" ht="12.9" customHeight="1">
      <c r="A78" s="67"/>
      <c r="B78" s="52"/>
      <c r="C78" s="52"/>
      <c r="D78" s="70"/>
      <c r="E78" s="71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8"/>
    </row>
    <row r="79" spans="1:44" ht="12.9" customHeight="1">
      <c r="A79" s="54"/>
      <c r="B79" s="52"/>
      <c r="C79" s="52"/>
      <c r="D79" s="70"/>
      <c r="E79" s="71"/>
      <c r="F79" s="62"/>
      <c r="G79" s="62"/>
      <c r="H79" s="65"/>
      <c r="I79" s="65"/>
      <c r="J79" s="65"/>
      <c r="K79" s="65"/>
      <c r="L79" s="62"/>
      <c r="M79" s="62"/>
      <c r="N79" s="66"/>
      <c r="O79" s="66"/>
      <c r="P79" s="65"/>
      <c r="Q79" s="65"/>
      <c r="R79" s="66"/>
      <c r="S79" s="66"/>
      <c r="T79" s="66"/>
      <c r="U79" s="66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  <c r="AG79" s="66"/>
      <c r="AH79" s="66"/>
      <c r="AI79" s="66"/>
      <c r="AJ79" s="66"/>
      <c r="AK79" s="66"/>
      <c r="AL79" s="66"/>
      <c r="AM79" s="66"/>
      <c r="AN79" s="66"/>
      <c r="AO79" s="66"/>
      <c r="AP79" s="66"/>
      <c r="AQ79" s="66"/>
      <c r="AR79" s="57"/>
    </row>
    <row r="80" spans="1:44" ht="12.9" customHeight="1">
      <c r="A80" s="67">
        <v>40</v>
      </c>
      <c r="B80" s="55" t="s">
        <v>138</v>
      </c>
      <c r="C80" s="41" t="s">
        <v>57</v>
      </c>
      <c r="D80" s="56" t="s">
        <v>296</v>
      </c>
      <c r="E80" s="69"/>
      <c r="F80" s="359">
        <v>0.7</v>
      </c>
      <c r="G80" s="360" t="s">
        <v>189</v>
      </c>
      <c r="H80" s="360">
        <v>1270.2</v>
      </c>
      <c r="I80" s="360" t="s">
        <v>189</v>
      </c>
      <c r="J80" s="360">
        <v>0.2</v>
      </c>
      <c r="K80" s="360" t="s">
        <v>189</v>
      </c>
      <c r="L80" s="360">
        <v>79</v>
      </c>
      <c r="M80" s="360" t="s">
        <v>190</v>
      </c>
      <c r="N80" s="360">
        <v>0.7</v>
      </c>
      <c r="O80" s="360" t="s">
        <v>189</v>
      </c>
      <c r="P80" s="360">
        <v>628.79999999999995</v>
      </c>
      <c r="Q80" s="360" t="s">
        <v>189</v>
      </c>
      <c r="R80" s="360">
        <v>300.3</v>
      </c>
      <c r="S80" s="360" t="s">
        <v>189</v>
      </c>
      <c r="T80" s="360">
        <v>262.10000000000002</v>
      </c>
      <c r="U80" s="360" t="s">
        <v>190</v>
      </c>
      <c r="V80" s="360">
        <v>285.3</v>
      </c>
      <c r="W80" s="360" t="s">
        <v>190</v>
      </c>
      <c r="X80" s="360">
        <v>249</v>
      </c>
      <c r="Y80" s="360" t="s">
        <v>190</v>
      </c>
      <c r="Z80" s="360">
        <v>94.5</v>
      </c>
      <c r="AA80" s="360" t="s">
        <v>190</v>
      </c>
      <c r="AB80" s="360">
        <v>78.3</v>
      </c>
      <c r="AC80" s="360" t="s">
        <v>190</v>
      </c>
      <c r="AD80" s="360">
        <v>52.3</v>
      </c>
      <c r="AE80" s="360" t="s">
        <v>189</v>
      </c>
      <c r="AF80" s="360">
        <v>9.1</v>
      </c>
      <c r="AG80" s="360" t="s">
        <v>189</v>
      </c>
      <c r="AH80" s="360">
        <v>43.2</v>
      </c>
      <c r="AI80" s="360" t="s">
        <v>189</v>
      </c>
      <c r="AJ80" s="360">
        <v>26.1</v>
      </c>
      <c r="AK80" s="360" t="s">
        <v>191</v>
      </c>
      <c r="AL80" s="360">
        <v>15.5</v>
      </c>
      <c r="AM80" s="360" t="s">
        <v>194</v>
      </c>
      <c r="AN80" s="360">
        <v>10.6</v>
      </c>
      <c r="AO80" s="360" t="s">
        <v>189</v>
      </c>
      <c r="AP80" s="360">
        <v>0.6</v>
      </c>
      <c r="AQ80" s="86" t="s">
        <v>191</v>
      </c>
      <c r="AR80" s="68">
        <v>40</v>
      </c>
    </row>
    <row r="81" spans="1:44" ht="12.9" customHeight="1">
      <c r="A81" s="67">
        <v>41</v>
      </c>
      <c r="B81" s="74"/>
      <c r="C81" s="41" t="s">
        <v>63</v>
      </c>
      <c r="D81" s="56" t="s">
        <v>296</v>
      </c>
      <c r="E81" s="58"/>
      <c r="F81" s="359">
        <v>0.7</v>
      </c>
      <c r="G81" s="360" t="s">
        <v>189</v>
      </c>
      <c r="H81" s="360">
        <v>1209.3</v>
      </c>
      <c r="I81" s="360" t="s">
        <v>189</v>
      </c>
      <c r="J81" s="360">
        <v>0.2</v>
      </c>
      <c r="K81" s="360" t="s">
        <v>189</v>
      </c>
      <c r="L81" s="360">
        <v>73.900000000000006</v>
      </c>
      <c r="M81" s="360" t="s">
        <v>190</v>
      </c>
      <c r="N81" s="360">
        <v>0.6</v>
      </c>
      <c r="O81" s="360" t="s">
        <v>189</v>
      </c>
      <c r="P81" s="360">
        <v>591.4</v>
      </c>
      <c r="Q81" s="360" t="s">
        <v>190</v>
      </c>
      <c r="R81" s="360">
        <v>303.5</v>
      </c>
      <c r="S81" s="360" t="s">
        <v>190</v>
      </c>
      <c r="T81" s="360">
        <v>240.5</v>
      </c>
      <c r="U81" s="360" t="s">
        <v>190</v>
      </c>
      <c r="V81" s="360">
        <v>258.5</v>
      </c>
      <c r="W81" s="360" t="s">
        <v>190</v>
      </c>
      <c r="X81" s="360">
        <v>252.7</v>
      </c>
      <c r="Y81" s="360" t="s">
        <v>190</v>
      </c>
      <c r="Z81" s="360">
        <v>80.2</v>
      </c>
      <c r="AA81" s="360" t="s">
        <v>190</v>
      </c>
      <c r="AB81" s="360">
        <v>72.900000000000006</v>
      </c>
      <c r="AC81" s="360" t="s">
        <v>190</v>
      </c>
      <c r="AD81" s="360">
        <v>49.6</v>
      </c>
      <c r="AE81" s="360" t="s">
        <v>189</v>
      </c>
      <c r="AF81" s="360">
        <v>9</v>
      </c>
      <c r="AG81" s="360" t="s">
        <v>190</v>
      </c>
      <c r="AH81" s="360">
        <v>40.6</v>
      </c>
      <c r="AI81" s="360" t="s">
        <v>189</v>
      </c>
      <c r="AJ81" s="360">
        <v>23.3</v>
      </c>
      <c r="AK81" s="360" t="s">
        <v>191</v>
      </c>
      <c r="AL81" s="360">
        <v>13.5</v>
      </c>
      <c r="AM81" s="360" t="s">
        <v>191</v>
      </c>
      <c r="AN81" s="360">
        <v>9.8000000000000007</v>
      </c>
      <c r="AO81" s="360" t="s">
        <v>190</v>
      </c>
      <c r="AP81" s="363" t="s">
        <v>196</v>
      </c>
      <c r="AQ81" s="361" t="s">
        <v>195</v>
      </c>
      <c r="AR81" s="68">
        <v>41</v>
      </c>
    </row>
    <row r="82" spans="1:44" ht="12.9" customHeight="1">
      <c r="A82" s="67">
        <v>42</v>
      </c>
      <c r="B82" s="74"/>
      <c r="C82" s="74"/>
      <c r="D82" s="70" t="s">
        <v>4</v>
      </c>
      <c r="E82" s="71"/>
      <c r="F82" s="61">
        <v>-8.6</v>
      </c>
      <c r="G82" s="61"/>
      <c r="H82" s="61">
        <v>-4.8</v>
      </c>
      <c r="I82" s="61"/>
      <c r="J82" s="61">
        <v>-3.8</v>
      </c>
      <c r="K82" s="61"/>
      <c r="L82" s="61">
        <v>-6.4</v>
      </c>
      <c r="M82" s="61"/>
      <c r="N82" s="61">
        <v>-10.7</v>
      </c>
      <c r="O82" s="61"/>
      <c r="P82" s="61">
        <v>-5.9</v>
      </c>
      <c r="Q82" s="61"/>
      <c r="R82" s="61">
        <v>1.1000000000000001</v>
      </c>
      <c r="S82" s="61"/>
      <c r="T82" s="61">
        <v>-8.3000000000000007</v>
      </c>
      <c r="U82" s="61"/>
      <c r="V82" s="61">
        <v>-9.4</v>
      </c>
      <c r="W82" s="61"/>
      <c r="X82" s="61">
        <v>1.5</v>
      </c>
      <c r="Y82" s="61"/>
      <c r="Z82" s="61">
        <v>-15.2</v>
      </c>
      <c r="AA82" s="61"/>
      <c r="AB82" s="61">
        <v>-7</v>
      </c>
      <c r="AC82" s="61"/>
      <c r="AD82" s="61">
        <v>-5.0999999999999996</v>
      </c>
      <c r="AE82" s="61"/>
      <c r="AF82" s="61">
        <v>-1</v>
      </c>
      <c r="AG82" s="61"/>
      <c r="AH82" s="61">
        <v>-5.9</v>
      </c>
      <c r="AI82" s="61"/>
      <c r="AJ82" s="61">
        <v>-10.8</v>
      </c>
      <c r="AK82" s="61"/>
      <c r="AL82" s="61">
        <v>-13.1</v>
      </c>
      <c r="AM82" s="61"/>
      <c r="AN82" s="61">
        <v>-7.5</v>
      </c>
      <c r="AO82" s="61"/>
      <c r="AP82" s="61" t="s">
        <v>197</v>
      </c>
      <c r="AQ82" s="61"/>
      <c r="AR82" s="68">
        <v>42</v>
      </c>
    </row>
    <row r="83" spans="1:44" ht="12.9" customHeight="1">
      <c r="A83" s="67"/>
      <c r="B83" s="74"/>
      <c r="C83" s="74"/>
      <c r="D83" s="70"/>
      <c r="E83" s="71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8"/>
    </row>
    <row r="84" spans="1:44" ht="12.9" customHeight="1">
      <c r="A84" s="54"/>
      <c r="B84" s="75"/>
      <c r="C84" s="75"/>
      <c r="D84" s="70"/>
      <c r="E84" s="71"/>
      <c r="F84" s="62"/>
      <c r="G84" s="62"/>
      <c r="H84" s="65"/>
      <c r="I84" s="65"/>
      <c r="J84" s="65"/>
      <c r="K84" s="65"/>
      <c r="L84" s="62"/>
      <c r="M84" s="62"/>
      <c r="N84" s="66"/>
      <c r="O84" s="66"/>
      <c r="P84" s="65"/>
      <c r="Q84" s="65"/>
      <c r="R84" s="66"/>
      <c r="S84" s="66"/>
      <c r="T84" s="66"/>
      <c r="U84" s="66"/>
      <c r="V84" s="66"/>
      <c r="W84" s="66"/>
      <c r="X84" s="66"/>
      <c r="Y84" s="66"/>
      <c r="Z84" s="66"/>
      <c r="AA84" s="66"/>
      <c r="AB84" s="66"/>
      <c r="AC84" s="66"/>
      <c r="AD84" s="66"/>
      <c r="AE84" s="66"/>
      <c r="AF84" s="66"/>
      <c r="AG84" s="66"/>
      <c r="AH84" s="66"/>
      <c r="AI84" s="66"/>
      <c r="AJ84" s="66"/>
      <c r="AK84" s="66"/>
      <c r="AL84" s="66"/>
      <c r="AM84" s="66"/>
      <c r="AN84" s="66"/>
      <c r="AO84" s="66"/>
      <c r="AP84" s="66"/>
      <c r="AQ84" s="66"/>
      <c r="AR84" s="57"/>
    </row>
    <row r="85" spans="1:44" ht="12.9" customHeight="1">
      <c r="A85" s="67">
        <v>43</v>
      </c>
      <c r="B85" s="55" t="s">
        <v>139</v>
      </c>
      <c r="C85" s="41" t="s">
        <v>57</v>
      </c>
      <c r="D85" s="56" t="s">
        <v>296</v>
      </c>
      <c r="E85" s="69"/>
      <c r="F85" s="359">
        <v>0.1</v>
      </c>
      <c r="G85" s="360" t="s">
        <v>190</v>
      </c>
      <c r="H85" s="360">
        <v>562.70000000000005</v>
      </c>
      <c r="I85" s="360" t="s">
        <v>189</v>
      </c>
      <c r="J85" s="360">
        <v>0.1</v>
      </c>
      <c r="K85" s="360" t="s">
        <v>189</v>
      </c>
      <c r="L85" s="360">
        <v>65.3</v>
      </c>
      <c r="M85" s="360" t="s">
        <v>189</v>
      </c>
      <c r="N85" s="360">
        <v>0.1</v>
      </c>
      <c r="O85" s="360" t="s">
        <v>190</v>
      </c>
      <c r="P85" s="360">
        <v>148</v>
      </c>
      <c r="Q85" s="360" t="s">
        <v>190</v>
      </c>
      <c r="R85" s="360">
        <v>259.89999999999998</v>
      </c>
      <c r="S85" s="360" t="s">
        <v>189</v>
      </c>
      <c r="T85" s="360">
        <v>89.4</v>
      </c>
      <c r="U85" s="360" t="s">
        <v>190</v>
      </c>
      <c r="V85" s="360">
        <v>71.5</v>
      </c>
      <c r="W85" s="360" t="s">
        <v>190</v>
      </c>
      <c r="X85" s="360">
        <v>56.3</v>
      </c>
      <c r="Y85" s="360" t="s">
        <v>190</v>
      </c>
      <c r="Z85" s="360">
        <v>20.3</v>
      </c>
      <c r="AA85" s="360" t="s">
        <v>191</v>
      </c>
      <c r="AB85" s="360">
        <v>65.2</v>
      </c>
      <c r="AC85" s="360" t="s">
        <v>189</v>
      </c>
      <c r="AD85" s="360">
        <v>43.9</v>
      </c>
      <c r="AE85" s="360" t="s">
        <v>189</v>
      </c>
      <c r="AF85" s="360">
        <v>9.6999999999999993</v>
      </c>
      <c r="AG85" s="360" t="s">
        <v>190</v>
      </c>
      <c r="AH85" s="360">
        <v>34.200000000000003</v>
      </c>
      <c r="AI85" s="360" t="s">
        <v>189</v>
      </c>
      <c r="AJ85" s="360">
        <v>21.2</v>
      </c>
      <c r="AK85" s="360" t="s">
        <v>189</v>
      </c>
      <c r="AL85" s="360">
        <v>9.6</v>
      </c>
      <c r="AM85" s="360" t="s">
        <v>189</v>
      </c>
      <c r="AN85" s="360">
        <v>11.7</v>
      </c>
      <c r="AO85" s="360" t="s">
        <v>189</v>
      </c>
      <c r="AP85" s="360">
        <v>0.2</v>
      </c>
      <c r="AQ85" s="86" t="s">
        <v>190</v>
      </c>
      <c r="AR85" s="68">
        <v>43</v>
      </c>
    </row>
    <row r="86" spans="1:44" ht="12.9" customHeight="1">
      <c r="A86" s="67">
        <v>44</v>
      </c>
      <c r="B86" s="43"/>
      <c r="C86" s="41" t="s">
        <v>63</v>
      </c>
      <c r="D86" s="56" t="s">
        <v>296</v>
      </c>
      <c r="E86" s="58"/>
      <c r="F86" s="359">
        <v>0.1</v>
      </c>
      <c r="G86" s="360" t="s">
        <v>190</v>
      </c>
      <c r="H86" s="360">
        <v>600.1</v>
      </c>
      <c r="I86" s="360" t="s">
        <v>189</v>
      </c>
      <c r="J86" s="360">
        <v>0.1</v>
      </c>
      <c r="K86" s="360" t="s">
        <v>189</v>
      </c>
      <c r="L86" s="360">
        <v>66.3</v>
      </c>
      <c r="M86" s="360" t="s">
        <v>189</v>
      </c>
      <c r="N86" s="360">
        <v>0.1</v>
      </c>
      <c r="O86" s="360" t="s">
        <v>190</v>
      </c>
      <c r="P86" s="360">
        <v>161.30000000000001</v>
      </c>
      <c r="Q86" s="360" t="s">
        <v>190</v>
      </c>
      <c r="R86" s="360">
        <v>270.7</v>
      </c>
      <c r="S86" s="360" t="s">
        <v>189</v>
      </c>
      <c r="T86" s="360">
        <v>101.8</v>
      </c>
      <c r="U86" s="360" t="s">
        <v>190</v>
      </c>
      <c r="V86" s="360">
        <v>70.400000000000006</v>
      </c>
      <c r="W86" s="360" t="s">
        <v>190</v>
      </c>
      <c r="X86" s="360">
        <v>71.2</v>
      </c>
      <c r="Y86" s="360" t="s">
        <v>190</v>
      </c>
      <c r="Z86" s="360">
        <v>19.7</v>
      </c>
      <c r="AA86" s="360" t="s">
        <v>191</v>
      </c>
      <c r="AB86" s="360">
        <v>66.099999999999994</v>
      </c>
      <c r="AC86" s="360" t="s">
        <v>189</v>
      </c>
      <c r="AD86" s="360">
        <v>42.5</v>
      </c>
      <c r="AE86" s="360" t="s">
        <v>189</v>
      </c>
      <c r="AF86" s="360">
        <v>9.6</v>
      </c>
      <c r="AG86" s="360" t="s">
        <v>189</v>
      </c>
      <c r="AH86" s="360">
        <v>32.799999999999997</v>
      </c>
      <c r="AI86" s="360" t="s">
        <v>189</v>
      </c>
      <c r="AJ86" s="360">
        <v>23.6</v>
      </c>
      <c r="AK86" s="360" t="s">
        <v>189</v>
      </c>
      <c r="AL86" s="360">
        <v>11.2</v>
      </c>
      <c r="AM86" s="360" t="s">
        <v>190</v>
      </c>
      <c r="AN86" s="360">
        <v>12.4</v>
      </c>
      <c r="AO86" s="360" t="s">
        <v>190</v>
      </c>
      <c r="AP86" s="360">
        <v>0.2</v>
      </c>
      <c r="AQ86" s="361" t="s">
        <v>190</v>
      </c>
      <c r="AR86" s="68">
        <v>44</v>
      </c>
    </row>
    <row r="87" spans="1:44" ht="12.9" customHeight="1">
      <c r="A87" s="67">
        <v>45</v>
      </c>
      <c r="B87" s="43"/>
      <c r="C87" s="43"/>
      <c r="D87" s="70" t="s">
        <v>4</v>
      </c>
      <c r="E87" s="71"/>
      <c r="F87" s="61">
        <v>-0.7</v>
      </c>
      <c r="G87" s="61"/>
      <c r="H87" s="61">
        <v>6.6</v>
      </c>
      <c r="I87" s="61"/>
      <c r="J87" s="61">
        <v>-1.4</v>
      </c>
      <c r="K87" s="61"/>
      <c r="L87" s="61">
        <v>1.4</v>
      </c>
      <c r="M87" s="61"/>
      <c r="N87" s="61">
        <v>-1.9</v>
      </c>
      <c r="O87" s="61"/>
      <c r="P87" s="61">
        <v>9</v>
      </c>
      <c r="Q87" s="61"/>
      <c r="R87" s="61">
        <v>4.0999999999999996</v>
      </c>
      <c r="S87" s="61"/>
      <c r="T87" s="61">
        <v>13.8</v>
      </c>
      <c r="U87" s="61"/>
      <c r="V87" s="61">
        <v>-1.5</v>
      </c>
      <c r="W87" s="61"/>
      <c r="X87" s="61">
        <v>26.4</v>
      </c>
      <c r="Y87" s="61"/>
      <c r="Z87" s="61">
        <v>-2.6</v>
      </c>
      <c r="AA87" s="61"/>
      <c r="AB87" s="61">
        <v>1.4</v>
      </c>
      <c r="AC87" s="61"/>
      <c r="AD87" s="61">
        <v>-3.3</v>
      </c>
      <c r="AE87" s="61"/>
      <c r="AF87" s="61">
        <v>-1.1000000000000001</v>
      </c>
      <c r="AG87" s="61"/>
      <c r="AH87" s="61">
        <v>-3.9</v>
      </c>
      <c r="AI87" s="61"/>
      <c r="AJ87" s="61">
        <v>11.2</v>
      </c>
      <c r="AK87" s="61"/>
      <c r="AL87" s="61">
        <v>16.899999999999999</v>
      </c>
      <c r="AM87" s="61"/>
      <c r="AN87" s="61">
        <v>6.4</v>
      </c>
      <c r="AO87" s="61"/>
      <c r="AP87" s="61">
        <v>-1.9</v>
      </c>
      <c r="AQ87" s="61"/>
      <c r="AR87" s="68">
        <v>45</v>
      </c>
    </row>
    <row r="88" spans="1:44">
      <c r="A88" s="52"/>
      <c r="B88" s="43"/>
      <c r="C88" s="43"/>
      <c r="D88" s="44"/>
      <c r="E88" s="44"/>
      <c r="F88" s="118"/>
      <c r="G88" s="118"/>
      <c r="H88" s="118"/>
      <c r="I88" s="118"/>
      <c r="J88" s="118"/>
      <c r="K88" s="118"/>
      <c r="L88" s="65"/>
      <c r="M88" s="65"/>
      <c r="N88" s="118"/>
      <c r="O88" s="118"/>
      <c r="P88" s="118"/>
      <c r="Q88" s="118"/>
      <c r="R88" s="119"/>
      <c r="S88" s="119"/>
      <c r="T88" s="119"/>
      <c r="U88" s="119"/>
      <c r="V88" s="119"/>
      <c r="W88" s="119"/>
      <c r="X88" s="119"/>
      <c r="Y88" s="119"/>
      <c r="Z88" s="119"/>
      <c r="AA88" s="119"/>
      <c r="AB88" s="119"/>
      <c r="AC88" s="119"/>
      <c r="AD88" s="119"/>
      <c r="AE88" s="119"/>
      <c r="AF88" s="119"/>
      <c r="AG88" s="119"/>
      <c r="AH88" s="119"/>
      <c r="AI88" s="119"/>
      <c r="AJ88" s="119"/>
      <c r="AK88" s="119"/>
      <c r="AL88" s="119"/>
      <c r="AM88" s="119"/>
      <c r="AN88" s="119"/>
      <c r="AO88" s="119"/>
      <c r="AP88" s="119"/>
      <c r="AQ88" s="119"/>
      <c r="AR88" s="43"/>
    </row>
    <row r="89" spans="1:44">
      <c r="A89" s="120"/>
      <c r="B89" s="46"/>
      <c r="C89" s="46"/>
      <c r="D89" s="121"/>
      <c r="E89" s="121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3"/>
      <c r="S89" s="43"/>
      <c r="T89" s="43"/>
      <c r="U89" s="43"/>
      <c r="V89" s="52" t="s">
        <v>193</v>
      </c>
      <c r="W89" s="52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</row>
    <row r="90" spans="1:44" ht="6.75" customHeight="1">
      <c r="A90" s="52"/>
      <c r="B90" s="43"/>
      <c r="C90" s="43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3"/>
      <c r="S90" s="43"/>
      <c r="T90" s="43"/>
      <c r="U90" s="43"/>
      <c r="V90" s="52"/>
      <c r="W90" s="52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</row>
    <row r="91" spans="1:44">
      <c r="A91" s="546" t="s">
        <v>437</v>
      </c>
      <c r="B91" s="546"/>
      <c r="C91" s="546"/>
      <c r="D91" s="546"/>
      <c r="E91" s="546"/>
      <c r="F91" s="546"/>
      <c r="G91" s="546"/>
      <c r="H91" s="546"/>
      <c r="I91" s="546"/>
      <c r="J91" s="546"/>
      <c r="K91" s="546"/>
      <c r="L91" s="546"/>
      <c r="M91" s="546"/>
      <c r="N91" s="546"/>
      <c r="O91" s="546"/>
      <c r="P91" s="546"/>
      <c r="Q91" s="546"/>
      <c r="R91" s="546"/>
      <c r="S91" s="546"/>
      <c r="T91" s="546"/>
      <c r="U91" s="346"/>
      <c r="V91" s="546" t="s">
        <v>437</v>
      </c>
      <c r="W91" s="546"/>
      <c r="X91" s="546"/>
      <c r="Y91" s="546"/>
      <c r="Z91" s="546"/>
      <c r="AA91" s="546"/>
      <c r="AB91" s="546"/>
      <c r="AC91" s="546"/>
      <c r="AD91" s="546"/>
      <c r="AE91" s="546"/>
      <c r="AF91" s="546"/>
      <c r="AG91" s="546"/>
      <c r="AH91" s="546"/>
      <c r="AI91" s="546"/>
      <c r="AJ91" s="546"/>
      <c r="AK91" s="546"/>
      <c r="AL91" s="546"/>
      <c r="AM91" s="546"/>
      <c r="AN91" s="546"/>
      <c r="AO91" s="546"/>
      <c r="AP91" s="546"/>
      <c r="AQ91" s="546"/>
      <c r="AR91" s="546"/>
    </row>
    <row r="92" spans="1:44">
      <c r="A92" s="546" t="s">
        <v>182</v>
      </c>
      <c r="B92" s="546"/>
      <c r="C92" s="546"/>
      <c r="D92" s="546"/>
      <c r="E92" s="546"/>
      <c r="F92" s="546"/>
      <c r="G92" s="546"/>
      <c r="H92" s="546"/>
      <c r="I92" s="546"/>
      <c r="J92" s="546"/>
      <c r="K92" s="346"/>
      <c r="L92" s="196"/>
      <c r="M92" s="346"/>
      <c r="N92" s="196"/>
      <c r="O92" s="346"/>
      <c r="P92" s="196"/>
      <c r="Q92" s="346"/>
      <c r="R92" s="43"/>
      <c r="S92" s="43"/>
      <c r="T92" s="43"/>
      <c r="U92" s="43"/>
      <c r="V92" s="546" t="s">
        <v>182</v>
      </c>
      <c r="W92" s="546"/>
      <c r="X92" s="546"/>
      <c r="Y92" s="546"/>
      <c r="Z92" s="546"/>
      <c r="AA92" s="546"/>
      <c r="AB92" s="546"/>
      <c r="AC92" s="546"/>
      <c r="AD92" s="546"/>
      <c r="AE92" s="546"/>
      <c r="AF92" s="546"/>
      <c r="AG92" s="546"/>
      <c r="AH92" s="546"/>
      <c r="AI92" s="546"/>
      <c r="AJ92" s="546"/>
      <c r="AK92" s="546"/>
      <c r="AL92" s="546"/>
      <c r="AM92" s="346"/>
      <c r="AN92" s="196"/>
      <c r="AO92" s="346"/>
      <c r="AP92" s="43"/>
      <c r="AQ92" s="43"/>
      <c r="AR92" s="43"/>
    </row>
    <row r="93" spans="1:44">
      <c r="A93" s="196"/>
      <c r="B93" s="196"/>
      <c r="C93" s="196"/>
      <c r="D93" s="196"/>
      <c r="E93" s="196"/>
      <c r="F93" s="196"/>
      <c r="G93" s="346"/>
      <c r="H93" s="196"/>
      <c r="I93" s="346"/>
      <c r="J93" s="196"/>
      <c r="K93" s="346"/>
      <c r="L93" s="196"/>
      <c r="M93" s="346"/>
      <c r="N93" s="196"/>
      <c r="O93" s="346"/>
      <c r="P93" s="196"/>
      <c r="Q93" s="346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76"/>
      <c r="AK93" s="76"/>
      <c r="AL93" s="43"/>
      <c r="AM93" s="43"/>
      <c r="AN93" s="43"/>
      <c r="AO93" s="43"/>
      <c r="AP93" s="43"/>
      <c r="AQ93" s="43"/>
      <c r="AR93" s="43"/>
    </row>
    <row r="94" spans="1:44">
      <c r="A94" s="196"/>
      <c r="B94" s="196"/>
      <c r="C94" s="196"/>
      <c r="D94" s="196"/>
      <c r="E94" s="196"/>
      <c r="F94" s="196"/>
      <c r="G94" s="346"/>
      <c r="H94" s="196"/>
      <c r="I94" s="346"/>
      <c r="J94" s="196"/>
      <c r="K94" s="346"/>
      <c r="L94" s="196"/>
      <c r="M94" s="346"/>
      <c r="N94" s="196"/>
      <c r="O94" s="346"/>
      <c r="P94" s="196"/>
      <c r="Q94" s="346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76"/>
      <c r="AK94" s="76"/>
      <c r="AL94" s="80"/>
      <c r="AM94" s="80"/>
      <c r="AN94" s="80"/>
      <c r="AO94" s="80"/>
      <c r="AP94" s="43"/>
      <c r="AQ94" s="43"/>
      <c r="AR94" s="43"/>
    </row>
    <row r="95" spans="1:44">
      <c r="A95" s="196"/>
      <c r="B95" s="196"/>
      <c r="C95" s="196"/>
      <c r="D95" s="196"/>
      <c r="E95" s="196"/>
      <c r="F95" s="196"/>
      <c r="G95" s="346"/>
      <c r="H95" s="196"/>
      <c r="I95" s="346"/>
      <c r="J95" s="196"/>
      <c r="K95" s="346"/>
      <c r="L95" s="196"/>
      <c r="M95" s="346"/>
      <c r="N95" s="196"/>
      <c r="O95" s="346"/>
      <c r="P95" s="196"/>
      <c r="Q95" s="346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76"/>
      <c r="AK95" s="76"/>
      <c r="AL95" s="43"/>
      <c r="AM95" s="43"/>
      <c r="AN95" s="43"/>
      <c r="AO95" s="43"/>
      <c r="AP95" s="43"/>
      <c r="AQ95" s="43"/>
      <c r="AR95" s="43"/>
    </row>
    <row r="96" spans="1:44">
      <c r="A96" s="45"/>
      <c r="B96" s="43"/>
      <c r="C96" s="43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3"/>
    </row>
    <row r="97" spans="1:44">
      <c r="A97" s="545" t="s">
        <v>314</v>
      </c>
      <c r="B97" s="545"/>
      <c r="C97" s="545"/>
      <c r="D97" s="545"/>
      <c r="E97" s="545"/>
      <c r="F97" s="545"/>
      <c r="G97" s="545"/>
      <c r="H97" s="545"/>
      <c r="I97" s="545"/>
      <c r="J97" s="545"/>
      <c r="K97" s="545"/>
      <c r="L97" s="545"/>
      <c r="M97" s="545"/>
      <c r="N97" s="545"/>
      <c r="O97" s="545"/>
      <c r="P97" s="545"/>
      <c r="Q97" s="545"/>
      <c r="R97" s="545"/>
      <c r="S97" s="545"/>
      <c r="T97" s="545"/>
      <c r="U97" s="345"/>
      <c r="V97" s="545" t="s">
        <v>441</v>
      </c>
      <c r="W97" s="545"/>
      <c r="X97" s="545"/>
      <c r="Y97" s="545"/>
      <c r="Z97" s="545"/>
      <c r="AA97" s="545"/>
      <c r="AB97" s="545"/>
      <c r="AC97" s="545"/>
      <c r="AD97" s="545"/>
      <c r="AE97" s="545"/>
      <c r="AF97" s="545"/>
      <c r="AG97" s="545"/>
      <c r="AH97" s="545"/>
      <c r="AI97" s="545"/>
      <c r="AJ97" s="545"/>
      <c r="AK97" s="545"/>
      <c r="AL97" s="545"/>
      <c r="AM97" s="545"/>
      <c r="AN97" s="545"/>
      <c r="AO97" s="345"/>
      <c r="AP97" s="77"/>
      <c r="AQ97" s="77"/>
      <c r="AR97" s="43"/>
    </row>
  </sheetData>
  <mergeCells count="42">
    <mergeCell ref="R6:S13"/>
    <mergeCell ref="T6:U13"/>
    <mergeCell ref="AB6:AQ6"/>
    <mergeCell ref="AD9:AE13"/>
    <mergeCell ref="AF9:AG13"/>
    <mergeCell ref="AP7:AQ13"/>
    <mergeCell ref="AN9:AO13"/>
    <mergeCell ref="AL9:AM13"/>
    <mergeCell ref="AJ9:AK13"/>
    <mergeCell ref="AH9:AI13"/>
    <mergeCell ref="AD8:AI8"/>
    <mergeCell ref="AJ8:AO8"/>
    <mergeCell ref="AB7:AO7"/>
    <mergeCell ref="AR6:AR13"/>
    <mergeCell ref="V12:AA13"/>
    <mergeCell ref="V6:AA7"/>
    <mergeCell ref="V8:W11"/>
    <mergeCell ref="X8:Y11"/>
    <mergeCell ref="Z8:AA11"/>
    <mergeCell ref="AB8:AC13"/>
    <mergeCell ref="A97:T97"/>
    <mergeCell ref="V97:AN97"/>
    <mergeCell ref="A91:T91"/>
    <mergeCell ref="V91:AR91"/>
    <mergeCell ref="A92:J92"/>
    <mergeCell ref="V92:AL92"/>
    <mergeCell ref="A1:T1"/>
    <mergeCell ref="V1:AP1"/>
    <mergeCell ref="A3:T3"/>
    <mergeCell ref="V3:AP3"/>
    <mergeCell ref="A6:A13"/>
    <mergeCell ref="B6:B13"/>
    <mergeCell ref="C6:E13"/>
    <mergeCell ref="F12:G13"/>
    <mergeCell ref="F6:I11"/>
    <mergeCell ref="H12:I13"/>
    <mergeCell ref="J12:K13"/>
    <mergeCell ref="L12:M13"/>
    <mergeCell ref="J6:M11"/>
    <mergeCell ref="N6:Q11"/>
    <mergeCell ref="N12:O13"/>
    <mergeCell ref="P12:Q13"/>
  </mergeCells>
  <printOptions horizontalCentered="1" verticalCentered="1"/>
  <pageMargins left="0" right="0" top="0" bottom="0" header="0.51181102362204722" footer="0.51181102362204722"/>
  <pageSetup paperSize="9" scale="56" fitToWidth="2" orientation="portrait" r:id="rId1"/>
  <headerFooter alignWithMargins="0"/>
  <colBreaks count="1" manualBreakCount="1">
    <brk id="21" max="106" man="1"/>
  </colBreaks>
  <ignoredErrors>
    <ignoredError sqref="D16:D17 AR16:AR87 D18:D19 D20:D24 D32:D34 D30:D31 A16:A27 D82:D84 D77:D79 D72:D74 D67:D69 D62:D64 D57:D59 D52:D54 D47:D49 D42:D44 D37:D39 D35:D36 D40:D41 D45:D46 D50:D51 D55:D56 D60:D61 D65:D66 D70:D71 D75:D76 D80:D81 D85:D86 D27:D29 D25:D26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showGridLines="0" zoomScaleNormal="100" workbookViewId="0"/>
  </sheetViews>
  <sheetFormatPr baseColWidth="10" defaultColWidth="9.09765625" defaultRowHeight="13.2"/>
  <cols>
    <col min="1" max="1" width="11.296875" style="79" customWidth="1"/>
    <col min="2" max="2" width="4.8984375" style="79" customWidth="1"/>
    <col min="3" max="3" width="9.296875" style="79" customWidth="1"/>
    <col min="4" max="4" width="5.296875" style="79" customWidth="1"/>
    <col min="5" max="5" width="38.3984375" style="79" customWidth="1"/>
    <col min="6" max="6" width="7.3984375" style="79" customWidth="1"/>
    <col min="7" max="7" width="33.69921875" style="79" customWidth="1"/>
    <col min="8" max="8" width="3.3984375" style="79" customWidth="1"/>
    <col min="9" max="9" width="3.69921875" style="79" customWidth="1"/>
    <col min="10" max="256" width="9.09765625" style="79"/>
    <col min="257" max="257" width="11.296875" style="79" customWidth="1"/>
    <col min="258" max="258" width="4.8984375" style="79" customWidth="1"/>
    <col min="259" max="259" width="9.296875" style="79" customWidth="1"/>
    <col min="260" max="260" width="2.296875" style="79" customWidth="1"/>
    <col min="261" max="261" width="38.3984375" style="79" customWidth="1"/>
    <col min="262" max="262" width="3.69921875" style="79" customWidth="1"/>
    <col min="263" max="263" width="33.69921875" style="79" customWidth="1"/>
    <col min="264" max="264" width="3.3984375" style="79" customWidth="1"/>
    <col min="265" max="512" width="9.09765625" style="79"/>
    <col min="513" max="513" width="11.296875" style="79" customWidth="1"/>
    <col min="514" max="514" width="4.8984375" style="79" customWidth="1"/>
    <col min="515" max="515" width="9.296875" style="79" customWidth="1"/>
    <col min="516" max="516" width="2.296875" style="79" customWidth="1"/>
    <col min="517" max="517" width="38.3984375" style="79" customWidth="1"/>
    <col min="518" max="518" width="3.69921875" style="79" customWidth="1"/>
    <col min="519" max="519" width="33.69921875" style="79" customWidth="1"/>
    <col min="520" max="520" width="3.3984375" style="79" customWidth="1"/>
    <col min="521" max="768" width="9.09765625" style="79"/>
    <col min="769" max="769" width="11.296875" style="79" customWidth="1"/>
    <col min="770" max="770" width="4.8984375" style="79" customWidth="1"/>
    <col min="771" max="771" width="9.296875" style="79" customWidth="1"/>
    <col min="772" max="772" width="2.296875" style="79" customWidth="1"/>
    <col min="773" max="773" width="38.3984375" style="79" customWidth="1"/>
    <col min="774" max="774" width="3.69921875" style="79" customWidth="1"/>
    <col min="775" max="775" width="33.69921875" style="79" customWidth="1"/>
    <col min="776" max="776" width="3.3984375" style="79" customWidth="1"/>
    <col min="777" max="1024" width="9.09765625" style="79"/>
    <col min="1025" max="1025" width="11.296875" style="79" customWidth="1"/>
    <col min="1026" max="1026" width="4.8984375" style="79" customWidth="1"/>
    <col min="1027" max="1027" width="9.296875" style="79" customWidth="1"/>
    <col min="1028" max="1028" width="2.296875" style="79" customWidth="1"/>
    <col min="1029" max="1029" width="38.3984375" style="79" customWidth="1"/>
    <col min="1030" max="1030" width="3.69921875" style="79" customWidth="1"/>
    <col min="1031" max="1031" width="33.69921875" style="79" customWidth="1"/>
    <col min="1032" max="1032" width="3.3984375" style="79" customWidth="1"/>
    <col min="1033" max="1280" width="9.09765625" style="79"/>
    <col min="1281" max="1281" width="11.296875" style="79" customWidth="1"/>
    <col min="1282" max="1282" width="4.8984375" style="79" customWidth="1"/>
    <col min="1283" max="1283" width="9.296875" style="79" customWidth="1"/>
    <col min="1284" max="1284" width="2.296875" style="79" customWidth="1"/>
    <col min="1285" max="1285" width="38.3984375" style="79" customWidth="1"/>
    <col min="1286" max="1286" width="3.69921875" style="79" customWidth="1"/>
    <col min="1287" max="1287" width="33.69921875" style="79" customWidth="1"/>
    <col min="1288" max="1288" width="3.3984375" style="79" customWidth="1"/>
    <col min="1289" max="1536" width="9.09765625" style="79"/>
    <col min="1537" max="1537" width="11.296875" style="79" customWidth="1"/>
    <col min="1538" max="1538" width="4.8984375" style="79" customWidth="1"/>
    <col min="1539" max="1539" width="9.296875" style="79" customWidth="1"/>
    <col min="1540" max="1540" width="2.296875" style="79" customWidth="1"/>
    <col min="1541" max="1541" width="38.3984375" style="79" customWidth="1"/>
    <col min="1542" max="1542" width="3.69921875" style="79" customWidth="1"/>
    <col min="1543" max="1543" width="33.69921875" style="79" customWidth="1"/>
    <col min="1544" max="1544" width="3.3984375" style="79" customWidth="1"/>
    <col min="1545" max="1792" width="9.09765625" style="79"/>
    <col min="1793" max="1793" width="11.296875" style="79" customWidth="1"/>
    <col min="1794" max="1794" width="4.8984375" style="79" customWidth="1"/>
    <col min="1795" max="1795" width="9.296875" style="79" customWidth="1"/>
    <col min="1796" max="1796" width="2.296875" style="79" customWidth="1"/>
    <col min="1797" max="1797" width="38.3984375" style="79" customWidth="1"/>
    <col min="1798" max="1798" width="3.69921875" style="79" customWidth="1"/>
    <col min="1799" max="1799" width="33.69921875" style="79" customWidth="1"/>
    <col min="1800" max="1800" width="3.3984375" style="79" customWidth="1"/>
    <col min="1801" max="2048" width="9.09765625" style="79"/>
    <col min="2049" max="2049" width="11.296875" style="79" customWidth="1"/>
    <col min="2050" max="2050" width="4.8984375" style="79" customWidth="1"/>
    <col min="2051" max="2051" width="9.296875" style="79" customWidth="1"/>
    <col min="2052" max="2052" width="2.296875" style="79" customWidth="1"/>
    <col min="2053" max="2053" width="38.3984375" style="79" customWidth="1"/>
    <col min="2054" max="2054" width="3.69921875" style="79" customWidth="1"/>
    <col min="2055" max="2055" width="33.69921875" style="79" customWidth="1"/>
    <col min="2056" max="2056" width="3.3984375" style="79" customWidth="1"/>
    <col min="2057" max="2304" width="9.09765625" style="79"/>
    <col min="2305" max="2305" width="11.296875" style="79" customWidth="1"/>
    <col min="2306" max="2306" width="4.8984375" style="79" customWidth="1"/>
    <col min="2307" max="2307" width="9.296875" style="79" customWidth="1"/>
    <col min="2308" max="2308" width="2.296875" style="79" customWidth="1"/>
    <col min="2309" max="2309" width="38.3984375" style="79" customWidth="1"/>
    <col min="2310" max="2310" width="3.69921875" style="79" customWidth="1"/>
    <col min="2311" max="2311" width="33.69921875" style="79" customWidth="1"/>
    <col min="2312" max="2312" width="3.3984375" style="79" customWidth="1"/>
    <col min="2313" max="2560" width="9.09765625" style="79"/>
    <col min="2561" max="2561" width="11.296875" style="79" customWidth="1"/>
    <col min="2562" max="2562" width="4.8984375" style="79" customWidth="1"/>
    <col min="2563" max="2563" width="9.296875" style="79" customWidth="1"/>
    <col min="2564" max="2564" width="2.296875" style="79" customWidth="1"/>
    <col min="2565" max="2565" width="38.3984375" style="79" customWidth="1"/>
    <col min="2566" max="2566" width="3.69921875" style="79" customWidth="1"/>
    <col min="2567" max="2567" width="33.69921875" style="79" customWidth="1"/>
    <col min="2568" max="2568" width="3.3984375" style="79" customWidth="1"/>
    <col min="2569" max="2816" width="9.09765625" style="79"/>
    <col min="2817" max="2817" width="11.296875" style="79" customWidth="1"/>
    <col min="2818" max="2818" width="4.8984375" style="79" customWidth="1"/>
    <col min="2819" max="2819" width="9.296875" style="79" customWidth="1"/>
    <col min="2820" max="2820" width="2.296875" style="79" customWidth="1"/>
    <col min="2821" max="2821" width="38.3984375" style="79" customWidth="1"/>
    <col min="2822" max="2822" width="3.69921875" style="79" customWidth="1"/>
    <col min="2823" max="2823" width="33.69921875" style="79" customWidth="1"/>
    <col min="2824" max="2824" width="3.3984375" style="79" customWidth="1"/>
    <col min="2825" max="3072" width="9.09765625" style="79"/>
    <col min="3073" max="3073" width="11.296875" style="79" customWidth="1"/>
    <col min="3074" max="3074" width="4.8984375" style="79" customWidth="1"/>
    <col min="3075" max="3075" width="9.296875" style="79" customWidth="1"/>
    <col min="3076" max="3076" width="2.296875" style="79" customWidth="1"/>
    <col min="3077" max="3077" width="38.3984375" style="79" customWidth="1"/>
    <col min="3078" max="3078" width="3.69921875" style="79" customWidth="1"/>
    <col min="3079" max="3079" width="33.69921875" style="79" customWidth="1"/>
    <col min="3080" max="3080" width="3.3984375" style="79" customWidth="1"/>
    <col min="3081" max="3328" width="9.09765625" style="79"/>
    <col min="3329" max="3329" width="11.296875" style="79" customWidth="1"/>
    <col min="3330" max="3330" width="4.8984375" style="79" customWidth="1"/>
    <col min="3331" max="3331" width="9.296875" style="79" customWidth="1"/>
    <col min="3332" max="3332" width="2.296875" style="79" customWidth="1"/>
    <col min="3333" max="3333" width="38.3984375" style="79" customWidth="1"/>
    <col min="3334" max="3334" width="3.69921875" style="79" customWidth="1"/>
    <col min="3335" max="3335" width="33.69921875" style="79" customWidth="1"/>
    <col min="3336" max="3336" width="3.3984375" style="79" customWidth="1"/>
    <col min="3337" max="3584" width="9.09765625" style="79"/>
    <col min="3585" max="3585" width="11.296875" style="79" customWidth="1"/>
    <col min="3586" max="3586" width="4.8984375" style="79" customWidth="1"/>
    <col min="3587" max="3587" width="9.296875" style="79" customWidth="1"/>
    <col min="3588" max="3588" width="2.296875" style="79" customWidth="1"/>
    <col min="3589" max="3589" width="38.3984375" style="79" customWidth="1"/>
    <col min="3590" max="3590" width="3.69921875" style="79" customWidth="1"/>
    <col min="3591" max="3591" width="33.69921875" style="79" customWidth="1"/>
    <col min="3592" max="3592" width="3.3984375" style="79" customWidth="1"/>
    <col min="3593" max="3840" width="9.09765625" style="79"/>
    <col min="3841" max="3841" width="11.296875" style="79" customWidth="1"/>
    <col min="3842" max="3842" width="4.8984375" style="79" customWidth="1"/>
    <col min="3843" max="3843" width="9.296875" style="79" customWidth="1"/>
    <col min="3844" max="3844" width="2.296875" style="79" customWidth="1"/>
    <col min="3845" max="3845" width="38.3984375" style="79" customWidth="1"/>
    <col min="3846" max="3846" width="3.69921875" style="79" customWidth="1"/>
    <col min="3847" max="3847" width="33.69921875" style="79" customWidth="1"/>
    <col min="3848" max="3848" width="3.3984375" style="79" customWidth="1"/>
    <col min="3849" max="4096" width="9.09765625" style="79"/>
    <col min="4097" max="4097" width="11.296875" style="79" customWidth="1"/>
    <col min="4098" max="4098" width="4.8984375" style="79" customWidth="1"/>
    <col min="4099" max="4099" width="9.296875" style="79" customWidth="1"/>
    <col min="4100" max="4100" width="2.296875" style="79" customWidth="1"/>
    <col min="4101" max="4101" width="38.3984375" style="79" customWidth="1"/>
    <col min="4102" max="4102" width="3.69921875" style="79" customWidth="1"/>
    <col min="4103" max="4103" width="33.69921875" style="79" customWidth="1"/>
    <col min="4104" max="4104" width="3.3984375" style="79" customWidth="1"/>
    <col min="4105" max="4352" width="9.09765625" style="79"/>
    <col min="4353" max="4353" width="11.296875" style="79" customWidth="1"/>
    <col min="4354" max="4354" width="4.8984375" style="79" customWidth="1"/>
    <col min="4355" max="4355" width="9.296875" style="79" customWidth="1"/>
    <col min="4356" max="4356" width="2.296875" style="79" customWidth="1"/>
    <col min="4357" max="4357" width="38.3984375" style="79" customWidth="1"/>
    <col min="4358" max="4358" width="3.69921875" style="79" customWidth="1"/>
    <col min="4359" max="4359" width="33.69921875" style="79" customWidth="1"/>
    <col min="4360" max="4360" width="3.3984375" style="79" customWidth="1"/>
    <col min="4361" max="4608" width="9.09765625" style="79"/>
    <col min="4609" max="4609" width="11.296875" style="79" customWidth="1"/>
    <col min="4610" max="4610" width="4.8984375" style="79" customWidth="1"/>
    <col min="4611" max="4611" width="9.296875" style="79" customWidth="1"/>
    <col min="4612" max="4612" width="2.296875" style="79" customWidth="1"/>
    <col min="4613" max="4613" width="38.3984375" style="79" customWidth="1"/>
    <col min="4614" max="4614" width="3.69921875" style="79" customWidth="1"/>
    <col min="4615" max="4615" width="33.69921875" style="79" customWidth="1"/>
    <col min="4616" max="4616" width="3.3984375" style="79" customWidth="1"/>
    <col min="4617" max="4864" width="9.09765625" style="79"/>
    <col min="4865" max="4865" width="11.296875" style="79" customWidth="1"/>
    <col min="4866" max="4866" width="4.8984375" style="79" customWidth="1"/>
    <col min="4867" max="4867" width="9.296875" style="79" customWidth="1"/>
    <col min="4868" max="4868" width="2.296875" style="79" customWidth="1"/>
    <col min="4869" max="4869" width="38.3984375" style="79" customWidth="1"/>
    <col min="4870" max="4870" width="3.69921875" style="79" customWidth="1"/>
    <col min="4871" max="4871" width="33.69921875" style="79" customWidth="1"/>
    <col min="4872" max="4872" width="3.3984375" style="79" customWidth="1"/>
    <col min="4873" max="5120" width="9.09765625" style="79"/>
    <col min="5121" max="5121" width="11.296875" style="79" customWidth="1"/>
    <col min="5122" max="5122" width="4.8984375" style="79" customWidth="1"/>
    <col min="5123" max="5123" width="9.296875" style="79" customWidth="1"/>
    <col min="5124" max="5124" width="2.296875" style="79" customWidth="1"/>
    <col min="5125" max="5125" width="38.3984375" style="79" customWidth="1"/>
    <col min="5126" max="5126" width="3.69921875" style="79" customWidth="1"/>
    <col min="5127" max="5127" width="33.69921875" style="79" customWidth="1"/>
    <col min="5128" max="5128" width="3.3984375" style="79" customWidth="1"/>
    <col min="5129" max="5376" width="9.09765625" style="79"/>
    <col min="5377" max="5377" width="11.296875" style="79" customWidth="1"/>
    <col min="5378" max="5378" width="4.8984375" style="79" customWidth="1"/>
    <col min="5379" max="5379" width="9.296875" style="79" customWidth="1"/>
    <col min="5380" max="5380" width="2.296875" style="79" customWidth="1"/>
    <col min="5381" max="5381" width="38.3984375" style="79" customWidth="1"/>
    <col min="5382" max="5382" width="3.69921875" style="79" customWidth="1"/>
    <col min="5383" max="5383" width="33.69921875" style="79" customWidth="1"/>
    <col min="5384" max="5384" width="3.3984375" style="79" customWidth="1"/>
    <col min="5385" max="5632" width="9.09765625" style="79"/>
    <col min="5633" max="5633" width="11.296875" style="79" customWidth="1"/>
    <col min="5634" max="5634" width="4.8984375" style="79" customWidth="1"/>
    <col min="5635" max="5635" width="9.296875" style="79" customWidth="1"/>
    <col min="5636" max="5636" width="2.296875" style="79" customWidth="1"/>
    <col min="5637" max="5637" width="38.3984375" style="79" customWidth="1"/>
    <col min="5638" max="5638" width="3.69921875" style="79" customWidth="1"/>
    <col min="5639" max="5639" width="33.69921875" style="79" customWidth="1"/>
    <col min="5640" max="5640" width="3.3984375" style="79" customWidth="1"/>
    <col min="5641" max="5888" width="9.09765625" style="79"/>
    <col min="5889" max="5889" width="11.296875" style="79" customWidth="1"/>
    <col min="5890" max="5890" width="4.8984375" style="79" customWidth="1"/>
    <col min="5891" max="5891" width="9.296875" style="79" customWidth="1"/>
    <col min="5892" max="5892" width="2.296875" style="79" customWidth="1"/>
    <col min="5893" max="5893" width="38.3984375" style="79" customWidth="1"/>
    <col min="5894" max="5894" width="3.69921875" style="79" customWidth="1"/>
    <col min="5895" max="5895" width="33.69921875" style="79" customWidth="1"/>
    <col min="5896" max="5896" width="3.3984375" style="79" customWidth="1"/>
    <col min="5897" max="6144" width="9.09765625" style="79"/>
    <col min="6145" max="6145" width="11.296875" style="79" customWidth="1"/>
    <col min="6146" max="6146" width="4.8984375" style="79" customWidth="1"/>
    <col min="6147" max="6147" width="9.296875" style="79" customWidth="1"/>
    <col min="6148" max="6148" width="2.296875" style="79" customWidth="1"/>
    <col min="6149" max="6149" width="38.3984375" style="79" customWidth="1"/>
    <col min="6150" max="6150" width="3.69921875" style="79" customWidth="1"/>
    <col min="6151" max="6151" width="33.69921875" style="79" customWidth="1"/>
    <col min="6152" max="6152" width="3.3984375" style="79" customWidth="1"/>
    <col min="6153" max="6400" width="9.09765625" style="79"/>
    <col min="6401" max="6401" width="11.296875" style="79" customWidth="1"/>
    <col min="6402" max="6402" width="4.8984375" style="79" customWidth="1"/>
    <col min="6403" max="6403" width="9.296875" style="79" customWidth="1"/>
    <col min="6404" max="6404" width="2.296875" style="79" customWidth="1"/>
    <col min="6405" max="6405" width="38.3984375" style="79" customWidth="1"/>
    <col min="6406" max="6406" width="3.69921875" style="79" customWidth="1"/>
    <col min="6407" max="6407" width="33.69921875" style="79" customWidth="1"/>
    <col min="6408" max="6408" width="3.3984375" style="79" customWidth="1"/>
    <col min="6409" max="6656" width="9.09765625" style="79"/>
    <col min="6657" max="6657" width="11.296875" style="79" customWidth="1"/>
    <col min="6658" max="6658" width="4.8984375" style="79" customWidth="1"/>
    <col min="6659" max="6659" width="9.296875" style="79" customWidth="1"/>
    <col min="6660" max="6660" width="2.296875" style="79" customWidth="1"/>
    <col min="6661" max="6661" width="38.3984375" style="79" customWidth="1"/>
    <col min="6662" max="6662" width="3.69921875" style="79" customWidth="1"/>
    <col min="6663" max="6663" width="33.69921875" style="79" customWidth="1"/>
    <col min="6664" max="6664" width="3.3984375" style="79" customWidth="1"/>
    <col min="6665" max="6912" width="9.09765625" style="79"/>
    <col min="6913" max="6913" width="11.296875" style="79" customWidth="1"/>
    <col min="6914" max="6914" width="4.8984375" style="79" customWidth="1"/>
    <col min="6915" max="6915" width="9.296875" style="79" customWidth="1"/>
    <col min="6916" max="6916" width="2.296875" style="79" customWidth="1"/>
    <col min="6917" max="6917" width="38.3984375" style="79" customWidth="1"/>
    <col min="6918" max="6918" width="3.69921875" style="79" customWidth="1"/>
    <col min="6919" max="6919" width="33.69921875" style="79" customWidth="1"/>
    <col min="6920" max="6920" width="3.3984375" style="79" customWidth="1"/>
    <col min="6921" max="7168" width="9.09765625" style="79"/>
    <col min="7169" max="7169" width="11.296875" style="79" customWidth="1"/>
    <col min="7170" max="7170" width="4.8984375" style="79" customWidth="1"/>
    <col min="7171" max="7171" width="9.296875" style="79" customWidth="1"/>
    <col min="7172" max="7172" width="2.296875" style="79" customWidth="1"/>
    <col min="7173" max="7173" width="38.3984375" style="79" customWidth="1"/>
    <col min="7174" max="7174" width="3.69921875" style="79" customWidth="1"/>
    <col min="7175" max="7175" width="33.69921875" style="79" customWidth="1"/>
    <col min="7176" max="7176" width="3.3984375" style="79" customWidth="1"/>
    <col min="7177" max="7424" width="9.09765625" style="79"/>
    <col min="7425" max="7425" width="11.296875" style="79" customWidth="1"/>
    <col min="7426" max="7426" width="4.8984375" style="79" customWidth="1"/>
    <col min="7427" max="7427" width="9.296875" style="79" customWidth="1"/>
    <col min="7428" max="7428" width="2.296875" style="79" customWidth="1"/>
    <col min="7429" max="7429" width="38.3984375" style="79" customWidth="1"/>
    <col min="7430" max="7430" width="3.69921875" style="79" customWidth="1"/>
    <col min="7431" max="7431" width="33.69921875" style="79" customWidth="1"/>
    <col min="7432" max="7432" width="3.3984375" style="79" customWidth="1"/>
    <col min="7433" max="7680" width="9.09765625" style="79"/>
    <col min="7681" max="7681" width="11.296875" style="79" customWidth="1"/>
    <col min="7682" max="7682" width="4.8984375" style="79" customWidth="1"/>
    <col min="7683" max="7683" width="9.296875" style="79" customWidth="1"/>
    <col min="7684" max="7684" width="2.296875" style="79" customWidth="1"/>
    <col min="7685" max="7685" width="38.3984375" style="79" customWidth="1"/>
    <col min="7686" max="7686" width="3.69921875" style="79" customWidth="1"/>
    <col min="7687" max="7687" width="33.69921875" style="79" customWidth="1"/>
    <col min="7688" max="7688" width="3.3984375" style="79" customWidth="1"/>
    <col min="7689" max="7936" width="9.09765625" style="79"/>
    <col min="7937" max="7937" width="11.296875" style="79" customWidth="1"/>
    <col min="7938" max="7938" width="4.8984375" style="79" customWidth="1"/>
    <col min="7939" max="7939" width="9.296875" style="79" customWidth="1"/>
    <col min="7940" max="7940" width="2.296875" style="79" customWidth="1"/>
    <col min="7941" max="7941" width="38.3984375" style="79" customWidth="1"/>
    <col min="7942" max="7942" width="3.69921875" style="79" customWidth="1"/>
    <col min="7943" max="7943" width="33.69921875" style="79" customWidth="1"/>
    <col min="7944" max="7944" width="3.3984375" style="79" customWidth="1"/>
    <col min="7945" max="8192" width="9.09765625" style="79"/>
    <col min="8193" max="8193" width="11.296875" style="79" customWidth="1"/>
    <col min="8194" max="8194" width="4.8984375" style="79" customWidth="1"/>
    <col min="8195" max="8195" width="9.296875" style="79" customWidth="1"/>
    <col min="8196" max="8196" width="2.296875" style="79" customWidth="1"/>
    <col min="8197" max="8197" width="38.3984375" style="79" customWidth="1"/>
    <col min="8198" max="8198" width="3.69921875" style="79" customWidth="1"/>
    <col min="8199" max="8199" width="33.69921875" style="79" customWidth="1"/>
    <col min="8200" max="8200" width="3.3984375" style="79" customWidth="1"/>
    <col min="8201" max="8448" width="9.09765625" style="79"/>
    <col min="8449" max="8449" width="11.296875" style="79" customWidth="1"/>
    <col min="8450" max="8450" width="4.8984375" style="79" customWidth="1"/>
    <col min="8451" max="8451" width="9.296875" style="79" customWidth="1"/>
    <col min="8452" max="8452" width="2.296875" style="79" customWidth="1"/>
    <col min="8453" max="8453" width="38.3984375" style="79" customWidth="1"/>
    <col min="8454" max="8454" width="3.69921875" style="79" customWidth="1"/>
    <col min="8455" max="8455" width="33.69921875" style="79" customWidth="1"/>
    <col min="8456" max="8456" width="3.3984375" style="79" customWidth="1"/>
    <col min="8457" max="8704" width="9.09765625" style="79"/>
    <col min="8705" max="8705" width="11.296875" style="79" customWidth="1"/>
    <col min="8706" max="8706" width="4.8984375" style="79" customWidth="1"/>
    <col min="8707" max="8707" width="9.296875" style="79" customWidth="1"/>
    <col min="8708" max="8708" width="2.296875" style="79" customWidth="1"/>
    <col min="8709" max="8709" width="38.3984375" style="79" customWidth="1"/>
    <col min="8710" max="8710" width="3.69921875" style="79" customWidth="1"/>
    <col min="8711" max="8711" width="33.69921875" style="79" customWidth="1"/>
    <col min="8712" max="8712" width="3.3984375" style="79" customWidth="1"/>
    <col min="8713" max="8960" width="9.09765625" style="79"/>
    <col min="8961" max="8961" width="11.296875" style="79" customWidth="1"/>
    <col min="8962" max="8962" width="4.8984375" style="79" customWidth="1"/>
    <col min="8963" max="8963" width="9.296875" style="79" customWidth="1"/>
    <col min="8964" max="8964" width="2.296875" style="79" customWidth="1"/>
    <col min="8965" max="8965" width="38.3984375" style="79" customWidth="1"/>
    <col min="8966" max="8966" width="3.69921875" style="79" customWidth="1"/>
    <col min="8967" max="8967" width="33.69921875" style="79" customWidth="1"/>
    <col min="8968" max="8968" width="3.3984375" style="79" customWidth="1"/>
    <col min="8969" max="9216" width="9.09765625" style="79"/>
    <col min="9217" max="9217" width="11.296875" style="79" customWidth="1"/>
    <col min="9218" max="9218" width="4.8984375" style="79" customWidth="1"/>
    <col min="9219" max="9219" width="9.296875" style="79" customWidth="1"/>
    <col min="9220" max="9220" width="2.296875" style="79" customWidth="1"/>
    <col min="9221" max="9221" width="38.3984375" style="79" customWidth="1"/>
    <col min="9222" max="9222" width="3.69921875" style="79" customWidth="1"/>
    <col min="9223" max="9223" width="33.69921875" style="79" customWidth="1"/>
    <col min="9224" max="9224" width="3.3984375" style="79" customWidth="1"/>
    <col min="9225" max="9472" width="9.09765625" style="79"/>
    <col min="9473" max="9473" width="11.296875" style="79" customWidth="1"/>
    <col min="9474" max="9474" width="4.8984375" style="79" customWidth="1"/>
    <col min="9475" max="9475" width="9.296875" style="79" customWidth="1"/>
    <col min="9476" max="9476" width="2.296875" style="79" customWidth="1"/>
    <col min="9477" max="9477" width="38.3984375" style="79" customWidth="1"/>
    <col min="9478" max="9478" width="3.69921875" style="79" customWidth="1"/>
    <col min="9479" max="9479" width="33.69921875" style="79" customWidth="1"/>
    <col min="9480" max="9480" width="3.3984375" style="79" customWidth="1"/>
    <col min="9481" max="9728" width="9.09765625" style="79"/>
    <col min="9729" max="9729" width="11.296875" style="79" customWidth="1"/>
    <col min="9730" max="9730" width="4.8984375" style="79" customWidth="1"/>
    <col min="9731" max="9731" width="9.296875" style="79" customWidth="1"/>
    <col min="9732" max="9732" width="2.296875" style="79" customWidth="1"/>
    <col min="9733" max="9733" width="38.3984375" style="79" customWidth="1"/>
    <col min="9734" max="9734" width="3.69921875" style="79" customWidth="1"/>
    <col min="9735" max="9735" width="33.69921875" style="79" customWidth="1"/>
    <col min="9736" max="9736" width="3.3984375" style="79" customWidth="1"/>
    <col min="9737" max="9984" width="9.09765625" style="79"/>
    <col min="9985" max="9985" width="11.296875" style="79" customWidth="1"/>
    <col min="9986" max="9986" width="4.8984375" style="79" customWidth="1"/>
    <col min="9987" max="9987" width="9.296875" style="79" customWidth="1"/>
    <col min="9988" max="9988" width="2.296875" style="79" customWidth="1"/>
    <col min="9989" max="9989" width="38.3984375" style="79" customWidth="1"/>
    <col min="9990" max="9990" width="3.69921875" style="79" customWidth="1"/>
    <col min="9991" max="9991" width="33.69921875" style="79" customWidth="1"/>
    <col min="9992" max="9992" width="3.3984375" style="79" customWidth="1"/>
    <col min="9993" max="10240" width="9.09765625" style="79"/>
    <col min="10241" max="10241" width="11.296875" style="79" customWidth="1"/>
    <col min="10242" max="10242" width="4.8984375" style="79" customWidth="1"/>
    <col min="10243" max="10243" width="9.296875" style="79" customWidth="1"/>
    <col min="10244" max="10244" width="2.296875" style="79" customWidth="1"/>
    <col min="10245" max="10245" width="38.3984375" style="79" customWidth="1"/>
    <col min="10246" max="10246" width="3.69921875" style="79" customWidth="1"/>
    <col min="10247" max="10247" width="33.69921875" style="79" customWidth="1"/>
    <col min="10248" max="10248" width="3.3984375" style="79" customWidth="1"/>
    <col min="10249" max="10496" width="9.09765625" style="79"/>
    <col min="10497" max="10497" width="11.296875" style="79" customWidth="1"/>
    <col min="10498" max="10498" width="4.8984375" style="79" customWidth="1"/>
    <col min="10499" max="10499" width="9.296875" style="79" customWidth="1"/>
    <col min="10500" max="10500" width="2.296875" style="79" customWidth="1"/>
    <col min="10501" max="10501" width="38.3984375" style="79" customWidth="1"/>
    <col min="10502" max="10502" width="3.69921875" style="79" customWidth="1"/>
    <col min="10503" max="10503" width="33.69921875" style="79" customWidth="1"/>
    <col min="10504" max="10504" width="3.3984375" style="79" customWidth="1"/>
    <col min="10505" max="10752" width="9.09765625" style="79"/>
    <col min="10753" max="10753" width="11.296875" style="79" customWidth="1"/>
    <col min="10754" max="10754" width="4.8984375" style="79" customWidth="1"/>
    <col min="10755" max="10755" width="9.296875" style="79" customWidth="1"/>
    <col min="10756" max="10756" width="2.296875" style="79" customWidth="1"/>
    <col min="10757" max="10757" width="38.3984375" style="79" customWidth="1"/>
    <col min="10758" max="10758" width="3.69921875" style="79" customWidth="1"/>
    <col min="10759" max="10759" width="33.69921875" style="79" customWidth="1"/>
    <col min="10760" max="10760" width="3.3984375" style="79" customWidth="1"/>
    <col min="10761" max="11008" width="9.09765625" style="79"/>
    <col min="11009" max="11009" width="11.296875" style="79" customWidth="1"/>
    <col min="11010" max="11010" width="4.8984375" style="79" customWidth="1"/>
    <col min="11011" max="11011" width="9.296875" style="79" customWidth="1"/>
    <col min="11012" max="11012" width="2.296875" style="79" customWidth="1"/>
    <col min="11013" max="11013" width="38.3984375" style="79" customWidth="1"/>
    <col min="11014" max="11014" width="3.69921875" style="79" customWidth="1"/>
    <col min="11015" max="11015" width="33.69921875" style="79" customWidth="1"/>
    <col min="11016" max="11016" width="3.3984375" style="79" customWidth="1"/>
    <col min="11017" max="11264" width="9.09765625" style="79"/>
    <col min="11265" max="11265" width="11.296875" style="79" customWidth="1"/>
    <col min="11266" max="11266" width="4.8984375" style="79" customWidth="1"/>
    <col min="11267" max="11267" width="9.296875" style="79" customWidth="1"/>
    <col min="11268" max="11268" width="2.296875" style="79" customWidth="1"/>
    <col min="11269" max="11269" width="38.3984375" style="79" customWidth="1"/>
    <col min="11270" max="11270" width="3.69921875" style="79" customWidth="1"/>
    <col min="11271" max="11271" width="33.69921875" style="79" customWidth="1"/>
    <col min="11272" max="11272" width="3.3984375" style="79" customWidth="1"/>
    <col min="11273" max="11520" width="9.09765625" style="79"/>
    <col min="11521" max="11521" width="11.296875" style="79" customWidth="1"/>
    <col min="11522" max="11522" width="4.8984375" style="79" customWidth="1"/>
    <col min="11523" max="11523" width="9.296875" style="79" customWidth="1"/>
    <col min="11524" max="11524" width="2.296875" style="79" customWidth="1"/>
    <col min="11525" max="11525" width="38.3984375" style="79" customWidth="1"/>
    <col min="11526" max="11526" width="3.69921875" style="79" customWidth="1"/>
    <col min="11527" max="11527" width="33.69921875" style="79" customWidth="1"/>
    <col min="11528" max="11528" width="3.3984375" style="79" customWidth="1"/>
    <col min="11529" max="11776" width="9.09765625" style="79"/>
    <col min="11777" max="11777" width="11.296875" style="79" customWidth="1"/>
    <col min="11778" max="11778" width="4.8984375" style="79" customWidth="1"/>
    <col min="11779" max="11779" width="9.296875" style="79" customWidth="1"/>
    <col min="11780" max="11780" width="2.296875" style="79" customWidth="1"/>
    <col min="11781" max="11781" width="38.3984375" style="79" customWidth="1"/>
    <col min="11782" max="11782" width="3.69921875" style="79" customWidth="1"/>
    <col min="11783" max="11783" width="33.69921875" style="79" customWidth="1"/>
    <col min="11784" max="11784" width="3.3984375" style="79" customWidth="1"/>
    <col min="11785" max="12032" width="9.09765625" style="79"/>
    <col min="12033" max="12033" width="11.296875" style="79" customWidth="1"/>
    <col min="12034" max="12034" width="4.8984375" style="79" customWidth="1"/>
    <col min="12035" max="12035" width="9.296875" style="79" customWidth="1"/>
    <col min="12036" max="12036" width="2.296875" style="79" customWidth="1"/>
    <col min="12037" max="12037" width="38.3984375" style="79" customWidth="1"/>
    <col min="12038" max="12038" width="3.69921875" style="79" customWidth="1"/>
    <col min="12039" max="12039" width="33.69921875" style="79" customWidth="1"/>
    <col min="12040" max="12040" width="3.3984375" style="79" customWidth="1"/>
    <col min="12041" max="12288" width="9.09765625" style="79"/>
    <col min="12289" max="12289" width="11.296875" style="79" customWidth="1"/>
    <col min="12290" max="12290" width="4.8984375" style="79" customWidth="1"/>
    <col min="12291" max="12291" width="9.296875" style="79" customWidth="1"/>
    <col min="12292" max="12292" width="2.296875" style="79" customWidth="1"/>
    <col min="12293" max="12293" width="38.3984375" style="79" customWidth="1"/>
    <col min="12294" max="12294" width="3.69921875" style="79" customWidth="1"/>
    <col min="12295" max="12295" width="33.69921875" style="79" customWidth="1"/>
    <col min="12296" max="12296" width="3.3984375" style="79" customWidth="1"/>
    <col min="12297" max="12544" width="9.09765625" style="79"/>
    <col min="12545" max="12545" width="11.296875" style="79" customWidth="1"/>
    <col min="12546" max="12546" width="4.8984375" style="79" customWidth="1"/>
    <col min="12547" max="12547" width="9.296875" style="79" customWidth="1"/>
    <col min="12548" max="12548" width="2.296875" style="79" customWidth="1"/>
    <col min="12549" max="12549" width="38.3984375" style="79" customWidth="1"/>
    <col min="12550" max="12550" width="3.69921875" style="79" customWidth="1"/>
    <col min="12551" max="12551" width="33.69921875" style="79" customWidth="1"/>
    <col min="12552" max="12552" width="3.3984375" style="79" customWidth="1"/>
    <col min="12553" max="12800" width="9.09765625" style="79"/>
    <col min="12801" max="12801" width="11.296875" style="79" customWidth="1"/>
    <col min="12802" max="12802" width="4.8984375" style="79" customWidth="1"/>
    <col min="12803" max="12803" width="9.296875" style="79" customWidth="1"/>
    <col min="12804" max="12804" width="2.296875" style="79" customWidth="1"/>
    <col min="12805" max="12805" width="38.3984375" style="79" customWidth="1"/>
    <col min="12806" max="12806" width="3.69921875" style="79" customWidth="1"/>
    <col min="12807" max="12807" width="33.69921875" style="79" customWidth="1"/>
    <col min="12808" max="12808" width="3.3984375" style="79" customWidth="1"/>
    <col min="12809" max="13056" width="9.09765625" style="79"/>
    <col min="13057" max="13057" width="11.296875" style="79" customWidth="1"/>
    <col min="13058" max="13058" width="4.8984375" style="79" customWidth="1"/>
    <col min="13059" max="13059" width="9.296875" style="79" customWidth="1"/>
    <col min="13060" max="13060" width="2.296875" style="79" customWidth="1"/>
    <col min="13061" max="13061" width="38.3984375" style="79" customWidth="1"/>
    <col min="13062" max="13062" width="3.69921875" style="79" customWidth="1"/>
    <col min="13063" max="13063" width="33.69921875" style="79" customWidth="1"/>
    <col min="13064" max="13064" width="3.3984375" style="79" customWidth="1"/>
    <col min="13065" max="13312" width="9.09765625" style="79"/>
    <col min="13313" max="13313" width="11.296875" style="79" customWidth="1"/>
    <col min="13314" max="13314" width="4.8984375" style="79" customWidth="1"/>
    <col min="13315" max="13315" width="9.296875" style="79" customWidth="1"/>
    <col min="13316" max="13316" width="2.296875" style="79" customWidth="1"/>
    <col min="13317" max="13317" width="38.3984375" style="79" customWidth="1"/>
    <col min="13318" max="13318" width="3.69921875" style="79" customWidth="1"/>
    <col min="13319" max="13319" width="33.69921875" style="79" customWidth="1"/>
    <col min="13320" max="13320" width="3.3984375" style="79" customWidth="1"/>
    <col min="13321" max="13568" width="9.09765625" style="79"/>
    <col min="13569" max="13569" width="11.296875" style="79" customWidth="1"/>
    <col min="13570" max="13570" width="4.8984375" style="79" customWidth="1"/>
    <col min="13571" max="13571" width="9.296875" style="79" customWidth="1"/>
    <col min="13572" max="13572" width="2.296875" style="79" customWidth="1"/>
    <col min="13573" max="13573" width="38.3984375" style="79" customWidth="1"/>
    <col min="13574" max="13574" width="3.69921875" style="79" customWidth="1"/>
    <col min="13575" max="13575" width="33.69921875" style="79" customWidth="1"/>
    <col min="13576" max="13576" width="3.3984375" style="79" customWidth="1"/>
    <col min="13577" max="13824" width="9.09765625" style="79"/>
    <col min="13825" max="13825" width="11.296875" style="79" customWidth="1"/>
    <col min="13826" max="13826" width="4.8984375" style="79" customWidth="1"/>
    <col min="13827" max="13827" width="9.296875" style="79" customWidth="1"/>
    <col min="13828" max="13828" width="2.296875" style="79" customWidth="1"/>
    <col min="13829" max="13829" width="38.3984375" style="79" customWidth="1"/>
    <col min="13830" max="13830" width="3.69921875" style="79" customWidth="1"/>
    <col min="13831" max="13831" width="33.69921875" style="79" customWidth="1"/>
    <col min="13832" max="13832" width="3.3984375" style="79" customWidth="1"/>
    <col min="13833" max="14080" width="9.09765625" style="79"/>
    <col min="14081" max="14081" width="11.296875" style="79" customWidth="1"/>
    <col min="14082" max="14082" width="4.8984375" style="79" customWidth="1"/>
    <col min="14083" max="14083" width="9.296875" style="79" customWidth="1"/>
    <col min="14084" max="14084" width="2.296875" style="79" customWidth="1"/>
    <col min="14085" max="14085" width="38.3984375" style="79" customWidth="1"/>
    <col min="14086" max="14086" width="3.69921875" style="79" customWidth="1"/>
    <col min="14087" max="14087" width="33.69921875" style="79" customWidth="1"/>
    <col min="14088" max="14088" width="3.3984375" style="79" customWidth="1"/>
    <col min="14089" max="14336" width="9.09765625" style="79"/>
    <col min="14337" max="14337" width="11.296875" style="79" customWidth="1"/>
    <col min="14338" max="14338" width="4.8984375" style="79" customWidth="1"/>
    <col min="14339" max="14339" width="9.296875" style="79" customWidth="1"/>
    <col min="14340" max="14340" width="2.296875" style="79" customWidth="1"/>
    <col min="14341" max="14341" width="38.3984375" style="79" customWidth="1"/>
    <col min="14342" max="14342" width="3.69921875" style="79" customWidth="1"/>
    <col min="14343" max="14343" width="33.69921875" style="79" customWidth="1"/>
    <col min="14344" max="14344" width="3.3984375" style="79" customWidth="1"/>
    <col min="14345" max="14592" width="9.09765625" style="79"/>
    <col min="14593" max="14593" width="11.296875" style="79" customWidth="1"/>
    <col min="14594" max="14594" width="4.8984375" style="79" customWidth="1"/>
    <col min="14595" max="14595" width="9.296875" style="79" customWidth="1"/>
    <col min="14596" max="14596" width="2.296875" style="79" customWidth="1"/>
    <col min="14597" max="14597" width="38.3984375" style="79" customWidth="1"/>
    <col min="14598" max="14598" width="3.69921875" style="79" customWidth="1"/>
    <col min="14599" max="14599" width="33.69921875" style="79" customWidth="1"/>
    <col min="14600" max="14600" width="3.3984375" style="79" customWidth="1"/>
    <col min="14601" max="14848" width="9.09765625" style="79"/>
    <col min="14849" max="14849" width="11.296875" style="79" customWidth="1"/>
    <col min="14850" max="14850" width="4.8984375" style="79" customWidth="1"/>
    <col min="14851" max="14851" width="9.296875" style="79" customWidth="1"/>
    <col min="14852" max="14852" width="2.296875" style="79" customWidth="1"/>
    <col min="14853" max="14853" width="38.3984375" style="79" customWidth="1"/>
    <col min="14854" max="14854" width="3.69921875" style="79" customWidth="1"/>
    <col min="14855" max="14855" width="33.69921875" style="79" customWidth="1"/>
    <col min="14856" max="14856" width="3.3984375" style="79" customWidth="1"/>
    <col min="14857" max="15104" width="9.09765625" style="79"/>
    <col min="15105" max="15105" width="11.296875" style="79" customWidth="1"/>
    <col min="15106" max="15106" width="4.8984375" style="79" customWidth="1"/>
    <col min="15107" max="15107" width="9.296875" style="79" customWidth="1"/>
    <col min="15108" max="15108" width="2.296875" style="79" customWidth="1"/>
    <col min="15109" max="15109" width="38.3984375" style="79" customWidth="1"/>
    <col min="15110" max="15110" width="3.69921875" style="79" customWidth="1"/>
    <col min="15111" max="15111" width="33.69921875" style="79" customWidth="1"/>
    <col min="15112" max="15112" width="3.3984375" style="79" customWidth="1"/>
    <col min="15113" max="15360" width="9.09765625" style="79"/>
    <col min="15361" max="15361" width="11.296875" style="79" customWidth="1"/>
    <col min="15362" max="15362" width="4.8984375" style="79" customWidth="1"/>
    <col min="15363" max="15363" width="9.296875" style="79" customWidth="1"/>
    <col min="15364" max="15364" width="2.296875" style="79" customWidth="1"/>
    <col min="15365" max="15365" width="38.3984375" style="79" customWidth="1"/>
    <col min="15366" max="15366" width="3.69921875" style="79" customWidth="1"/>
    <col min="15367" max="15367" width="33.69921875" style="79" customWidth="1"/>
    <col min="15368" max="15368" width="3.3984375" style="79" customWidth="1"/>
    <col min="15369" max="15616" width="9.09765625" style="79"/>
    <col min="15617" max="15617" width="11.296875" style="79" customWidth="1"/>
    <col min="15618" max="15618" width="4.8984375" style="79" customWidth="1"/>
    <col min="15619" max="15619" width="9.296875" style="79" customWidth="1"/>
    <col min="15620" max="15620" width="2.296875" style="79" customWidth="1"/>
    <col min="15621" max="15621" width="38.3984375" style="79" customWidth="1"/>
    <col min="15622" max="15622" width="3.69921875" style="79" customWidth="1"/>
    <col min="15623" max="15623" width="33.69921875" style="79" customWidth="1"/>
    <col min="15624" max="15624" width="3.3984375" style="79" customWidth="1"/>
    <col min="15625" max="15872" width="9.09765625" style="79"/>
    <col min="15873" max="15873" width="11.296875" style="79" customWidth="1"/>
    <col min="15874" max="15874" width="4.8984375" style="79" customWidth="1"/>
    <col min="15875" max="15875" width="9.296875" style="79" customWidth="1"/>
    <col min="15876" max="15876" width="2.296875" style="79" customWidth="1"/>
    <col min="15877" max="15877" width="38.3984375" style="79" customWidth="1"/>
    <col min="15878" max="15878" width="3.69921875" style="79" customWidth="1"/>
    <col min="15879" max="15879" width="33.69921875" style="79" customWidth="1"/>
    <col min="15880" max="15880" width="3.3984375" style="79" customWidth="1"/>
    <col min="15881" max="16128" width="9.09765625" style="79"/>
    <col min="16129" max="16129" width="11.296875" style="79" customWidth="1"/>
    <col min="16130" max="16130" width="4.8984375" style="79" customWidth="1"/>
    <col min="16131" max="16131" width="9.296875" style="79" customWidth="1"/>
    <col min="16132" max="16132" width="2.296875" style="79" customWidth="1"/>
    <col min="16133" max="16133" width="38.3984375" style="79" customWidth="1"/>
    <col min="16134" max="16134" width="3.69921875" style="79" customWidth="1"/>
    <col min="16135" max="16135" width="33.69921875" style="79" customWidth="1"/>
    <col min="16136" max="16136" width="3.3984375" style="79" customWidth="1"/>
    <col min="16137" max="16384" width="9.09765625" style="79"/>
  </cols>
  <sheetData>
    <row r="1" spans="1:15" ht="13.8">
      <c r="A1" s="303" t="s">
        <v>298</v>
      </c>
      <c r="B1" s="320"/>
      <c r="C1" s="320"/>
      <c r="D1" s="320"/>
      <c r="E1" s="320"/>
      <c r="F1" s="40"/>
      <c r="G1" s="40"/>
      <c r="H1" s="40"/>
      <c r="I1" s="40"/>
      <c r="J1" s="40"/>
      <c r="K1" s="40"/>
      <c r="L1" s="40"/>
      <c r="M1" s="40"/>
      <c r="N1" s="40"/>
      <c r="O1" s="40"/>
    </row>
    <row r="2" spans="1:15" ht="13.8">
      <c r="A2" s="271" t="s">
        <v>142</v>
      </c>
      <c r="B2" s="198"/>
      <c r="C2" s="198"/>
      <c r="D2" s="198"/>
      <c r="E2" s="198"/>
      <c r="F2" s="198"/>
      <c r="G2" s="198"/>
      <c r="H2" s="198"/>
      <c r="I2" s="40"/>
      <c r="J2" s="40"/>
      <c r="K2" s="40"/>
      <c r="L2" s="40"/>
      <c r="M2" s="40"/>
      <c r="N2" s="40"/>
      <c r="O2" s="40"/>
    </row>
    <row r="3" spans="1:15" ht="13.8">
      <c r="A3" s="304" t="s">
        <v>424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</row>
    <row r="4" spans="1:15" ht="13.8">
      <c r="A4" s="321" t="s">
        <v>145</v>
      </c>
      <c r="B4" s="322"/>
      <c r="C4" s="322"/>
      <c r="D4" s="322"/>
      <c r="E4" s="322"/>
      <c r="F4" s="322"/>
      <c r="G4" s="322"/>
      <c r="H4" s="322"/>
    </row>
    <row r="5" spans="1:15">
      <c r="A5" s="504" t="s">
        <v>39</v>
      </c>
      <c r="B5" s="504"/>
      <c r="C5" s="504"/>
      <c r="D5" s="504"/>
      <c r="E5" s="504"/>
      <c r="F5" s="504"/>
      <c r="G5" s="504"/>
      <c r="H5" s="277" t="s">
        <v>39</v>
      </c>
    </row>
    <row r="6" spans="1:15">
      <c r="A6" s="501" t="s">
        <v>425</v>
      </c>
      <c r="B6" s="501"/>
      <c r="C6" s="501"/>
      <c r="D6" s="515"/>
      <c r="E6" s="521" t="s">
        <v>156</v>
      </c>
      <c r="F6" s="503"/>
      <c r="G6" s="516" t="s">
        <v>52</v>
      </c>
      <c r="H6" s="498"/>
    </row>
    <row r="7" spans="1:15">
      <c r="A7" s="498"/>
      <c r="B7" s="498"/>
      <c r="C7" s="498"/>
      <c r="D7" s="508"/>
      <c r="E7" s="521"/>
      <c r="F7" s="503"/>
      <c r="G7" s="516"/>
      <c r="H7" s="498"/>
    </row>
    <row r="8" spans="1:15">
      <c r="A8" s="498"/>
      <c r="B8" s="498"/>
      <c r="C8" s="498"/>
      <c r="D8" s="508"/>
      <c r="E8" s="521"/>
      <c r="F8" s="503"/>
      <c r="G8" s="516"/>
      <c r="H8" s="498"/>
    </row>
    <row r="9" spans="1:15">
      <c r="A9" s="498"/>
      <c r="B9" s="498"/>
      <c r="C9" s="498"/>
      <c r="D9" s="508"/>
      <c r="E9" s="521"/>
      <c r="F9" s="503"/>
      <c r="G9" s="516"/>
      <c r="H9" s="498"/>
    </row>
    <row r="10" spans="1:15">
      <c r="A10" s="498"/>
      <c r="B10" s="498"/>
      <c r="C10" s="498"/>
      <c r="D10" s="508"/>
      <c r="E10" s="521"/>
      <c r="F10" s="503"/>
      <c r="G10" s="516"/>
      <c r="H10" s="498"/>
    </row>
    <row r="11" spans="1:15">
      <c r="A11" s="504"/>
      <c r="B11" s="504"/>
      <c r="C11" s="504"/>
      <c r="D11" s="518"/>
      <c r="E11" s="522"/>
      <c r="F11" s="523"/>
      <c r="G11" s="525"/>
      <c r="H11" s="608"/>
    </row>
    <row r="12" spans="1:15">
      <c r="A12" s="498"/>
      <c r="B12" s="498"/>
      <c r="C12" s="498"/>
      <c r="D12" s="498"/>
      <c r="E12" s="506"/>
      <c r="F12" s="506"/>
      <c r="G12" s="506"/>
      <c r="H12" s="506"/>
    </row>
    <row r="13" spans="1:15">
      <c r="A13" s="294"/>
      <c r="B13" s="294"/>
      <c r="C13" s="294"/>
      <c r="D13" s="294"/>
      <c r="E13" s="294"/>
      <c r="F13" s="294"/>
      <c r="G13" s="294"/>
      <c r="H13" s="294"/>
    </row>
    <row r="14" spans="1:15">
      <c r="A14" s="294"/>
      <c r="B14" s="294"/>
      <c r="C14" s="294"/>
      <c r="D14" s="294"/>
      <c r="E14" s="276" t="s">
        <v>403</v>
      </c>
      <c r="F14" s="294"/>
      <c r="G14" s="294"/>
      <c r="H14" s="294"/>
    </row>
    <row r="15" spans="1:15">
      <c r="A15" s="602" t="s">
        <v>413</v>
      </c>
      <c r="B15" s="602"/>
      <c r="C15" s="602"/>
      <c r="D15" s="607"/>
      <c r="E15" s="323">
        <v>18.8</v>
      </c>
      <c r="F15" s="324" t="s">
        <v>189</v>
      </c>
      <c r="G15" s="325">
        <v>23619.599999999999</v>
      </c>
      <c r="H15" s="326" t="s">
        <v>189</v>
      </c>
    </row>
    <row r="16" spans="1:15">
      <c r="A16" s="289"/>
      <c r="B16" s="275"/>
      <c r="C16" s="289" t="s">
        <v>426</v>
      </c>
      <c r="D16" s="289"/>
      <c r="E16" s="327">
        <v>1.1000000000000001</v>
      </c>
      <c r="F16" s="324" t="s">
        <v>190</v>
      </c>
      <c r="G16" s="325">
        <v>84.1</v>
      </c>
      <c r="H16" s="324" t="s">
        <v>190</v>
      </c>
    </row>
    <row r="17" spans="1:8" ht="13.8">
      <c r="A17" s="289" t="s">
        <v>340</v>
      </c>
      <c r="B17" s="328" t="s">
        <v>335</v>
      </c>
      <c r="C17" s="289" t="s">
        <v>406</v>
      </c>
      <c r="D17" s="289"/>
      <c r="E17" s="327">
        <v>2.2999999999999998</v>
      </c>
      <c r="F17" s="324" t="s">
        <v>190</v>
      </c>
      <c r="G17" s="325">
        <v>396.2</v>
      </c>
      <c r="H17" s="324" t="s">
        <v>190</v>
      </c>
    </row>
    <row r="18" spans="1:8" ht="13.8">
      <c r="A18" s="289" t="s">
        <v>407</v>
      </c>
      <c r="B18" s="328" t="s">
        <v>335</v>
      </c>
      <c r="C18" s="289" t="s">
        <v>343</v>
      </c>
      <c r="D18" s="289"/>
      <c r="E18" s="327">
        <v>2.8</v>
      </c>
      <c r="F18" s="324" t="s">
        <v>190</v>
      </c>
      <c r="G18" s="325">
        <v>1029.0999999999999</v>
      </c>
      <c r="H18" s="324" t="s">
        <v>190</v>
      </c>
    </row>
    <row r="19" spans="1:8" ht="13.8">
      <c r="A19" s="289" t="s">
        <v>427</v>
      </c>
      <c r="B19" s="328" t="s">
        <v>335</v>
      </c>
      <c r="C19" s="289" t="s">
        <v>417</v>
      </c>
      <c r="D19" s="289"/>
      <c r="E19" s="327">
        <v>4.9000000000000004</v>
      </c>
      <c r="F19" s="324" t="s">
        <v>189</v>
      </c>
      <c r="G19" s="325">
        <v>3661.6</v>
      </c>
      <c r="H19" s="324" t="s">
        <v>189</v>
      </c>
    </row>
    <row r="20" spans="1:8" ht="13.8">
      <c r="A20" s="289" t="s">
        <v>428</v>
      </c>
      <c r="B20" s="328" t="s">
        <v>335</v>
      </c>
      <c r="C20" s="289" t="s">
        <v>419</v>
      </c>
      <c r="D20" s="289"/>
      <c r="E20" s="327">
        <v>5.0999999999999996</v>
      </c>
      <c r="F20" s="324" t="s">
        <v>189</v>
      </c>
      <c r="G20" s="325">
        <v>7153.2</v>
      </c>
      <c r="H20" s="324" t="s">
        <v>189</v>
      </c>
    </row>
    <row r="21" spans="1:8" ht="13.8">
      <c r="A21" s="289" t="s">
        <v>420</v>
      </c>
      <c r="B21" s="328" t="s">
        <v>335</v>
      </c>
      <c r="C21" s="289" t="s">
        <v>421</v>
      </c>
      <c r="D21" s="289"/>
      <c r="E21" s="327">
        <v>2</v>
      </c>
      <c r="F21" s="324" t="s">
        <v>189</v>
      </c>
      <c r="G21" s="325">
        <v>5932.6</v>
      </c>
      <c r="H21" s="324" t="s">
        <v>189</v>
      </c>
    </row>
    <row r="22" spans="1:8">
      <c r="A22" s="289" t="s">
        <v>429</v>
      </c>
      <c r="B22" s="602" t="s">
        <v>430</v>
      </c>
      <c r="C22" s="602"/>
      <c r="D22" s="276"/>
      <c r="E22" s="327">
        <v>0.5</v>
      </c>
      <c r="F22" s="324" t="s">
        <v>189</v>
      </c>
      <c r="G22" s="325">
        <v>5362.8</v>
      </c>
      <c r="H22" s="324" t="s">
        <v>189</v>
      </c>
    </row>
    <row r="23" spans="1:8">
      <c r="A23" s="289"/>
      <c r="B23" s="276"/>
      <c r="C23" s="276"/>
      <c r="D23" s="276"/>
      <c r="E23" s="329"/>
      <c r="F23" s="86"/>
      <c r="G23" s="330"/>
      <c r="H23" s="85"/>
    </row>
    <row r="24" spans="1:8">
      <c r="A24" s="289"/>
      <c r="B24" s="276"/>
      <c r="C24" s="276"/>
      <c r="D24" s="276"/>
      <c r="E24" s="329"/>
      <c r="F24" s="86"/>
      <c r="G24" s="330"/>
      <c r="H24" s="85"/>
    </row>
    <row r="25" spans="1:8">
      <c r="A25" s="296" t="s">
        <v>39</v>
      </c>
      <c r="B25" s="276"/>
      <c r="C25" s="296"/>
      <c r="D25" s="276"/>
      <c r="E25" s="296" t="s">
        <v>148</v>
      </c>
      <c r="F25" s="296"/>
    </row>
    <row r="26" spans="1:8">
      <c r="A26" s="602" t="s">
        <v>413</v>
      </c>
      <c r="B26" s="602"/>
      <c r="C26" s="602"/>
      <c r="D26" s="603"/>
      <c r="E26" s="326">
        <v>6.2</v>
      </c>
      <c r="F26" s="324" t="s">
        <v>189</v>
      </c>
      <c r="G26" s="331">
        <v>1570.7</v>
      </c>
      <c r="H26" s="332" t="s">
        <v>189</v>
      </c>
    </row>
    <row r="27" spans="1:8">
      <c r="A27" s="289"/>
      <c r="B27" s="289"/>
      <c r="C27" s="289" t="s">
        <v>426</v>
      </c>
      <c r="D27" s="333"/>
      <c r="E27" s="325">
        <v>0.3</v>
      </c>
      <c r="F27" s="324" t="s">
        <v>191</v>
      </c>
      <c r="G27" s="325">
        <v>4.9000000000000004</v>
      </c>
      <c r="H27" s="324" t="s">
        <v>191</v>
      </c>
    </row>
    <row r="28" spans="1:8" ht="13.8">
      <c r="A28" s="289" t="s">
        <v>340</v>
      </c>
      <c r="B28" s="328" t="s">
        <v>335</v>
      </c>
      <c r="C28" s="289" t="s">
        <v>406</v>
      </c>
      <c r="D28" s="333"/>
      <c r="E28" s="325">
        <v>0.6</v>
      </c>
      <c r="F28" s="324" t="s">
        <v>190</v>
      </c>
      <c r="G28" s="325">
        <v>20.8</v>
      </c>
      <c r="H28" s="324" t="s">
        <v>191</v>
      </c>
    </row>
    <row r="29" spans="1:8" ht="13.8">
      <c r="A29" s="289" t="s">
        <v>407</v>
      </c>
      <c r="B29" s="328" t="s">
        <v>335</v>
      </c>
      <c r="C29" s="289" t="s">
        <v>343</v>
      </c>
      <c r="D29" s="333"/>
      <c r="E29" s="325">
        <v>0.7</v>
      </c>
      <c r="F29" s="324" t="s">
        <v>190</v>
      </c>
      <c r="G29" s="325">
        <v>49</v>
      </c>
      <c r="H29" s="324" t="s">
        <v>190</v>
      </c>
    </row>
    <row r="30" spans="1:8" ht="13.8">
      <c r="A30" s="289" t="s">
        <v>427</v>
      </c>
      <c r="B30" s="328" t="s">
        <v>335</v>
      </c>
      <c r="C30" s="289" t="s">
        <v>417</v>
      </c>
      <c r="D30" s="333"/>
      <c r="E30" s="325">
        <v>1.2</v>
      </c>
      <c r="F30" s="324" t="s">
        <v>190</v>
      </c>
      <c r="G30" s="325">
        <v>155.69999999999999</v>
      </c>
      <c r="H30" s="324" t="s">
        <v>190</v>
      </c>
    </row>
    <row r="31" spans="1:8" ht="13.8">
      <c r="A31" s="289" t="s">
        <v>428</v>
      </c>
      <c r="B31" s="328" t="s">
        <v>335</v>
      </c>
      <c r="C31" s="289" t="s">
        <v>419</v>
      </c>
      <c r="D31" s="333"/>
      <c r="E31" s="325">
        <v>1.9</v>
      </c>
      <c r="F31" s="324" t="s">
        <v>189</v>
      </c>
      <c r="G31" s="325">
        <v>408.9</v>
      </c>
      <c r="H31" s="326" t="s">
        <v>189</v>
      </c>
    </row>
    <row r="32" spans="1:8" ht="13.8">
      <c r="A32" s="289" t="s">
        <v>420</v>
      </c>
      <c r="B32" s="328" t="s">
        <v>335</v>
      </c>
      <c r="C32" s="289" t="s">
        <v>421</v>
      </c>
      <c r="D32" s="333"/>
      <c r="E32" s="325">
        <v>1.1000000000000001</v>
      </c>
      <c r="F32" s="324" t="s">
        <v>189</v>
      </c>
      <c r="G32" s="325">
        <v>420.5</v>
      </c>
      <c r="H32" s="326" t="s">
        <v>189</v>
      </c>
    </row>
    <row r="33" spans="1:9">
      <c r="A33" s="289" t="s">
        <v>429</v>
      </c>
      <c r="B33" s="602" t="s">
        <v>430</v>
      </c>
      <c r="C33" s="602"/>
      <c r="D33" s="283"/>
      <c r="E33" s="325">
        <v>0.4</v>
      </c>
      <c r="F33" s="324" t="s">
        <v>189</v>
      </c>
      <c r="G33" s="325">
        <v>511</v>
      </c>
      <c r="H33" s="326" t="s">
        <v>189</v>
      </c>
    </row>
    <row r="34" spans="1:9">
      <c r="A34" s="289"/>
      <c r="B34" s="276"/>
      <c r="C34" s="276"/>
      <c r="D34" s="276"/>
      <c r="E34" s="329"/>
      <c r="F34" s="292"/>
      <c r="G34" s="330"/>
      <c r="H34" s="288"/>
    </row>
    <row r="35" spans="1:9">
      <c r="A35" s="289"/>
      <c r="B35" s="276"/>
      <c r="C35" s="276"/>
      <c r="D35" s="276"/>
      <c r="E35" s="329"/>
      <c r="F35" s="292"/>
      <c r="G35" s="330"/>
      <c r="H35" s="288"/>
    </row>
    <row r="36" spans="1:9">
      <c r="A36" s="276"/>
      <c r="B36" s="276"/>
      <c r="C36" s="276"/>
      <c r="D36" s="276"/>
      <c r="E36" s="334" t="s">
        <v>23</v>
      </c>
      <c r="F36" s="292"/>
      <c r="G36" s="330"/>
      <c r="H36" s="288"/>
    </row>
    <row r="37" spans="1:9">
      <c r="A37" s="602" t="s">
        <v>413</v>
      </c>
      <c r="B37" s="602"/>
      <c r="C37" s="602"/>
      <c r="D37" s="603"/>
      <c r="E37" s="326">
        <v>7</v>
      </c>
      <c r="F37" s="326" t="s">
        <v>189</v>
      </c>
      <c r="G37" s="326">
        <v>6917.1</v>
      </c>
      <c r="H37" s="326" t="s">
        <v>189</v>
      </c>
      <c r="I37" s="79" t="s">
        <v>39</v>
      </c>
    </row>
    <row r="38" spans="1:9">
      <c r="A38" s="289"/>
      <c r="B38" s="289"/>
      <c r="C38" s="289" t="s">
        <v>426</v>
      </c>
      <c r="D38" s="333"/>
      <c r="E38" s="325">
        <v>0.3</v>
      </c>
      <c r="F38" s="324" t="s">
        <v>191</v>
      </c>
      <c r="G38" s="326">
        <v>8.1</v>
      </c>
      <c r="H38" s="335" t="s">
        <v>191</v>
      </c>
    </row>
    <row r="39" spans="1:9" ht="13.8">
      <c r="A39" s="289" t="s">
        <v>340</v>
      </c>
      <c r="B39" s="328" t="s">
        <v>335</v>
      </c>
      <c r="C39" s="289" t="s">
        <v>406</v>
      </c>
      <c r="D39" s="333"/>
      <c r="E39" s="325">
        <v>0.6</v>
      </c>
      <c r="F39" s="324" t="s">
        <v>190</v>
      </c>
      <c r="G39" s="326">
        <v>41.8</v>
      </c>
      <c r="H39" s="335" t="s">
        <v>191</v>
      </c>
    </row>
    <row r="40" spans="1:9" ht="13.8">
      <c r="A40" s="289" t="s">
        <v>407</v>
      </c>
      <c r="B40" s="328" t="s">
        <v>335</v>
      </c>
      <c r="C40" s="289" t="s">
        <v>343</v>
      </c>
      <c r="D40" s="333"/>
      <c r="E40" s="325">
        <v>0.7</v>
      </c>
      <c r="F40" s="324" t="s">
        <v>190</v>
      </c>
      <c r="G40" s="326">
        <v>112.3</v>
      </c>
      <c r="H40" s="335" t="s">
        <v>190</v>
      </c>
    </row>
    <row r="41" spans="1:9" ht="13.8">
      <c r="A41" s="289" t="s">
        <v>427</v>
      </c>
      <c r="B41" s="328" t="s">
        <v>335</v>
      </c>
      <c r="C41" s="289" t="s">
        <v>417</v>
      </c>
      <c r="D41" s="333"/>
      <c r="E41" s="325">
        <v>1.4</v>
      </c>
      <c r="F41" s="324" t="s">
        <v>190</v>
      </c>
      <c r="G41" s="326">
        <v>557.20000000000005</v>
      </c>
      <c r="H41" s="335" t="s">
        <v>190</v>
      </c>
    </row>
    <row r="42" spans="1:9" ht="13.8">
      <c r="A42" s="289" t="s">
        <v>428</v>
      </c>
      <c r="B42" s="328" t="s">
        <v>335</v>
      </c>
      <c r="C42" s="289" t="s">
        <v>419</v>
      </c>
      <c r="D42" s="333"/>
      <c r="E42" s="325">
        <v>2.2999999999999998</v>
      </c>
      <c r="F42" s="336" t="s">
        <v>189</v>
      </c>
      <c r="G42" s="326">
        <v>1750.4</v>
      </c>
      <c r="H42" s="326" t="s">
        <v>190</v>
      </c>
      <c r="I42" s="79" t="s">
        <v>39</v>
      </c>
    </row>
    <row r="43" spans="1:9" ht="13.8">
      <c r="A43" s="289" t="s">
        <v>420</v>
      </c>
      <c r="B43" s="328" t="s">
        <v>335</v>
      </c>
      <c r="C43" s="289" t="s">
        <v>421</v>
      </c>
      <c r="D43" s="333"/>
      <c r="E43" s="325">
        <v>1.4</v>
      </c>
      <c r="F43" s="336" t="s">
        <v>189</v>
      </c>
      <c r="G43" s="326">
        <v>2086.4</v>
      </c>
      <c r="H43" s="326" t="s">
        <v>189</v>
      </c>
      <c r="I43" s="79" t="s">
        <v>39</v>
      </c>
    </row>
    <row r="44" spans="1:9">
      <c r="A44" s="289" t="s">
        <v>429</v>
      </c>
      <c r="B44" s="602" t="s">
        <v>430</v>
      </c>
      <c r="C44" s="602"/>
      <c r="D44" s="283"/>
      <c r="E44" s="325">
        <v>0.4</v>
      </c>
      <c r="F44" s="336" t="s">
        <v>189</v>
      </c>
      <c r="G44" s="326">
        <v>2360.9</v>
      </c>
      <c r="H44" s="326" t="s">
        <v>189</v>
      </c>
      <c r="I44" s="79" t="s">
        <v>39</v>
      </c>
    </row>
    <row r="45" spans="1:9">
      <c r="A45" s="289"/>
      <c r="B45" s="276"/>
      <c r="C45" s="276"/>
      <c r="D45" s="276"/>
      <c r="E45" s="329"/>
      <c r="F45" s="292"/>
      <c r="G45" s="337"/>
      <c r="H45" s="292"/>
    </row>
    <row r="46" spans="1:9">
      <c r="A46" s="289"/>
      <c r="B46" s="276"/>
      <c r="C46" s="276"/>
      <c r="D46" s="276"/>
      <c r="E46" s="329"/>
      <c r="F46" s="292"/>
      <c r="G46" s="337"/>
      <c r="H46" s="292"/>
    </row>
    <row r="47" spans="1:9">
      <c r="A47" s="289"/>
      <c r="B47" s="276"/>
      <c r="C47" s="276"/>
      <c r="D47" s="276"/>
      <c r="E47" s="606" t="s">
        <v>431</v>
      </c>
      <c r="F47" s="606"/>
      <c r="G47" s="606"/>
      <c r="H47" s="292"/>
    </row>
    <row r="48" spans="1:9">
      <c r="A48" s="602" t="s">
        <v>413</v>
      </c>
      <c r="B48" s="602"/>
      <c r="C48" s="602"/>
      <c r="D48" s="603"/>
      <c r="E48" s="325">
        <v>18.100000000000001</v>
      </c>
      <c r="F48" s="324" t="s">
        <v>189</v>
      </c>
      <c r="G48" s="325">
        <v>15131.7</v>
      </c>
      <c r="H48" s="326" t="s">
        <v>189</v>
      </c>
      <c r="I48" s="79" t="s">
        <v>39</v>
      </c>
    </row>
    <row r="49" spans="1:9">
      <c r="A49" s="289"/>
      <c r="B49" s="289"/>
      <c r="C49" s="289" t="s">
        <v>426</v>
      </c>
      <c r="D49" s="333"/>
      <c r="E49" s="325">
        <v>1.1000000000000001</v>
      </c>
      <c r="F49" s="324" t="s">
        <v>190</v>
      </c>
      <c r="G49" s="325">
        <v>71</v>
      </c>
      <c r="H49" s="326" t="s">
        <v>190</v>
      </c>
      <c r="I49" s="79" t="s">
        <v>39</v>
      </c>
    </row>
    <row r="50" spans="1:9" ht="13.8">
      <c r="A50" s="289" t="s">
        <v>340</v>
      </c>
      <c r="B50" s="328" t="s">
        <v>335</v>
      </c>
      <c r="C50" s="289" t="s">
        <v>406</v>
      </c>
      <c r="D50" s="333"/>
      <c r="E50" s="325">
        <v>2.2999999999999998</v>
      </c>
      <c r="F50" s="324" t="s">
        <v>190</v>
      </c>
      <c r="G50" s="325">
        <v>333.7</v>
      </c>
      <c r="H50" s="326" t="s">
        <v>190</v>
      </c>
      <c r="I50" s="79" t="s">
        <v>39</v>
      </c>
    </row>
    <row r="51" spans="1:9" ht="13.8">
      <c r="A51" s="289" t="s">
        <v>407</v>
      </c>
      <c r="B51" s="328" t="s">
        <v>335</v>
      </c>
      <c r="C51" s="289" t="s">
        <v>343</v>
      </c>
      <c r="D51" s="333"/>
      <c r="E51" s="325">
        <v>2.7</v>
      </c>
      <c r="F51" s="324" t="s">
        <v>190</v>
      </c>
      <c r="G51" s="325">
        <v>867.8</v>
      </c>
      <c r="H51" s="326" t="s">
        <v>190</v>
      </c>
      <c r="I51" s="79" t="s">
        <v>39</v>
      </c>
    </row>
    <row r="52" spans="1:9" ht="13.8">
      <c r="A52" s="289" t="s">
        <v>427</v>
      </c>
      <c r="B52" s="328" t="s">
        <v>335</v>
      </c>
      <c r="C52" s="289" t="s">
        <v>417</v>
      </c>
      <c r="D52" s="333"/>
      <c r="E52" s="325">
        <v>4.7</v>
      </c>
      <c r="F52" s="324" t="s">
        <v>189</v>
      </c>
      <c r="G52" s="325">
        <v>2948.6</v>
      </c>
      <c r="H52" s="326" t="s">
        <v>190</v>
      </c>
      <c r="I52" s="79" t="s">
        <v>39</v>
      </c>
    </row>
    <row r="53" spans="1:9" ht="13.8">
      <c r="A53" s="289" t="s">
        <v>428</v>
      </c>
      <c r="B53" s="328" t="s">
        <v>335</v>
      </c>
      <c r="C53" s="289" t="s">
        <v>419</v>
      </c>
      <c r="D53" s="333"/>
      <c r="E53" s="325">
        <v>4.9000000000000004</v>
      </c>
      <c r="F53" s="324" t="s">
        <v>189</v>
      </c>
      <c r="G53" s="325">
        <v>4993.8999999999996</v>
      </c>
      <c r="H53" s="326" t="s">
        <v>189</v>
      </c>
      <c r="I53" s="79" t="s">
        <v>39</v>
      </c>
    </row>
    <row r="54" spans="1:9" ht="13.8">
      <c r="A54" s="289" t="s">
        <v>420</v>
      </c>
      <c r="B54" s="328" t="s">
        <v>335</v>
      </c>
      <c r="C54" s="289" t="s">
        <v>421</v>
      </c>
      <c r="D54" s="333"/>
      <c r="E54" s="325">
        <v>1.9</v>
      </c>
      <c r="F54" s="324" t="s">
        <v>189</v>
      </c>
      <c r="G54" s="325">
        <v>3425.7</v>
      </c>
      <c r="H54" s="326" t="s">
        <v>189</v>
      </c>
      <c r="I54" s="79" t="s">
        <v>39</v>
      </c>
    </row>
    <row r="55" spans="1:9">
      <c r="A55" s="289" t="s">
        <v>429</v>
      </c>
      <c r="B55" s="602" t="s">
        <v>430</v>
      </c>
      <c r="C55" s="602"/>
      <c r="D55" s="283"/>
      <c r="E55" s="325">
        <v>0.5</v>
      </c>
      <c r="F55" s="324" t="s">
        <v>189</v>
      </c>
      <c r="G55" s="325">
        <v>2490.9</v>
      </c>
      <c r="H55" s="326" t="s">
        <v>189</v>
      </c>
      <c r="I55" s="79" t="s">
        <v>39</v>
      </c>
    </row>
    <row r="56" spans="1:9">
      <c r="A56" s="604"/>
      <c r="B56" s="604"/>
      <c r="C56" s="604"/>
      <c r="D56" s="604"/>
      <c r="E56" s="604"/>
      <c r="F56" s="337"/>
      <c r="G56" s="337"/>
    </row>
    <row r="57" spans="1:9">
      <c r="A57" s="270"/>
      <c r="B57" s="270"/>
      <c r="C57" s="270"/>
      <c r="D57" s="270"/>
      <c r="E57" s="270"/>
      <c r="F57" s="270"/>
      <c r="G57" s="270"/>
    </row>
    <row r="58" spans="1:9">
      <c r="A58" s="270"/>
      <c r="B58" s="270"/>
      <c r="C58" s="270"/>
      <c r="D58" s="270"/>
      <c r="E58" s="270"/>
      <c r="F58" s="270"/>
      <c r="G58" s="270"/>
    </row>
    <row r="59" spans="1:9">
      <c r="A59" s="605"/>
      <c r="B59" s="605"/>
      <c r="C59" s="605"/>
      <c r="D59" s="605"/>
      <c r="E59" s="605"/>
      <c r="F59" s="605"/>
      <c r="G59" s="605"/>
      <c r="H59" s="605"/>
    </row>
    <row r="60" spans="1:9">
      <c r="A60" s="198"/>
      <c r="B60" s="198"/>
      <c r="C60" s="198"/>
      <c r="D60" s="198"/>
      <c r="E60" s="198"/>
      <c r="F60" s="198"/>
      <c r="G60" s="198"/>
      <c r="H60" s="198"/>
    </row>
    <row r="61" spans="1:9">
      <c r="A61" s="198"/>
      <c r="B61" s="198"/>
      <c r="C61" s="198"/>
      <c r="D61" s="198"/>
      <c r="E61" s="198"/>
      <c r="F61" s="198"/>
      <c r="G61" s="198"/>
      <c r="H61" s="198"/>
    </row>
    <row r="62" spans="1:9">
      <c r="A62" s="198"/>
      <c r="B62" s="198"/>
      <c r="C62" s="198"/>
      <c r="D62" s="198"/>
      <c r="E62" s="198"/>
      <c r="F62" s="198"/>
      <c r="G62" s="198"/>
      <c r="H62" s="198"/>
    </row>
    <row r="63" spans="1:9">
      <c r="A63" s="198"/>
      <c r="B63" s="198"/>
      <c r="C63" s="198"/>
      <c r="D63" s="198"/>
      <c r="E63" s="198"/>
      <c r="F63" s="198"/>
      <c r="G63" s="198"/>
      <c r="H63" s="198"/>
    </row>
    <row r="64" spans="1:9">
      <c r="A64" s="198"/>
      <c r="B64" s="198"/>
      <c r="C64" s="198"/>
      <c r="D64" s="198"/>
      <c r="E64" s="198"/>
      <c r="F64" s="198"/>
      <c r="G64" s="198"/>
      <c r="H64" s="198"/>
    </row>
    <row r="65" spans="1:9">
      <c r="A65" s="198"/>
      <c r="B65" s="198"/>
      <c r="C65" s="198"/>
      <c r="D65" s="198"/>
      <c r="E65" s="198"/>
      <c r="F65" s="198"/>
      <c r="G65" s="198"/>
      <c r="H65" s="198"/>
    </row>
    <row r="66" spans="1:9">
      <c r="A66" s="198"/>
      <c r="B66" s="198"/>
      <c r="C66" s="198"/>
      <c r="D66" s="198"/>
      <c r="E66" s="198"/>
      <c r="F66" s="198"/>
      <c r="G66" s="198"/>
      <c r="H66" s="198"/>
    </row>
    <row r="67" spans="1:9">
      <c r="A67" s="198"/>
      <c r="B67" s="198"/>
      <c r="C67" s="198"/>
      <c r="D67" s="198"/>
      <c r="E67" s="198"/>
      <c r="F67" s="198"/>
      <c r="G67" s="198"/>
      <c r="H67" s="198"/>
    </row>
    <row r="68" spans="1:9">
      <c r="A68" s="198"/>
      <c r="B68" s="198"/>
      <c r="C68" s="198"/>
      <c r="D68" s="198"/>
      <c r="E68" s="198"/>
      <c r="F68" s="198"/>
      <c r="G68" s="198"/>
      <c r="H68" s="198"/>
    </row>
    <row r="69" spans="1:9">
      <c r="A69" s="198"/>
      <c r="B69" s="198"/>
      <c r="C69" s="198"/>
      <c r="D69" s="198"/>
      <c r="E69" s="198"/>
      <c r="F69" s="198"/>
      <c r="G69" s="198"/>
      <c r="H69" s="198"/>
    </row>
    <row r="71" spans="1:9">
      <c r="A71" s="39" t="s">
        <v>423</v>
      </c>
    </row>
    <row r="73" spans="1:9">
      <c r="B73" s="39"/>
      <c r="C73" s="39"/>
      <c r="D73" s="39"/>
      <c r="E73" s="39"/>
      <c r="F73" s="39"/>
      <c r="G73" s="39"/>
      <c r="H73" s="39"/>
      <c r="I73" s="77"/>
    </row>
  </sheetData>
  <mergeCells count="16">
    <mergeCell ref="A15:D15"/>
    <mergeCell ref="A5:G5"/>
    <mergeCell ref="A6:D11"/>
    <mergeCell ref="E6:F11"/>
    <mergeCell ref="G6:H11"/>
    <mergeCell ref="A12:H12"/>
    <mergeCell ref="A48:D48"/>
    <mergeCell ref="B55:C55"/>
    <mergeCell ref="A56:E56"/>
    <mergeCell ref="A59:H59"/>
    <mergeCell ref="B22:C22"/>
    <mergeCell ref="A26:D26"/>
    <mergeCell ref="B33:C33"/>
    <mergeCell ref="A37:D37"/>
    <mergeCell ref="B44:C44"/>
    <mergeCell ref="E47:G47"/>
  </mergeCells>
  <conditionalFormatting sqref="D14:D41 B14:C15 B22:B27 C17:C26 C28:C37 C39:C41 B55:D86 B33:B38 C53:D54 E14 H14 E16:E25 G14:G24 H16:H24 H26:H30 H34:H36 E27:E36 F14:F36 G26:G36 E38:F44 G56:H86 G53:G55 E48:F86">
    <cfRule type="cellIs" dxfId="17" priority="5" stopIfTrue="1" operator="equal">
      <formula>"."</formula>
    </cfRule>
  </conditionalFormatting>
  <conditionalFormatting sqref="B17">
    <cfRule type="cellIs" dxfId="16" priority="4" stopIfTrue="1" operator="equal">
      <formula>"."</formula>
    </cfRule>
  </conditionalFormatting>
  <conditionalFormatting sqref="B18:B21">
    <cfRule type="cellIs" dxfId="15" priority="3" stopIfTrue="1" operator="equal">
      <formula>"."</formula>
    </cfRule>
  </conditionalFormatting>
  <conditionalFormatting sqref="B28:B32">
    <cfRule type="cellIs" dxfId="14" priority="2" stopIfTrue="1" operator="equal">
      <formula>"."</formula>
    </cfRule>
  </conditionalFormatting>
  <conditionalFormatting sqref="B50:B54 B39:B43">
    <cfRule type="cellIs" dxfId="13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4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69"/>
  <sheetViews>
    <sheetView showGridLines="0" zoomScaleNormal="100" workbookViewId="0"/>
  </sheetViews>
  <sheetFormatPr baseColWidth="10" defaultColWidth="9.09765625" defaultRowHeight="13.2"/>
  <cols>
    <col min="1" max="1" width="10.3984375" style="91" customWidth="1"/>
    <col min="2" max="2" width="7.69921875" style="91" customWidth="1"/>
    <col min="3" max="3" width="10.09765625" style="91" customWidth="1"/>
    <col min="4" max="4" width="3.8984375" style="91" customWidth="1"/>
    <col min="5" max="5" width="34.8984375" style="91" customWidth="1"/>
    <col min="6" max="6" width="3.69921875" style="91" customWidth="1"/>
    <col min="7" max="7" width="33.69921875" style="91" customWidth="1"/>
    <col min="8" max="8" width="3.3984375" style="91" customWidth="1"/>
    <col min="9" max="10" width="9.09765625" style="91" customWidth="1"/>
    <col min="11" max="11" width="13.296875" style="91" customWidth="1"/>
    <col min="12" max="256" width="9.09765625" style="91"/>
    <col min="257" max="257" width="11.296875" style="91" customWidth="1"/>
    <col min="258" max="258" width="4.8984375" style="91" customWidth="1"/>
    <col min="259" max="259" width="8.3984375" style="91" customWidth="1"/>
    <col min="260" max="260" width="2.296875" style="91" customWidth="1"/>
    <col min="261" max="261" width="38.296875" style="91" customWidth="1"/>
    <col min="262" max="262" width="3.69921875" style="91" customWidth="1"/>
    <col min="263" max="263" width="33.69921875" style="91" customWidth="1"/>
    <col min="264" max="264" width="3.3984375" style="91" customWidth="1"/>
    <col min="265" max="266" width="9.09765625" style="91" customWidth="1"/>
    <col min="267" max="267" width="13.296875" style="91" customWidth="1"/>
    <col min="268" max="512" width="9.09765625" style="91"/>
    <col min="513" max="513" width="11.296875" style="91" customWidth="1"/>
    <col min="514" max="514" width="4.8984375" style="91" customWidth="1"/>
    <col min="515" max="515" width="8.3984375" style="91" customWidth="1"/>
    <col min="516" max="516" width="2.296875" style="91" customWidth="1"/>
    <col min="517" max="517" width="38.296875" style="91" customWidth="1"/>
    <col min="518" max="518" width="3.69921875" style="91" customWidth="1"/>
    <col min="519" max="519" width="33.69921875" style="91" customWidth="1"/>
    <col min="520" max="520" width="3.3984375" style="91" customWidth="1"/>
    <col min="521" max="522" width="9.09765625" style="91" customWidth="1"/>
    <col min="523" max="523" width="13.296875" style="91" customWidth="1"/>
    <col min="524" max="768" width="9.09765625" style="91"/>
    <col min="769" max="769" width="11.296875" style="91" customWidth="1"/>
    <col min="770" max="770" width="4.8984375" style="91" customWidth="1"/>
    <col min="771" max="771" width="8.3984375" style="91" customWidth="1"/>
    <col min="772" max="772" width="2.296875" style="91" customWidth="1"/>
    <col min="773" max="773" width="38.296875" style="91" customWidth="1"/>
    <col min="774" max="774" width="3.69921875" style="91" customWidth="1"/>
    <col min="775" max="775" width="33.69921875" style="91" customWidth="1"/>
    <col min="776" max="776" width="3.3984375" style="91" customWidth="1"/>
    <col min="777" max="778" width="9.09765625" style="91" customWidth="1"/>
    <col min="779" max="779" width="13.296875" style="91" customWidth="1"/>
    <col min="780" max="1024" width="9.09765625" style="91"/>
    <col min="1025" max="1025" width="11.296875" style="91" customWidth="1"/>
    <col min="1026" max="1026" width="4.8984375" style="91" customWidth="1"/>
    <col min="1027" max="1027" width="8.3984375" style="91" customWidth="1"/>
    <col min="1028" max="1028" width="2.296875" style="91" customWidth="1"/>
    <col min="1029" max="1029" width="38.296875" style="91" customWidth="1"/>
    <col min="1030" max="1030" width="3.69921875" style="91" customWidth="1"/>
    <col min="1031" max="1031" width="33.69921875" style="91" customWidth="1"/>
    <col min="1032" max="1032" width="3.3984375" style="91" customWidth="1"/>
    <col min="1033" max="1034" width="9.09765625" style="91" customWidth="1"/>
    <col min="1035" max="1035" width="13.296875" style="91" customWidth="1"/>
    <col min="1036" max="1280" width="9.09765625" style="91"/>
    <col min="1281" max="1281" width="11.296875" style="91" customWidth="1"/>
    <col min="1282" max="1282" width="4.8984375" style="91" customWidth="1"/>
    <col min="1283" max="1283" width="8.3984375" style="91" customWidth="1"/>
    <col min="1284" max="1284" width="2.296875" style="91" customWidth="1"/>
    <col min="1285" max="1285" width="38.296875" style="91" customWidth="1"/>
    <col min="1286" max="1286" width="3.69921875" style="91" customWidth="1"/>
    <col min="1287" max="1287" width="33.69921875" style="91" customWidth="1"/>
    <col min="1288" max="1288" width="3.3984375" style="91" customWidth="1"/>
    <col min="1289" max="1290" width="9.09765625" style="91" customWidth="1"/>
    <col min="1291" max="1291" width="13.296875" style="91" customWidth="1"/>
    <col min="1292" max="1536" width="9.09765625" style="91"/>
    <col min="1537" max="1537" width="11.296875" style="91" customWidth="1"/>
    <col min="1538" max="1538" width="4.8984375" style="91" customWidth="1"/>
    <col min="1539" max="1539" width="8.3984375" style="91" customWidth="1"/>
    <col min="1540" max="1540" width="2.296875" style="91" customWidth="1"/>
    <col min="1541" max="1541" width="38.296875" style="91" customWidth="1"/>
    <col min="1542" max="1542" width="3.69921875" style="91" customWidth="1"/>
    <col min="1543" max="1543" width="33.69921875" style="91" customWidth="1"/>
    <col min="1544" max="1544" width="3.3984375" style="91" customWidth="1"/>
    <col min="1545" max="1546" width="9.09765625" style="91" customWidth="1"/>
    <col min="1547" max="1547" width="13.296875" style="91" customWidth="1"/>
    <col min="1548" max="1792" width="9.09765625" style="91"/>
    <col min="1793" max="1793" width="11.296875" style="91" customWidth="1"/>
    <col min="1794" max="1794" width="4.8984375" style="91" customWidth="1"/>
    <col min="1795" max="1795" width="8.3984375" style="91" customWidth="1"/>
    <col min="1796" max="1796" width="2.296875" style="91" customWidth="1"/>
    <col min="1797" max="1797" width="38.296875" style="91" customWidth="1"/>
    <col min="1798" max="1798" width="3.69921875" style="91" customWidth="1"/>
    <col min="1799" max="1799" width="33.69921875" style="91" customWidth="1"/>
    <col min="1800" max="1800" width="3.3984375" style="91" customWidth="1"/>
    <col min="1801" max="1802" width="9.09765625" style="91" customWidth="1"/>
    <col min="1803" max="1803" width="13.296875" style="91" customWidth="1"/>
    <col min="1804" max="2048" width="9.09765625" style="91"/>
    <col min="2049" max="2049" width="11.296875" style="91" customWidth="1"/>
    <col min="2050" max="2050" width="4.8984375" style="91" customWidth="1"/>
    <col min="2051" max="2051" width="8.3984375" style="91" customWidth="1"/>
    <col min="2052" max="2052" width="2.296875" style="91" customWidth="1"/>
    <col min="2053" max="2053" width="38.296875" style="91" customWidth="1"/>
    <col min="2054" max="2054" width="3.69921875" style="91" customWidth="1"/>
    <col min="2055" max="2055" width="33.69921875" style="91" customWidth="1"/>
    <col min="2056" max="2056" width="3.3984375" style="91" customWidth="1"/>
    <col min="2057" max="2058" width="9.09765625" style="91" customWidth="1"/>
    <col min="2059" max="2059" width="13.296875" style="91" customWidth="1"/>
    <col min="2060" max="2304" width="9.09765625" style="91"/>
    <col min="2305" max="2305" width="11.296875" style="91" customWidth="1"/>
    <col min="2306" max="2306" width="4.8984375" style="91" customWidth="1"/>
    <col min="2307" max="2307" width="8.3984375" style="91" customWidth="1"/>
    <col min="2308" max="2308" width="2.296875" style="91" customWidth="1"/>
    <col min="2309" max="2309" width="38.296875" style="91" customWidth="1"/>
    <col min="2310" max="2310" width="3.69921875" style="91" customWidth="1"/>
    <col min="2311" max="2311" width="33.69921875" style="91" customWidth="1"/>
    <col min="2312" max="2312" width="3.3984375" style="91" customWidth="1"/>
    <col min="2313" max="2314" width="9.09765625" style="91" customWidth="1"/>
    <col min="2315" max="2315" width="13.296875" style="91" customWidth="1"/>
    <col min="2316" max="2560" width="9.09765625" style="91"/>
    <col min="2561" max="2561" width="11.296875" style="91" customWidth="1"/>
    <col min="2562" max="2562" width="4.8984375" style="91" customWidth="1"/>
    <col min="2563" max="2563" width="8.3984375" style="91" customWidth="1"/>
    <col min="2564" max="2564" width="2.296875" style="91" customWidth="1"/>
    <col min="2565" max="2565" width="38.296875" style="91" customWidth="1"/>
    <col min="2566" max="2566" width="3.69921875" style="91" customWidth="1"/>
    <col min="2567" max="2567" width="33.69921875" style="91" customWidth="1"/>
    <col min="2568" max="2568" width="3.3984375" style="91" customWidth="1"/>
    <col min="2569" max="2570" width="9.09765625" style="91" customWidth="1"/>
    <col min="2571" max="2571" width="13.296875" style="91" customWidth="1"/>
    <col min="2572" max="2816" width="9.09765625" style="91"/>
    <col min="2817" max="2817" width="11.296875" style="91" customWidth="1"/>
    <col min="2818" max="2818" width="4.8984375" style="91" customWidth="1"/>
    <col min="2819" max="2819" width="8.3984375" style="91" customWidth="1"/>
    <col min="2820" max="2820" width="2.296875" style="91" customWidth="1"/>
    <col min="2821" max="2821" width="38.296875" style="91" customWidth="1"/>
    <col min="2822" max="2822" width="3.69921875" style="91" customWidth="1"/>
    <col min="2823" max="2823" width="33.69921875" style="91" customWidth="1"/>
    <col min="2824" max="2824" width="3.3984375" style="91" customWidth="1"/>
    <col min="2825" max="2826" width="9.09765625" style="91" customWidth="1"/>
    <col min="2827" max="2827" width="13.296875" style="91" customWidth="1"/>
    <col min="2828" max="3072" width="9.09765625" style="91"/>
    <col min="3073" max="3073" width="11.296875" style="91" customWidth="1"/>
    <col min="3074" max="3074" width="4.8984375" style="91" customWidth="1"/>
    <col min="3075" max="3075" width="8.3984375" style="91" customWidth="1"/>
    <col min="3076" max="3076" width="2.296875" style="91" customWidth="1"/>
    <col min="3077" max="3077" width="38.296875" style="91" customWidth="1"/>
    <col min="3078" max="3078" width="3.69921875" style="91" customWidth="1"/>
    <col min="3079" max="3079" width="33.69921875" style="91" customWidth="1"/>
    <col min="3080" max="3080" width="3.3984375" style="91" customWidth="1"/>
    <col min="3081" max="3082" width="9.09765625" style="91" customWidth="1"/>
    <col min="3083" max="3083" width="13.296875" style="91" customWidth="1"/>
    <col min="3084" max="3328" width="9.09765625" style="91"/>
    <col min="3329" max="3329" width="11.296875" style="91" customWidth="1"/>
    <col min="3330" max="3330" width="4.8984375" style="91" customWidth="1"/>
    <col min="3331" max="3331" width="8.3984375" style="91" customWidth="1"/>
    <col min="3332" max="3332" width="2.296875" style="91" customWidth="1"/>
    <col min="3333" max="3333" width="38.296875" style="91" customWidth="1"/>
    <col min="3334" max="3334" width="3.69921875" style="91" customWidth="1"/>
    <col min="3335" max="3335" width="33.69921875" style="91" customWidth="1"/>
    <col min="3336" max="3336" width="3.3984375" style="91" customWidth="1"/>
    <col min="3337" max="3338" width="9.09765625" style="91" customWidth="1"/>
    <col min="3339" max="3339" width="13.296875" style="91" customWidth="1"/>
    <col min="3340" max="3584" width="9.09765625" style="91"/>
    <col min="3585" max="3585" width="11.296875" style="91" customWidth="1"/>
    <col min="3586" max="3586" width="4.8984375" style="91" customWidth="1"/>
    <col min="3587" max="3587" width="8.3984375" style="91" customWidth="1"/>
    <col min="3588" max="3588" width="2.296875" style="91" customWidth="1"/>
    <col min="3589" max="3589" width="38.296875" style="91" customWidth="1"/>
    <col min="3590" max="3590" width="3.69921875" style="91" customWidth="1"/>
    <col min="3591" max="3591" width="33.69921875" style="91" customWidth="1"/>
    <col min="3592" max="3592" width="3.3984375" style="91" customWidth="1"/>
    <col min="3593" max="3594" width="9.09765625" style="91" customWidth="1"/>
    <col min="3595" max="3595" width="13.296875" style="91" customWidth="1"/>
    <col min="3596" max="3840" width="9.09765625" style="91"/>
    <col min="3841" max="3841" width="11.296875" style="91" customWidth="1"/>
    <col min="3842" max="3842" width="4.8984375" style="91" customWidth="1"/>
    <col min="3843" max="3843" width="8.3984375" style="91" customWidth="1"/>
    <col min="3844" max="3844" width="2.296875" style="91" customWidth="1"/>
    <col min="3845" max="3845" width="38.296875" style="91" customWidth="1"/>
    <col min="3846" max="3846" width="3.69921875" style="91" customWidth="1"/>
    <col min="3847" max="3847" width="33.69921875" style="91" customWidth="1"/>
    <col min="3848" max="3848" width="3.3984375" style="91" customWidth="1"/>
    <col min="3849" max="3850" width="9.09765625" style="91" customWidth="1"/>
    <col min="3851" max="3851" width="13.296875" style="91" customWidth="1"/>
    <col min="3852" max="4096" width="9.09765625" style="91"/>
    <col min="4097" max="4097" width="11.296875" style="91" customWidth="1"/>
    <col min="4098" max="4098" width="4.8984375" style="91" customWidth="1"/>
    <col min="4099" max="4099" width="8.3984375" style="91" customWidth="1"/>
    <col min="4100" max="4100" width="2.296875" style="91" customWidth="1"/>
    <col min="4101" max="4101" width="38.296875" style="91" customWidth="1"/>
    <col min="4102" max="4102" width="3.69921875" style="91" customWidth="1"/>
    <col min="4103" max="4103" width="33.69921875" style="91" customWidth="1"/>
    <col min="4104" max="4104" width="3.3984375" style="91" customWidth="1"/>
    <col min="4105" max="4106" width="9.09765625" style="91" customWidth="1"/>
    <col min="4107" max="4107" width="13.296875" style="91" customWidth="1"/>
    <col min="4108" max="4352" width="9.09765625" style="91"/>
    <col min="4353" max="4353" width="11.296875" style="91" customWidth="1"/>
    <col min="4354" max="4354" width="4.8984375" style="91" customWidth="1"/>
    <col min="4355" max="4355" width="8.3984375" style="91" customWidth="1"/>
    <col min="4356" max="4356" width="2.296875" style="91" customWidth="1"/>
    <col min="4357" max="4357" width="38.296875" style="91" customWidth="1"/>
    <col min="4358" max="4358" width="3.69921875" style="91" customWidth="1"/>
    <col min="4359" max="4359" width="33.69921875" style="91" customWidth="1"/>
    <col min="4360" max="4360" width="3.3984375" style="91" customWidth="1"/>
    <col min="4361" max="4362" width="9.09765625" style="91" customWidth="1"/>
    <col min="4363" max="4363" width="13.296875" style="91" customWidth="1"/>
    <col min="4364" max="4608" width="9.09765625" style="91"/>
    <col min="4609" max="4609" width="11.296875" style="91" customWidth="1"/>
    <col min="4610" max="4610" width="4.8984375" style="91" customWidth="1"/>
    <col min="4611" max="4611" width="8.3984375" style="91" customWidth="1"/>
    <col min="4612" max="4612" width="2.296875" style="91" customWidth="1"/>
    <col min="4613" max="4613" width="38.296875" style="91" customWidth="1"/>
    <col min="4614" max="4614" width="3.69921875" style="91" customWidth="1"/>
    <col min="4615" max="4615" width="33.69921875" style="91" customWidth="1"/>
    <col min="4616" max="4616" width="3.3984375" style="91" customWidth="1"/>
    <col min="4617" max="4618" width="9.09765625" style="91" customWidth="1"/>
    <col min="4619" max="4619" width="13.296875" style="91" customWidth="1"/>
    <col min="4620" max="4864" width="9.09765625" style="91"/>
    <col min="4865" max="4865" width="11.296875" style="91" customWidth="1"/>
    <col min="4866" max="4866" width="4.8984375" style="91" customWidth="1"/>
    <col min="4867" max="4867" width="8.3984375" style="91" customWidth="1"/>
    <col min="4868" max="4868" width="2.296875" style="91" customWidth="1"/>
    <col min="4869" max="4869" width="38.296875" style="91" customWidth="1"/>
    <col min="4870" max="4870" width="3.69921875" style="91" customWidth="1"/>
    <col min="4871" max="4871" width="33.69921875" style="91" customWidth="1"/>
    <col min="4872" max="4872" width="3.3984375" style="91" customWidth="1"/>
    <col min="4873" max="4874" width="9.09765625" style="91" customWidth="1"/>
    <col min="4875" max="4875" width="13.296875" style="91" customWidth="1"/>
    <col min="4876" max="5120" width="9.09765625" style="91"/>
    <col min="5121" max="5121" width="11.296875" style="91" customWidth="1"/>
    <col min="5122" max="5122" width="4.8984375" style="91" customWidth="1"/>
    <col min="5123" max="5123" width="8.3984375" style="91" customWidth="1"/>
    <col min="5124" max="5124" width="2.296875" style="91" customWidth="1"/>
    <col min="5125" max="5125" width="38.296875" style="91" customWidth="1"/>
    <col min="5126" max="5126" width="3.69921875" style="91" customWidth="1"/>
    <col min="5127" max="5127" width="33.69921875" style="91" customWidth="1"/>
    <col min="5128" max="5128" width="3.3984375" style="91" customWidth="1"/>
    <col min="5129" max="5130" width="9.09765625" style="91" customWidth="1"/>
    <col min="5131" max="5131" width="13.296875" style="91" customWidth="1"/>
    <col min="5132" max="5376" width="9.09765625" style="91"/>
    <col min="5377" max="5377" width="11.296875" style="91" customWidth="1"/>
    <col min="5378" max="5378" width="4.8984375" style="91" customWidth="1"/>
    <col min="5379" max="5379" width="8.3984375" style="91" customWidth="1"/>
    <col min="5380" max="5380" width="2.296875" style="91" customWidth="1"/>
    <col min="5381" max="5381" width="38.296875" style="91" customWidth="1"/>
    <col min="5382" max="5382" width="3.69921875" style="91" customWidth="1"/>
    <col min="5383" max="5383" width="33.69921875" style="91" customWidth="1"/>
    <col min="5384" max="5384" width="3.3984375" style="91" customWidth="1"/>
    <col min="5385" max="5386" width="9.09765625" style="91" customWidth="1"/>
    <col min="5387" max="5387" width="13.296875" style="91" customWidth="1"/>
    <col min="5388" max="5632" width="9.09765625" style="91"/>
    <col min="5633" max="5633" width="11.296875" style="91" customWidth="1"/>
    <col min="5634" max="5634" width="4.8984375" style="91" customWidth="1"/>
    <col min="5635" max="5635" width="8.3984375" style="91" customWidth="1"/>
    <col min="5636" max="5636" width="2.296875" style="91" customWidth="1"/>
    <col min="5637" max="5637" width="38.296875" style="91" customWidth="1"/>
    <col min="5638" max="5638" width="3.69921875" style="91" customWidth="1"/>
    <col min="5639" max="5639" width="33.69921875" style="91" customWidth="1"/>
    <col min="5640" max="5640" width="3.3984375" style="91" customWidth="1"/>
    <col min="5641" max="5642" width="9.09765625" style="91" customWidth="1"/>
    <col min="5643" max="5643" width="13.296875" style="91" customWidth="1"/>
    <col min="5644" max="5888" width="9.09765625" style="91"/>
    <col min="5889" max="5889" width="11.296875" style="91" customWidth="1"/>
    <col min="5890" max="5890" width="4.8984375" style="91" customWidth="1"/>
    <col min="5891" max="5891" width="8.3984375" style="91" customWidth="1"/>
    <col min="5892" max="5892" width="2.296875" style="91" customWidth="1"/>
    <col min="5893" max="5893" width="38.296875" style="91" customWidth="1"/>
    <col min="5894" max="5894" width="3.69921875" style="91" customWidth="1"/>
    <col min="5895" max="5895" width="33.69921875" style="91" customWidth="1"/>
    <col min="5896" max="5896" width="3.3984375" style="91" customWidth="1"/>
    <col min="5897" max="5898" width="9.09765625" style="91" customWidth="1"/>
    <col min="5899" max="5899" width="13.296875" style="91" customWidth="1"/>
    <col min="5900" max="6144" width="9.09765625" style="91"/>
    <col min="6145" max="6145" width="11.296875" style="91" customWidth="1"/>
    <col min="6146" max="6146" width="4.8984375" style="91" customWidth="1"/>
    <col min="6147" max="6147" width="8.3984375" style="91" customWidth="1"/>
    <col min="6148" max="6148" width="2.296875" style="91" customWidth="1"/>
    <col min="6149" max="6149" width="38.296875" style="91" customWidth="1"/>
    <col min="6150" max="6150" width="3.69921875" style="91" customWidth="1"/>
    <col min="6151" max="6151" width="33.69921875" style="91" customWidth="1"/>
    <col min="6152" max="6152" width="3.3984375" style="91" customWidth="1"/>
    <col min="6153" max="6154" width="9.09765625" style="91" customWidth="1"/>
    <col min="6155" max="6155" width="13.296875" style="91" customWidth="1"/>
    <col min="6156" max="6400" width="9.09765625" style="91"/>
    <col min="6401" max="6401" width="11.296875" style="91" customWidth="1"/>
    <col min="6402" max="6402" width="4.8984375" style="91" customWidth="1"/>
    <col min="6403" max="6403" width="8.3984375" style="91" customWidth="1"/>
    <col min="6404" max="6404" width="2.296875" style="91" customWidth="1"/>
    <col min="6405" max="6405" width="38.296875" style="91" customWidth="1"/>
    <col min="6406" max="6406" width="3.69921875" style="91" customWidth="1"/>
    <col min="6407" max="6407" width="33.69921875" style="91" customWidth="1"/>
    <col min="6408" max="6408" width="3.3984375" style="91" customWidth="1"/>
    <col min="6409" max="6410" width="9.09765625" style="91" customWidth="1"/>
    <col min="6411" max="6411" width="13.296875" style="91" customWidth="1"/>
    <col min="6412" max="6656" width="9.09765625" style="91"/>
    <col min="6657" max="6657" width="11.296875" style="91" customWidth="1"/>
    <col min="6658" max="6658" width="4.8984375" style="91" customWidth="1"/>
    <col min="6659" max="6659" width="8.3984375" style="91" customWidth="1"/>
    <col min="6660" max="6660" width="2.296875" style="91" customWidth="1"/>
    <col min="6661" max="6661" width="38.296875" style="91" customWidth="1"/>
    <col min="6662" max="6662" width="3.69921875" style="91" customWidth="1"/>
    <col min="6663" max="6663" width="33.69921875" style="91" customWidth="1"/>
    <col min="6664" max="6664" width="3.3984375" style="91" customWidth="1"/>
    <col min="6665" max="6666" width="9.09765625" style="91" customWidth="1"/>
    <col min="6667" max="6667" width="13.296875" style="91" customWidth="1"/>
    <col min="6668" max="6912" width="9.09765625" style="91"/>
    <col min="6913" max="6913" width="11.296875" style="91" customWidth="1"/>
    <col min="6914" max="6914" width="4.8984375" style="91" customWidth="1"/>
    <col min="6915" max="6915" width="8.3984375" style="91" customWidth="1"/>
    <col min="6916" max="6916" width="2.296875" style="91" customWidth="1"/>
    <col min="6917" max="6917" width="38.296875" style="91" customWidth="1"/>
    <col min="6918" max="6918" width="3.69921875" style="91" customWidth="1"/>
    <col min="6919" max="6919" width="33.69921875" style="91" customWidth="1"/>
    <col min="6920" max="6920" width="3.3984375" style="91" customWidth="1"/>
    <col min="6921" max="6922" width="9.09765625" style="91" customWidth="1"/>
    <col min="6923" max="6923" width="13.296875" style="91" customWidth="1"/>
    <col min="6924" max="7168" width="9.09765625" style="91"/>
    <col min="7169" max="7169" width="11.296875" style="91" customWidth="1"/>
    <col min="7170" max="7170" width="4.8984375" style="91" customWidth="1"/>
    <col min="7171" max="7171" width="8.3984375" style="91" customWidth="1"/>
    <col min="7172" max="7172" width="2.296875" style="91" customWidth="1"/>
    <col min="7173" max="7173" width="38.296875" style="91" customWidth="1"/>
    <col min="7174" max="7174" width="3.69921875" style="91" customWidth="1"/>
    <col min="7175" max="7175" width="33.69921875" style="91" customWidth="1"/>
    <col min="7176" max="7176" width="3.3984375" style="91" customWidth="1"/>
    <col min="7177" max="7178" width="9.09765625" style="91" customWidth="1"/>
    <col min="7179" max="7179" width="13.296875" style="91" customWidth="1"/>
    <col min="7180" max="7424" width="9.09765625" style="91"/>
    <col min="7425" max="7425" width="11.296875" style="91" customWidth="1"/>
    <col min="7426" max="7426" width="4.8984375" style="91" customWidth="1"/>
    <col min="7427" max="7427" width="8.3984375" style="91" customWidth="1"/>
    <col min="7428" max="7428" width="2.296875" style="91" customWidth="1"/>
    <col min="7429" max="7429" width="38.296875" style="91" customWidth="1"/>
    <col min="7430" max="7430" width="3.69921875" style="91" customWidth="1"/>
    <col min="7431" max="7431" width="33.69921875" style="91" customWidth="1"/>
    <col min="7432" max="7432" width="3.3984375" style="91" customWidth="1"/>
    <col min="7433" max="7434" width="9.09765625" style="91" customWidth="1"/>
    <col min="7435" max="7435" width="13.296875" style="91" customWidth="1"/>
    <col min="7436" max="7680" width="9.09765625" style="91"/>
    <col min="7681" max="7681" width="11.296875" style="91" customWidth="1"/>
    <col min="7682" max="7682" width="4.8984375" style="91" customWidth="1"/>
    <col min="7683" max="7683" width="8.3984375" style="91" customWidth="1"/>
    <col min="7684" max="7684" width="2.296875" style="91" customWidth="1"/>
    <col min="7685" max="7685" width="38.296875" style="91" customWidth="1"/>
    <col min="7686" max="7686" width="3.69921875" style="91" customWidth="1"/>
    <col min="7687" max="7687" width="33.69921875" style="91" customWidth="1"/>
    <col min="7688" max="7688" width="3.3984375" style="91" customWidth="1"/>
    <col min="7689" max="7690" width="9.09765625" style="91" customWidth="1"/>
    <col min="7691" max="7691" width="13.296875" style="91" customWidth="1"/>
    <col min="7692" max="7936" width="9.09765625" style="91"/>
    <col min="7937" max="7937" width="11.296875" style="91" customWidth="1"/>
    <col min="7938" max="7938" width="4.8984375" style="91" customWidth="1"/>
    <col min="7939" max="7939" width="8.3984375" style="91" customWidth="1"/>
    <col min="7940" max="7940" width="2.296875" style="91" customWidth="1"/>
    <col min="7941" max="7941" width="38.296875" style="91" customWidth="1"/>
    <col min="7942" max="7942" width="3.69921875" style="91" customWidth="1"/>
    <col min="7943" max="7943" width="33.69921875" style="91" customWidth="1"/>
    <col min="7944" max="7944" width="3.3984375" style="91" customWidth="1"/>
    <col min="7945" max="7946" width="9.09765625" style="91" customWidth="1"/>
    <col min="7947" max="7947" width="13.296875" style="91" customWidth="1"/>
    <col min="7948" max="8192" width="9.09765625" style="91"/>
    <col min="8193" max="8193" width="11.296875" style="91" customWidth="1"/>
    <col min="8194" max="8194" width="4.8984375" style="91" customWidth="1"/>
    <col min="8195" max="8195" width="8.3984375" style="91" customWidth="1"/>
    <col min="8196" max="8196" width="2.296875" style="91" customWidth="1"/>
    <col min="8197" max="8197" width="38.296875" style="91" customWidth="1"/>
    <col min="8198" max="8198" width="3.69921875" style="91" customWidth="1"/>
    <col min="8199" max="8199" width="33.69921875" style="91" customWidth="1"/>
    <col min="8200" max="8200" width="3.3984375" style="91" customWidth="1"/>
    <col min="8201" max="8202" width="9.09765625" style="91" customWidth="1"/>
    <col min="8203" max="8203" width="13.296875" style="91" customWidth="1"/>
    <col min="8204" max="8448" width="9.09765625" style="91"/>
    <col min="8449" max="8449" width="11.296875" style="91" customWidth="1"/>
    <col min="8450" max="8450" width="4.8984375" style="91" customWidth="1"/>
    <col min="8451" max="8451" width="8.3984375" style="91" customWidth="1"/>
    <col min="8452" max="8452" width="2.296875" style="91" customWidth="1"/>
    <col min="8453" max="8453" width="38.296875" style="91" customWidth="1"/>
    <col min="8454" max="8454" width="3.69921875" style="91" customWidth="1"/>
    <col min="8455" max="8455" width="33.69921875" style="91" customWidth="1"/>
    <col min="8456" max="8456" width="3.3984375" style="91" customWidth="1"/>
    <col min="8457" max="8458" width="9.09765625" style="91" customWidth="1"/>
    <col min="8459" max="8459" width="13.296875" style="91" customWidth="1"/>
    <col min="8460" max="8704" width="9.09765625" style="91"/>
    <col min="8705" max="8705" width="11.296875" style="91" customWidth="1"/>
    <col min="8706" max="8706" width="4.8984375" style="91" customWidth="1"/>
    <col min="8707" max="8707" width="8.3984375" style="91" customWidth="1"/>
    <col min="8708" max="8708" width="2.296875" style="91" customWidth="1"/>
    <col min="8709" max="8709" width="38.296875" style="91" customWidth="1"/>
    <col min="8710" max="8710" width="3.69921875" style="91" customWidth="1"/>
    <col min="8711" max="8711" width="33.69921875" style="91" customWidth="1"/>
    <col min="8712" max="8712" width="3.3984375" style="91" customWidth="1"/>
    <col min="8713" max="8714" width="9.09765625" style="91" customWidth="1"/>
    <col min="8715" max="8715" width="13.296875" style="91" customWidth="1"/>
    <col min="8716" max="8960" width="9.09765625" style="91"/>
    <col min="8961" max="8961" width="11.296875" style="91" customWidth="1"/>
    <col min="8962" max="8962" width="4.8984375" style="91" customWidth="1"/>
    <col min="8963" max="8963" width="8.3984375" style="91" customWidth="1"/>
    <col min="8964" max="8964" width="2.296875" style="91" customWidth="1"/>
    <col min="8965" max="8965" width="38.296875" style="91" customWidth="1"/>
    <col min="8966" max="8966" width="3.69921875" style="91" customWidth="1"/>
    <col min="8967" max="8967" width="33.69921875" style="91" customWidth="1"/>
    <col min="8968" max="8968" width="3.3984375" style="91" customWidth="1"/>
    <col min="8969" max="8970" width="9.09765625" style="91" customWidth="1"/>
    <col min="8971" max="8971" width="13.296875" style="91" customWidth="1"/>
    <col min="8972" max="9216" width="9.09765625" style="91"/>
    <col min="9217" max="9217" width="11.296875" style="91" customWidth="1"/>
    <col min="9218" max="9218" width="4.8984375" style="91" customWidth="1"/>
    <col min="9219" max="9219" width="8.3984375" style="91" customWidth="1"/>
    <col min="9220" max="9220" width="2.296875" style="91" customWidth="1"/>
    <col min="9221" max="9221" width="38.296875" style="91" customWidth="1"/>
    <col min="9222" max="9222" width="3.69921875" style="91" customWidth="1"/>
    <col min="9223" max="9223" width="33.69921875" style="91" customWidth="1"/>
    <col min="9224" max="9224" width="3.3984375" style="91" customWidth="1"/>
    <col min="9225" max="9226" width="9.09765625" style="91" customWidth="1"/>
    <col min="9227" max="9227" width="13.296875" style="91" customWidth="1"/>
    <col min="9228" max="9472" width="9.09765625" style="91"/>
    <col min="9473" max="9473" width="11.296875" style="91" customWidth="1"/>
    <col min="9474" max="9474" width="4.8984375" style="91" customWidth="1"/>
    <col min="9475" max="9475" width="8.3984375" style="91" customWidth="1"/>
    <col min="9476" max="9476" width="2.296875" style="91" customWidth="1"/>
    <col min="9477" max="9477" width="38.296875" style="91" customWidth="1"/>
    <col min="9478" max="9478" width="3.69921875" style="91" customWidth="1"/>
    <col min="9479" max="9479" width="33.69921875" style="91" customWidth="1"/>
    <col min="9480" max="9480" width="3.3984375" style="91" customWidth="1"/>
    <col min="9481" max="9482" width="9.09765625" style="91" customWidth="1"/>
    <col min="9483" max="9483" width="13.296875" style="91" customWidth="1"/>
    <col min="9484" max="9728" width="9.09765625" style="91"/>
    <col min="9729" max="9729" width="11.296875" style="91" customWidth="1"/>
    <col min="9730" max="9730" width="4.8984375" style="91" customWidth="1"/>
    <col min="9731" max="9731" width="8.3984375" style="91" customWidth="1"/>
    <col min="9732" max="9732" width="2.296875" style="91" customWidth="1"/>
    <col min="9733" max="9733" width="38.296875" style="91" customWidth="1"/>
    <col min="9734" max="9734" width="3.69921875" style="91" customWidth="1"/>
    <col min="9735" max="9735" width="33.69921875" style="91" customWidth="1"/>
    <col min="9736" max="9736" width="3.3984375" style="91" customWidth="1"/>
    <col min="9737" max="9738" width="9.09765625" style="91" customWidth="1"/>
    <col min="9739" max="9739" width="13.296875" style="91" customWidth="1"/>
    <col min="9740" max="9984" width="9.09765625" style="91"/>
    <col min="9985" max="9985" width="11.296875" style="91" customWidth="1"/>
    <col min="9986" max="9986" width="4.8984375" style="91" customWidth="1"/>
    <col min="9987" max="9987" width="8.3984375" style="91" customWidth="1"/>
    <col min="9988" max="9988" width="2.296875" style="91" customWidth="1"/>
    <col min="9989" max="9989" width="38.296875" style="91" customWidth="1"/>
    <col min="9990" max="9990" width="3.69921875" style="91" customWidth="1"/>
    <col min="9991" max="9991" width="33.69921875" style="91" customWidth="1"/>
    <col min="9992" max="9992" width="3.3984375" style="91" customWidth="1"/>
    <col min="9993" max="9994" width="9.09765625" style="91" customWidth="1"/>
    <col min="9995" max="9995" width="13.296875" style="91" customWidth="1"/>
    <col min="9996" max="10240" width="9.09765625" style="91"/>
    <col min="10241" max="10241" width="11.296875" style="91" customWidth="1"/>
    <col min="10242" max="10242" width="4.8984375" style="91" customWidth="1"/>
    <col min="10243" max="10243" width="8.3984375" style="91" customWidth="1"/>
    <col min="10244" max="10244" width="2.296875" style="91" customWidth="1"/>
    <col min="10245" max="10245" width="38.296875" style="91" customWidth="1"/>
    <col min="10246" max="10246" width="3.69921875" style="91" customWidth="1"/>
    <col min="10247" max="10247" width="33.69921875" style="91" customWidth="1"/>
    <col min="10248" max="10248" width="3.3984375" style="91" customWidth="1"/>
    <col min="10249" max="10250" width="9.09765625" style="91" customWidth="1"/>
    <col min="10251" max="10251" width="13.296875" style="91" customWidth="1"/>
    <col min="10252" max="10496" width="9.09765625" style="91"/>
    <col min="10497" max="10497" width="11.296875" style="91" customWidth="1"/>
    <col min="10498" max="10498" width="4.8984375" style="91" customWidth="1"/>
    <col min="10499" max="10499" width="8.3984375" style="91" customWidth="1"/>
    <col min="10500" max="10500" width="2.296875" style="91" customWidth="1"/>
    <col min="10501" max="10501" width="38.296875" style="91" customWidth="1"/>
    <col min="10502" max="10502" width="3.69921875" style="91" customWidth="1"/>
    <col min="10503" max="10503" width="33.69921875" style="91" customWidth="1"/>
    <col min="10504" max="10504" width="3.3984375" style="91" customWidth="1"/>
    <col min="10505" max="10506" width="9.09765625" style="91" customWidth="1"/>
    <col min="10507" max="10507" width="13.296875" style="91" customWidth="1"/>
    <col min="10508" max="10752" width="9.09765625" style="91"/>
    <col min="10753" max="10753" width="11.296875" style="91" customWidth="1"/>
    <col min="10754" max="10754" width="4.8984375" style="91" customWidth="1"/>
    <col min="10755" max="10755" width="8.3984375" style="91" customWidth="1"/>
    <col min="10756" max="10756" width="2.296875" style="91" customWidth="1"/>
    <col min="10757" max="10757" width="38.296875" style="91" customWidth="1"/>
    <col min="10758" max="10758" width="3.69921875" style="91" customWidth="1"/>
    <col min="10759" max="10759" width="33.69921875" style="91" customWidth="1"/>
    <col min="10760" max="10760" width="3.3984375" style="91" customWidth="1"/>
    <col min="10761" max="10762" width="9.09765625" style="91" customWidth="1"/>
    <col min="10763" max="10763" width="13.296875" style="91" customWidth="1"/>
    <col min="10764" max="11008" width="9.09765625" style="91"/>
    <col min="11009" max="11009" width="11.296875" style="91" customWidth="1"/>
    <col min="11010" max="11010" width="4.8984375" style="91" customWidth="1"/>
    <col min="11011" max="11011" width="8.3984375" style="91" customWidth="1"/>
    <col min="11012" max="11012" width="2.296875" style="91" customWidth="1"/>
    <col min="11013" max="11013" width="38.296875" style="91" customWidth="1"/>
    <col min="11014" max="11014" width="3.69921875" style="91" customWidth="1"/>
    <col min="11015" max="11015" width="33.69921875" style="91" customWidth="1"/>
    <col min="11016" max="11016" width="3.3984375" style="91" customWidth="1"/>
    <col min="11017" max="11018" width="9.09765625" style="91" customWidth="1"/>
    <col min="11019" max="11019" width="13.296875" style="91" customWidth="1"/>
    <col min="11020" max="11264" width="9.09765625" style="91"/>
    <col min="11265" max="11265" width="11.296875" style="91" customWidth="1"/>
    <col min="11266" max="11266" width="4.8984375" style="91" customWidth="1"/>
    <col min="11267" max="11267" width="8.3984375" style="91" customWidth="1"/>
    <col min="11268" max="11268" width="2.296875" style="91" customWidth="1"/>
    <col min="11269" max="11269" width="38.296875" style="91" customWidth="1"/>
    <col min="11270" max="11270" width="3.69921875" style="91" customWidth="1"/>
    <col min="11271" max="11271" width="33.69921875" style="91" customWidth="1"/>
    <col min="11272" max="11272" width="3.3984375" style="91" customWidth="1"/>
    <col min="11273" max="11274" width="9.09765625" style="91" customWidth="1"/>
    <col min="11275" max="11275" width="13.296875" style="91" customWidth="1"/>
    <col min="11276" max="11520" width="9.09765625" style="91"/>
    <col min="11521" max="11521" width="11.296875" style="91" customWidth="1"/>
    <col min="11522" max="11522" width="4.8984375" style="91" customWidth="1"/>
    <col min="11523" max="11523" width="8.3984375" style="91" customWidth="1"/>
    <col min="11524" max="11524" width="2.296875" style="91" customWidth="1"/>
    <col min="11525" max="11525" width="38.296875" style="91" customWidth="1"/>
    <col min="11526" max="11526" width="3.69921875" style="91" customWidth="1"/>
    <col min="11527" max="11527" width="33.69921875" style="91" customWidth="1"/>
    <col min="11528" max="11528" width="3.3984375" style="91" customWidth="1"/>
    <col min="11529" max="11530" width="9.09765625" style="91" customWidth="1"/>
    <col min="11531" max="11531" width="13.296875" style="91" customWidth="1"/>
    <col min="11532" max="11776" width="9.09765625" style="91"/>
    <col min="11777" max="11777" width="11.296875" style="91" customWidth="1"/>
    <col min="11778" max="11778" width="4.8984375" style="91" customWidth="1"/>
    <col min="11779" max="11779" width="8.3984375" style="91" customWidth="1"/>
    <col min="11780" max="11780" width="2.296875" style="91" customWidth="1"/>
    <col min="11781" max="11781" width="38.296875" style="91" customWidth="1"/>
    <col min="11782" max="11782" width="3.69921875" style="91" customWidth="1"/>
    <col min="11783" max="11783" width="33.69921875" style="91" customWidth="1"/>
    <col min="11784" max="11784" width="3.3984375" style="91" customWidth="1"/>
    <col min="11785" max="11786" width="9.09765625" style="91" customWidth="1"/>
    <col min="11787" max="11787" width="13.296875" style="91" customWidth="1"/>
    <col min="11788" max="12032" width="9.09765625" style="91"/>
    <col min="12033" max="12033" width="11.296875" style="91" customWidth="1"/>
    <col min="12034" max="12034" width="4.8984375" style="91" customWidth="1"/>
    <col min="12035" max="12035" width="8.3984375" style="91" customWidth="1"/>
    <col min="12036" max="12036" width="2.296875" style="91" customWidth="1"/>
    <col min="12037" max="12037" width="38.296875" style="91" customWidth="1"/>
    <col min="12038" max="12038" width="3.69921875" style="91" customWidth="1"/>
    <col min="12039" max="12039" width="33.69921875" style="91" customWidth="1"/>
    <col min="12040" max="12040" width="3.3984375" style="91" customWidth="1"/>
    <col min="12041" max="12042" width="9.09765625" style="91" customWidth="1"/>
    <col min="12043" max="12043" width="13.296875" style="91" customWidth="1"/>
    <col min="12044" max="12288" width="9.09765625" style="91"/>
    <col min="12289" max="12289" width="11.296875" style="91" customWidth="1"/>
    <col min="12290" max="12290" width="4.8984375" style="91" customWidth="1"/>
    <col min="12291" max="12291" width="8.3984375" style="91" customWidth="1"/>
    <col min="12292" max="12292" width="2.296875" style="91" customWidth="1"/>
    <col min="12293" max="12293" width="38.296875" style="91" customWidth="1"/>
    <col min="12294" max="12294" width="3.69921875" style="91" customWidth="1"/>
    <col min="12295" max="12295" width="33.69921875" style="91" customWidth="1"/>
    <col min="12296" max="12296" width="3.3984375" style="91" customWidth="1"/>
    <col min="12297" max="12298" width="9.09765625" style="91" customWidth="1"/>
    <col min="12299" max="12299" width="13.296875" style="91" customWidth="1"/>
    <col min="12300" max="12544" width="9.09765625" style="91"/>
    <col min="12545" max="12545" width="11.296875" style="91" customWidth="1"/>
    <col min="12546" max="12546" width="4.8984375" style="91" customWidth="1"/>
    <col min="12547" max="12547" width="8.3984375" style="91" customWidth="1"/>
    <col min="12548" max="12548" width="2.296875" style="91" customWidth="1"/>
    <col min="12549" max="12549" width="38.296875" style="91" customWidth="1"/>
    <col min="12550" max="12550" width="3.69921875" style="91" customWidth="1"/>
    <col min="12551" max="12551" width="33.69921875" style="91" customWidth="1"/>
    <col min="12552" max="12552" width="3.3984375" style="91" customWidth="1"/>
    <col min="12553" max="12554" width="9.09765625" style="91" customWidth="1"/>
    <col min="12555" max="12555" width="13.296875" style="91" customWidth="1"/>
    <col min="12556" max="12800" width="9.09765625" style="91"/>
    <col min="12801" max="12801" width="11.296875" style="91" customWidth="1"/>
    <col min="12802" max="12802" width="4.8984375" style="91" customWidth="1"/>
    <col min="12803" max="12803" width="8.3984375" style="91" customWidth="1"/>
    <col min="12804" max="12804" width="2.296875" style="91" customWidth="1"/>
    <col min="12805" max="12805" width="38.296875" style="91" customWidth="1"/>
    <col min="12806" max="12806" width="3.69921875" style="91" customWidth="1"/>
    <col min="12807" max="12807" width="33.69921875" style="91" customWidth="1"/>
    <col min="12808" max="12808" width="3.3984375" style="91" customWidth="1"/>
    <col min="12809" max="12810" width="9.09765625" style="91" customWidth="1"/>
    <col min="12811" max="12811" width="13.296875" style="91" customWidth="1"/>
    <col min="12812" max="13056" width="9.09765625" style="91"/>
    <col min="13057" max="13057" width="11.296875" style="91" customWidth="1"/>
    <col min="13058" max="13058" width="4.8984375" style="91" customWidth="1"/>
    <col min="13059" max="13059" width="8.3984375" style="91" customWidth="1"/>
    <col min="13060" max="13060" width="2.296875" style="91" customWidth="1"/>
    <col min="13061" max="13061" width="38.296875" style="91" customWidth="1"/>
    <col min="13062" max="13062" width="3.69921875" style="91" customWidth="1"/>
    <col min="13063" max="13063" width="33.69921875" style="91" customWidth="1"/>
    <col min="13064" max="13064" width="3.3984375" style="91" customWidth="1"/>
    <col min="13065" max="13066" width="9.09765625" style="91" customWidth="1"/>
    <col min="13067" max="13067" width="13.296875" style="91" customWidth="1"/>
    <col min="13068" max="13312" width="9.09765625" style="91"/>
    <col min="13313" max="13313" width="11.296875" style="91" customWidth="1"/>
    <col min="13314" max="13314" width="4.8984375" style="91" customWidth="1"/>
    <col min="13315" max="13315" width="8.3984375" style="91" customWidth="1"/>
    <col min="13316" max="13316" width="2.296875" style="91" customWidth="1"/>
    <col min="13317" max="13317" width="38.296875" style="91" customWidth="1"/>
    <col min="13318" max="13318" width="3.69921875" style="91" customWidth="1"/>
    <col min="13319" max="13319" width="33.69921875" style="91" customWidth="1"/>
    <col min="13320" max="13320" width="3.3984375" style="91" customWidth="1"/>
    <col min="13321" max="13322" width="9.09765625" style="91" customWidth="1"/>
    <col min="13323" max="13323" width="13.296875" style="91" customWidth="1"/>
    <col min="13324" max="13568" width="9.09765625" style="91"/>
    <col min="13569" max="13569" width="11.296875" style="91" customWidth="1"/>
    <col min="13570" max="13570" width="4.8984375" style="91" customWidth="1"/>
    <col min="13571" max="13571" width="8.3984375" style="91" customWidth="1"/>
    <col min="13572" max="13572" width="2.296875" style="91" customWidth="1"/>
    <col min="13573" max="13573" width="38.296875" style="91" customWidth="1"/>
    <col min="13574" max="13574" width="3.69921875" style="91" customWidth="1"/>
    <col min="13575" max="13575" width="33.69921875" style="91" customWidth="1"/>
    <col min="13576" max="13576" width="3.3984375" style="91" customWidth="1"/>
    <col min="13577" max="13578" width="9.09765625" style="91" customWidth="1"/>
    <col min="13579" max="13579" width="13.296875" style="91" customWidth="1"/>
    <col min="13580" max="13824" width="9.09765625" style="91"/>
    <col min="13825" max="13825" width="11.296875" style="91" customWidth="1"/>
    <col min="13826" max="13826" width="4.8984375" style="91" customWidth="1"/>
    <col min="13827" max="13827" width="8.3984375" style="91" customWidth="1"/>
    <col min="13828" max="13828" width="2.296875" style="91" customWidth="1"/>
    <col min="13829" max="13829" width="38.296875" style="91" customWidth="1"/>
    <col min="13830" max="13830" width="3.69921875" style="91" customWidth="1"/>
    <col min="13831" max="13831" width="33.69921875" style="91" customWidth="1"/>
    <col min="13832" max="13832" width="3.3984375" style="91" customWidth="1"/>
    <col min="13833" max="13834" width="9.09765625" style="91" customWidth="1"/>
    <col min="13835" max="13835" width="13.296875" style="91" customWidth="1"/>
    <col min="13836" max="14080" width="9.09765625" style="91"/>
    <col min="14081" max="14081" width="11.296875" style="91" customWidth="1"/>
    <col min="14082" max="14082" width="4.8984375" style="91" customWidth="1"/>
    <col min="14083" max="14083" width="8.3984375" style="91" customWidth="1"/>
    <col min="14084" max="14084" width="2.296875" style="91" customWidth="1"/>
    <col min="14085" max="14085" width="38.296875" style="91" customWidth="1"/>
    <col min="14086" max="14086" width="3.69921875" style="91" customWidth="1"/>
    <col min="14087" max="14087" width="33.69921875" style="91" customWidth="1"/>
    <col min="14088" max="14088" width="3.3984375" style="91" customWidth="1"/>
    <col min="14089" max="14090" width="9.09765625" style="91" customWidth="1"/>
    <col min="14091" max="14091" width="13.296875" style="91" customWidth="1"/>
    <col min="14092" max="14336" width="9.09765625" style="91"/>
    <col min="14337" max="14337" width="11.296875" style="91" customWidth="1"/>
    <col min="14338" max="14338" width="4.8984375" style="91" customWidth="1"/>
    <col min="14339" max="14339" width="8.3984375" style="91" customWidth="1"/>
    <col min="14340" max="14340" width="2.296875" style="91" customWidth="1"/>
    <col min="14341" max="14341" width="38.296875" style="91" customWidth="1"/>
    <col min="14342" max="14342" width="3.69921875" style="91" customWidth="1"/>
    <col min="14343" max="14343" width="33.69921875" style="91" customWidth="1"/>
    <col min="14344" max="14344" width="3.3984375" style="91" customWidth="1"/>
    <col min="14345" max="14346" width="9.09765625" style="91" customWidth="1"/>
    <col min="14347" max="14347" width="13.296875" style="91" customWidth="1"/>
    <col min="14348" max="14592" width="9.09765625" style="91"/>
    <col min="14593" max="14593" width="11.296875" style="91" customWidth="1"/>
    <col min="14594" max="14594" width="4.8984375" style="91" customWidth="1"/>
    <col min="14595" max="14595" width="8.3984375" style="91" customWidth="1"/>
    <col min="14596" max="14596" width="2.296875" style="91" customWidth="1"/>
    <col min="14597" max="14597" width="38.296875" style="91" customWidth="1"/>
    <col min="14598" max="14598" width="3.69921875" style="91" customWidth="1"/>
    <col min="14599" max="14599" width="33.69921875" style="91" customWidth="1"/>
    <col min="14600" max="14600" width="3.3984375" style="91" customWidth="1"/>
    <col min="14601" max="14602" width="9.09765625" style="91" customWidth="1"/>
    <col min="14603" max="14603" width="13.296875" style="91" customWidth="1"/>
    <col min="14604" max="14848" width="9.09765625" style="91"/>
    <col min="14849" max="14849" width="11.296875" style="91" customWidth="1"/>
    <col min="14850" max="14850" width="4.8984375" style="91" customWidth="1"/>
    <col min="14851" max="14851" width="8.3984375" style="91" customWidth="1"/>
    <col min="14852" max="14852" width="2.296875" style="91" customWidth="1"/>
    <col min="14853" max="14853" width="38.296875" style="91" customWidth="1"/>
    <col min="14854" max="14854" width="3.69921875" style="91" customWidth="1"/>
    <col min="14855" max="14855" width="33.69921875" style="91" customWidth="1"/>
    <col min="14856" max="14856" width="3.3984375" style="91" customWidth="1"/>
    <col min="14857" max="14858" width="9.09765625" style="91" customWidth="1"/>
    <col min="14859" max="14859" width="13.296875" style="91" customWidth="1"/>
    <col min="14860" max="15104" width="9.09765625" style="91"/>
    <col min="15105" max="15105" width="11.296875" style="91" customWidth="1"/>
    <col min="15106" max="15106" width="4.8984375" style="91" customWidth="1"/>
    <col min="15107" max="15107" width="8.3984375" style="91" customWidth="1"/>
    <col min="15108" max="15108" width="2.296875" style="91" customWidth="1"/>
    <col min="15109" max="15109" width="38.296875" style="91" customWidth="1"/>
    <col min="15110" max="15110" width="3.69921875" style="91" customWidth="1"/>
    <col min="15111" max="15111" width="33.69921875" style="91" customWidth="1"/>
    <col min="15112" max="15112" width="3.3984375" style="91" customWidth="1"/>
    <col min="15113" max="15114" width="9.09765625" style="91" customWidth="1"/>
    <col min="15115" max="15115" width="13.296875" style="91" customWidth="1"/>
    <col min="15116" max="15360" width="9.09765625" style="91"/>
    <col min="15361" max="15361" width="11.296875" style="91" customWidth="1"/>
    <col min="15362" max="15362" width="4.8984375" style="91" customWidth="1"/>
    <col min="15363" max="15363" width="8.3984375" style="91" customWidth="1"/>
    <col min="15364" max="15364" width="2.296875" style="91" customWidth="1"/>
    <col min="15365" max="15365" width="38.296875" style="91" customWidth="1"/>
    <col min="15366" max="15366" width="3.69921875" style="91" customWidth="1"/>
    <col min="15367" max="15367" width="33.69921875" style="91" customWidth="1"/>
    <col min="15368" max="15368" width="3.3984375" style="91" customWidth="1"/>
    <col min="15369" max="15370" width="9.09765625" style="91" customWidth="1"/>
    <col min="15371" max="15371" width="13.296875" style="91" customWidth="1"/>
    <col min="15372" max="15616" width="9.09765625" style="91"/>
    <col min="15617" max="15617" width="11.296875" style="91" customWidth="1"/>
    <col min="15618" max="15618" width="4.8984375" style="91" customWidth="1"/>
    <col min="15619" max="15619" width="8.3984375" style="91" customWidth="1"/>
    <col min="15620" max="15620" width="2.296875" style="91" customWidth="1"/>
    <col min="15621" max="15621" width="38.296875" style="91" customWidth="1"/>
    <col min="15622" max="15622" width="3.69921875" style="91" customWidth="1"/>
    <col min="15623" max="15623" width="33.69921875" style="91" customWidth="1"/>
    <col min="15624" max="15624" width="3.3984375" style="91" customWidth="1"/>
    <col min="15625" max="15626" width="9.09765625" style="91" customWidth="1"/>
    <col min="15627" max="15627" width="13.296875" style="91" customWidth="1"/>
    <col min="15628" max="15872" width="9.09765625" style="91"/>
    <col min="15873" max="15873" width="11.296875" style="91" customWidth="1"/>
    <col min="15874" max="15874" width="4.8984375" style="91" customWidth="1"/>
    <col min="15875" max="15875" width="8.3984375" style="91" customWidth="1"/>
    <col min="15876" max="15876" width="2.296875" style="91" customWidth="1"/>
    <col min="15877" max="15877" width="38.296875" style="91" customWidth="1"/>
    <col min="15878" max="15878" width="3.69921875" style="91" customWidth="1"/>
    <col min="15879" max="15879" width="33.69921875" style="91" customWidth="1"/>
    <col min="15880" max="15880" width="3.3984375" style="91" customWidth="1"/>
    <col min="15881" max="15882" width="9.09765625" style="91" customWidth="1"/>
    <col min="15883" max="15883" width="13.296875" style="91" customWidth="1"/>
    <col min="15884" max="16128" width="9.09765625" style="91"/>
    <col min="16129" max="16129" width="11.296875" style="91" customWidth="1"/>
    <col min="16130" max="16130" width="4.8984375" style="91" customWidth="1"/>
    <col min="16131" max="16131" width="8.3984375" style="91" customWidth="1"/>
    <col min="16132" max="16132" width="2.296875" style="91" customWidth="1"/>
    <col min="16133" max="16133" width="38.296875" style="91" customWidth="1"/>
    <col min="16134" max="16134" width="3.69921875" style="91" customWidth="1"/>
    <col min="16135" max="16135" width="33.69921875" style="91" customWidth="1"/>
    <col min="16136" max="16136" width="3.3984375" style="91" customWidth="1"/>
    <col min="16137" max="16138" width="9.09765625" style="91" customWidth="1"/>
    <col min="16139" max="16139" width="13.296875" style="91" customWidth="1"/>
    <col min="16140" max="16384" width="9.09765625" style="91"/>
  </cols>
  <sheetData>
    <row r="1" spans="1:23" ht="13.8">
      <c r="A1" s="303" t="s">
        <v>298</v>
      </c>
      <c r="B1" s="40"/>
      <c r="C1" s="40"/>
      <c r="D1" s="40"/>
      <c r="E1" s="40"/>
      <c r="F1" s="40"/>
      <c r="G1" s="40"/>
      <c r="H1" s="40"/>
    </row>
    <row r="2" spans="1:23" ht="13.8">
      <c r="A2" s="268" t="s">
        <v>142</v>
      </c>
      <c r="B2" s="198"/>
      <c r="C2" s="198"/>
      <c r="D2" s="198"/>
      <c r="E2" s="198"/>
      <c r="F2" s="198"/>
      <c r="G2" s="198"/>
      <c r="H2" s="198"/>
    </row>
    <row r="3" spans="1:23" ht="13.8">
      <c r="A3" s="304" t="s">
        <v>401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</row>
    <row r="4" spans="1:23" ht="13.8">
      <c r="A4" s="304" t="s">
        <v>145</v>
      </c>
      <c r="B4" s="42"/>
      <c r="C4" s="42"/>
      <c r="D4" s="42"/>
      <c r="E4" s="42"/>
      <c r="F4" s="42"/>
      <c r="G4" s="42"/>
      <c r="H4" s="42"/>
    </row>
    <row r="5" spans="1:23">
      <c r="A5" s="305"/>
      <c r="B5" s="305"/>
      <c r="C5" s="305"/>
      <c r="D5" s="305"/>
    </row>
    <row r="6" spans="1:23">
      <c r="A6" s="610" t="s">
        <v>402</v>
      </c>
      <c r="B6" s="610"/>
      <c r="C6" s="610"/>
      <c r="D6" s="610"/>
      <c r="E6" s="613" t="s">
        <v>156</v>
      </c>
      <c r="F6" s="614"/>
      <c r="G6" s="609" t="s">
        <v>52</v>
      </c>
      <c r="H6" s="610"/>
    </row>
    <row r="7" spans="1:23">
      <c r="A7" s="467"/>
      <c r="B7" s="467"/>
      <c r="C7" s="467"/>
      <c r="D7" s="467"/>
      <c r="E7" s="475"/>
      <c r="F7" s="459"/>
      <c r="G7" s="466"/>
      <c r="H7" s="467"/>
    </row>
    <row r="8" spans="1:23">
      <c r="A8" s="467"/>
      <c r="B8" s="467"/>
      <c r="C8" s="467"/>
      <c r="D8" s="467"/>
      <c r="E8" s="475"/>
      <c r="F8" s="459"/>
      <c r="G8" s="466"/>
      <c r="H8" s="467"/>
    </row>
    <row r="9" spans="1:23">
      <c r="A9" s="467"/>
      <c r="B9" s="467"/>
      <c r="C9" s="467"/>
      <c r="D9" s="467"/>
      <c r="E9" s="475"/>
      <c r="F9" s="459"/>
      <c r="G9" s="466"/>
      <c r="H9" s="467"/>
    </row>
    <row r="10" spans="1:23">
      <c r="A10" s="467"/>
      <c r="B10" s="467"/>
      <c r="C10" s="467"/>
      <c r="D10" s="467"/>
      <c r="E10" s="475"/>
      <c r="F10" s="459"/>
      <c r="G10" s="466"/>
      <c r="H10" s="467"/>
    </row>
    <row r="11" spans="1:23">
      <c r="A11" s="457"/>
      <c r="B11" s="457"/>
      <c r="C11" s="457"/>
      <c r="D11" s="457"/>
      <c r="E11" s="615"/>
      <c r="F11" s="460"/>
      <c r="G11" s="611"/>
      <c r="H11" s="457"/>
    </row>
    <row r="12" spans="1:23">
      <c r="A12" s="467"/>
      <c r="B12" s="467"/>
      <c r="C12" s="467"/>
      <c r="D12" s="467"/>
      <c r="E12" s="465"/>
      <c r="F12" s="465"/>
      <c r="G12" s="467"/>
      <c r="H12" s="467"/>
    </row>
    <row r="13" spans="1:23">
      <c r="A13" s="306"/>
      <c r="B13" s="306"/>
      <c r="C13" s="306"/>
      <c r="D13" s="306"/>
      <c r="E13" s="307" t="s">
        <v>403</v>
      </c>
      <c r="F13" s="306"/>
      <c r="G13" s="306"/>
      <c r="H13" s="306"/>
    </row>
    <row r="14" spans="1:23">
      <c r="A14" s="494" t="s">
        <v>404</v>
      </c>
      <c r="B14" s="494"/>
      <c r="C14" s="494"/>
      <c r="D14" s="612"/>
      <c r="E14" s="91">
        <v>6.2</v>
      </c>
      <c r="F14" s="91" t="s">
        <v>189</v>
      </c>
      <c r="G14" s="308">
        <v>11224.3</v>
      </c>
      <c r="H14" s="309" t="s">
        <v>189</v>
      </c>
    </row>
    <row r="15" spans="1:23">
      <c r="A15" s="616" t="s">
        <v>405</v>
      </c>
      <c r="B15" s="616"/>
      <c r="C15" s="616"/>
      <c r="D15" s="101"/>
      <c r="E15" s="310">
        <v>1.3</v>
      </c>
      <c r="F15" s="309" t="s">
        <v>190</v>
      </c>
      <c r="G15" s="308">
        <v>376.1</v>
      </c>
      <c r="H15" s="309" t="s">
        <v>190</v>
      </c>
    </row>
    <row r="16" spans="1:23" ht="13.8">
      <c r="A16" s="101" t="s">
        <v>120</v>
      </c>
      <c r="B16" s="311" t="s">
        <v>335</v>
      </c>
      <c r="C16" s="101" t="s">
        <v>339</v>
      </c>
      <c r="D16" s="101"/>
      <c r="E16" s="310">
        <v>1</v>
      </c>
      <c r="F16" s="309" t="s">
        <v>190</v>
      </c>
      <c r="G16" s="308">
        <v>798</v>
      </c>
      <c r="H16" s="309" t="s">
        <v>190</v>
      </c>
    </row>
    <row r="17" spans="1:8" ht="13.8">
      <c r="A17" s="101" t="s">
        <v>340</v>
      </c>
      <c r="B17" s="311" t="s">
        <v>335</v>
      </c>
      <c r="C17" s="101" t="s">
        <v>406</v>
      </c>
      <c r="D17" s="101"/>
      <c r="E17" s="310">
        <v>2.2000000000000002</v>
      </c>
      <c r="F17" s="309" t="s">
        <v>189</v>
      </c>
      <c r="G17" s="308">
        <v>3107.8</v>
      </c>
      <c r="H17" s="309" t="s">
        <v>189</v>
      </c>
    </row>
    <row r="18" spans="1:8" ht="13.8">
      <c r="A18" s="101" t="s">
        <v>407</v>
      </c>
      <c r="B18" s="311" t="s">
        <v>335</v>
      </c>
      <c r="C18" s="101" t="s">
        <v>343</v>
      </c>
      <c r="D18" s="101"/>
      <c r="E18" s="310">
        <v>1.1000000000000001</v>
      </c>
      <c r="F18" s="309" t="s">
        <v>189</v>
      </c>
      <c r="G18" s="308">
        <v>2653.7</v>
      </c>
      <c r="H18" s="309" t="s">
        <v>189</v>
      </c>
    </row>
    <row r="19" spans="1:8">
      <c r="A19" s="494" t="s">
        <v>408</v>
      </c>
      <c r="B19" s="494" t="s">
        <v>409</v>
      </c>
      <c r="C19" s="494" t="s">
        <v>118</v>
      </c>
      <c r="D19" s="101"/>
      <c r="E19" s="310">
        <v>0.6</v>
      </c>
      <c r="F19" s="309" t="s">
        <v>189</v>
      </c>
      <c r="G19" s="308">
        <v>4288.6000000000004</v>
      </c>
      <c r="H19" s="309" t="s">
        <v>189</v>
      </c>
    </row>
    <row r="20" spans="1:8">
      <c r="A20" s="267"/>
      <c r="B20" s="267"/>
      <c r="C20" s="267"/>
      <c r="D20" s="101"/>
      <c r="E20" s="312"/>
      <c r="F20" s="309"/>
      <c r="G20" s="308"/>
      <c r="H20" s="309"/>
    </row>
    <row r="21" spans="1:8">
      <c r="A21" s="267"/>
      <c r="B21" s="267"/>
      <c r="C21" s="267"/>
      <c r="D21" s="101"/>
      <c r="E21" s="312"/>
      <c r="F21" s="309"/>
      <c r="G21" s="308"/>
      <c r="H21" s="309"/>
    </row>
    <row r="22" spans="1:8">
      <c r="A22" s="267"/>
      <c r="B22" s="267"/>
      <c r="C22" s="267"/>
      <c r="D22" s="101"/>
    </row>
    <row r="23" spans="1:8">
      <c r="A23" s="313" t="s">
        <v>39</v>
      </c>
      <c r="B23" s="267"/>
      <c r="C23" s="313"/>
      <c r="D23" s="267"/>
      <c r="E23" s="314" t="s">
        <v>148</v>
      </c>
      <c r="F23" s="313"/>
      <c r="G23" s="267"/>
      <c r="H23" s="267"/>
    </row>
    <row r="24" spans="1:8">
      <c r="A24" s="494" t="s">
        <v>404</v>
      </c>
      <c r="B24" s="494"/>
      <c r="C24" s="494"/>
      <c r="D24" s="617"/>
      <c r="E24" s="308">
        <v>6.2</v>
      </c>
      <c r="F24" s="309" t="s">
        <v>189</v>
      </c>
      <c r="G24" s="308">
        <v>1570.7</v>
      </c>
      <c r="H24" s="309" t="s">
        <v>189</v>
      </c>
    </row>
    <row r="25" spans="1:8">
      <c r="A25" s="616" t="s">
        <v>410</v>
      </c>
      <c r="B25" s="616"/>
      <c r="C25" s="616"/>
      <c r="D25" s="217"/>
      <c r="E25" s="308">
        <v>1.3</v>
      </c>
      <c r="F25" s="309" t="s">
        <v>190</v>
      </c>
      <c r="G25" s="308">
        <v>28.2</v>
      </c>
      <c r="H25" s="309" t="s">
        <v>190</v>
      </c>
    </row>
    <row r="26" spans="1:8" ht="13.8">
      <c r="A26" s="101" t="s">
        <v>120</v>
      </c>
      <c r="B26" s="311" t="s">
        <v>335</v>
      </c>
      <c r="C26" s="101" t="s">
        <v>339</v>
      </c>
      <c r="D26" s="217"/>
      <c r="E26" s="308">
        <v>1</v>
      </c>
      <c r="F26" s="309" t="s">
        <v>190</v>
      </c>
      <c r="G26" s="308">
        <v>75.3</v>
      </c>
      <c r="H26" s="309" t="s">
        <v>190</v>
      </c>
    </row>
    <row r="27" spans="1:8" ht="13.8">
      <c r="A27" s="101" t="s">
        <v>340</v>
      </c>
      <c r="B27" s="311" t="s">
        <v>335</v>
      </c>
      <c r="C27" s="101" t="s">
        <v>406</v>
      </c>
      <c r="D27" s="217"/>
      <c r="E27" s="308">
        <v>2.2000000000000002</v>
      </c>
      <c r="F27" s="309" t="s">
        <v>189</v>
      </c>
      <c r="G27" s="308">
        <v>360.2</v>
      </c>
      <c r="H27" s="309" t="s">
        <v>189</v>
      </c>
    </row>
    <row r="28" spans="1:8" ht="13.8">
      <c r="A28" s="101" t="s">
        <v>407</v>
      </c>
      <c r="B28" s="311" t="s">
        <v>335</v>
      </c>
      <c r="C28" s="101" t="s">
        <v>343</v>
      </c>
      <c r="D28" s="217"/>
      <c r="E28" s="308">
        <v>1.1000000000000001</v>
      </c>
      <c r="F28" s="309" t="s">
        <v>189</v>
      </c>
      <c r="G28" s="308">
        <v>382.9</v>
      </c>
      <c r="H28" s="309" t="s">
        <v>189</v>
      </c>
    </row>
    <row r="29" spans="1:8">
      <c r="A29" s="494" t="s">
        <v>408</v>
      </c>
      <c r="B29" s="494" t="s">
        <v>409</v>
      </c>
      <c r="C29" s="494" t="s">
        <v>118</v>
      </c>
      <c r="D29" s="217"/>
      <c r="E29" s="308">
        <v>0.6</v>
      </c>
      <c r="F29" s="309" t="s">
        <v>189</v>
      </c>
      <c r="G29" s="308">
        <v>724.3</v>
      </c>
      <c r="H29" s="309" t="s">
        <v>189</v>
      </c>
    </row>
    <row r="30" spans="1:8">
      <c r="A30" s="618"/>
      <c r="B30" s="618"/>
      <c r="C30" s="618"/>
      <c r="H30" s="309"/>
    </row>
    <row r="31" spans="1:8">
      <c r="A31" s="315"/>
      <c r="B31" s="315"/>
      <c r="C31" s="315"/>
    </row>
    <row r="32" spans="1:8">
      <c r="A32" s="494"/>
      <c r="B32" s="494"/>
      <c r="C32" s="494"/>
      <c r="D32" s="494"/>
      <c r="E32" s="494"/>
    </row>
    <row r="35" spans="1:23" ht="13.8">
      <c r="A35" s="303" t="s">
        <v>298</v>
      </c>
      <c r="B35" s="40"/>
      <c r="C35" s="40"/>
      <c r="D35" s="40"/>
      <c r="E35" s="40"/>
      <c r="F35" s="40"/>
      <c r="G35" s="40"/>
      <c r="H35" s="40"/>
    </row>
    <row r="36" spans="1:23" ht="13.8">
      <c r="A36" s="268" t="s">
        <v>142</v>
      </c>
      <c r="B36" s="198"/>
      <c r="C36" s="198"/>
      <c r="D36" s="198"/>
      <c r="E36" s="198"/>
      <c r="F36" s="198"/>
      <c r="G36" s="198"/>
      <c r="H36" s="198"/>
    </row>
    <row r="37" spans="1:23" ht="13.8">
      <c r="A37" s="304" t="s">
        <v>411</v>
      </c>
      <c r="B37" s="42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</row>
    <row r="38" spans="1:23" ht="13.8">
      <c r="A38" s="304" t="s">
        <v>145</v>
      </c>
      <c r="B38" s="42"/>
      <c r="C38" s="42"/>
      <c r="D38" s="42"/>
      <c r="E38" s="42"/>
      <c r="F38" s="42"/>
      <c r="G38" s="42"/>
      <c r="H38" s="42"/>
    </row>
    <row r="39" spans="1:23">
      <c r="A39" s="305"/>
      <c r="B39" s="305"/>
      <c r="C39" s="305"/>
      <c r="D39" s="305"/>
    </row>
    <row r="40" spans="1:23">
      <c r="A40" s="467" t="s">
        <v>412</v>
      </c>
      <c r="B40" s="467"/>
      <c r="C40" s="467"/>
      <c r="D40" s="467"/>
      <c r="E40" s="613" t="s">
        <v>156</v>
      </c>
      <c r="F40" s="614"/>
      <c r="G40" s="609" t="s">
        <v>52</v>
      </c>
      <c r="H40" s="610"/>
    </row>
    <row r="41" spans="1:23">
      <c r="A41" s="467"/>
      <c r="B41" s="467"/>
      <c r="C41" s="467"/>
      <c r="D41" s="467"/>
      <c r="E41" s="475"/>
      <c r="F41" s="459"/>
      <c r="G41" s="466"/>
      <c r="H41" s="467"/>
    </row>
    <row r="42" spans="1:23">
      <c r="A42" s="467"/>
      <c r="B42" s="467"/>
      <c r="C42" s="467"/>
      <c r="D42" s="467"/>
      <c r="E42" s="475"/>
      <c r="F42" s="459"/>
      <c r="G42" s="466"/>
      <c r="H42" s="467"/>
    </row>
    <row r="43" spans="1:23">
      <c r="A43" s="467"/>
      <c r="B43" s="467"/>
      <c r="C43" s="467"/>
      <c r="D43" s="467"/>
      <c r="E43" s="475"/>
      <c r="F43" s="459"/>
      <c r="G43" s="466"/>
      <c r="H43" s="467"/>
    </row>
    <row r="44" spans="1:23">
      <c r="A44" s="467"/>
      <c r="B44" s="467"/>
      <c r="C44" s="467"/>
      <c r="D44" s="467"/>
      <c r="E44" s="475"/>
      <c r="F44" s="459"/>
      <c r="G44" s="466"/>
      <c r="H44" s="467"/>
    </row>
    <row r="45" spans="1:23">
      <c r="A45" s="457"/>
      <c r="B45" s="457"/>
      <c r="C45" s="457"/>
      <c r="D45" s="457"/>
      <c r="E45" s="615"/>
      <c r="F45" s="460"/>
      <c r="G45" s="611"/>
      <c r="H45" s="457"/>
    </row>
    <row r="46" spans="1:23">
      <c r="A46" s="467"/>
      <c r="B46" s="467"/>
      <c r="C46" s="467"/>
      <c r="D46" s="467"/>
      <c r="E46" s="465"/>
      <c r="F46" s="465"/>
      <c r="G46" s="467"/>
      <c r="H46" s="467"/>
    </row>
    <row r="47" spans="1:23">
      <c r="A47" s="306"/>
      <c r="B47" s="306"/>
      <c r="C47" s="306"/>
      <c r="D47" s="306"/>
      <c r="E47" s="307" t="s">
        <v>403</v>
      </c>
      <c r="F47" s="306"/>
    </row>
    <row r="48" spans="1:23">
      <c r="A48" s="494" t="s">
        <v>413</v>
      </c>
      <c r="B48" s="494"/>
      <c r="C48" s="494"/>
      <c r="D48" s="612"/>
      <c r="E48" s="310">
        <v>15.7</v>
      </c>
      <c r="F48" s="309" t="s">
        <v>189</v>
      </c>
      <c r="G48" s="308">
        <v>18600.400000000001</v>
      </c>
      <c r="H48" s="309" t="s">
        <v>189</v>
      </c>
    </row>
    <row r="49" spans="1:8">
      <c r="A49" s="616" t="s">
        <v>414</v>
      </c>
      <c r="B49" s="616"/>
      <c r="C49" s="616"/>
      <c r="D49" s="101"/>
      <c r="E49" s="310">
        <v>2.4</v>
      </c>
      <c r="F49" s="309" t="s">
        <v>190</v>
      </c>
      <c r="G49" s="308">
        <v>1084.9000000000001</v>
      </c>
      <c r="H49" s="309" t="s">
        <v>190</v>
      </c>
    </row>
    <row r="50" spans="1:8" ht="13.8">
      <c r="A50" s="101" t="s">
        <v>340</v>
      </c>
      <c r="B50" s="311" t="s">
        <v>335</v>
      </c>
      <c r="C50" s="101" t="s">
        <v>415</v>
      </c>
      <c r="D50" s="101"/>
      <c r="E50" s="310">
        <v>4.5</v>
      </c>
      <c r="F50" s="309" t="s">
        <v>189</v>
      </c>
      <c r="G50" s="308">
        <v>2463.1</v>
      </c>
      <c r="H50" s="309" t="s">
        <v>190</v>
      </c>
    </row>
    <row r="51" spans="1:8" ht="13.8">
      <c r="A51" s="101" t="s">
        <v>416</v>
      </c>
      <c r="B51" s="311" t="s">
        <v>335</v>
      </c>
      <c r="C51" s="101" t="s">
        <v>417</v>
      </c>
      <c r="D51" s="101"/>
      <c r="E51" s="310">
        <v>5.5</v>
      </c>
      <c r="F51" s="309" t="s">
        <v>189</v>
      </c>
      <c r="G51" s="308">
        <v>5880</v>
      </c>
      <c r="H51" s="309" t="s">
        <v>189</v>
      </c>
    </row>
    <row r="52" spans="1:8" ht="13.8">
      <c r="A52" s="101" t="s">
        <v>418</v>
      </c>
      <c r="B52" s="311" t="s">
        <v>335</v>
      </c>
      <c r="C52" s="101" t="s">
        <v>419</v>
      </c>
      <c r="D52" s="101"/>
      <c r="E52" s="310">
        <v>2.5</v>
      </c>
      <c r="F52" s="309" t="s">
        <v>190</v>
      </c>
      <c r="G52" s="308">
        <v>4920.1000000000004</v>
      </c>
      <c r="H52" s="309" t="s">
        <v>190</v>
      </c>
    </row>
    <row r="53" spans="1:8" ht="13.8">
      <c r="A53" s="101" t="s">
        <v>420</v>
      </c>
      <c r="B53" s="311" t="s">
        <v>335</v>
      </c>
      <c r="C53" s="101" t="s">
        <v>421</v>
      </c>
      <c r="D53" s="101"/>
      <c r="E53" s="310">
        <v>0.6</v>
      </c>
      <c r="F53" s="309" t="s">
        <v>190</v>
      </c>
      <c r="G53" s="308">
        <v>2756.4</v>
      </c>
      <c r="H53" s="309" t="s">
        <v>190</v>
      </c>
    </row>
    <row r="54" spans="1:8">
      <c r="A54" s="494" t="s">
        <v>422</v>
      </c>
      <c r="B54" s="494" t="s">
        <v>409</v>
      </c>
      <c r="C54" s="494" t="s">
        <v>120</v>
      </c>
      <c r="D54" s="101"/>
      <c r="E54" s="310">
        <v>0.1</v>
      </c>
      <c r="F54" s="309" t="s">
        <v>190</v>
      </c>
      <c r="G54" s="308">
        <v>1495.9</v>
      </c>
      <c r="H54" s="309" t="s">
        <v>190</v>
      </c>
    </row>
    <row r="55" spans="1:8">
      <c r="A55" s="267"/>
      <c r="B55" s="267"/>
      <c r="C55" s="267"/>
      <c r="D55" s="101"/>
    </row>
    <row r="56" spans="1:8">
      <c r="A56" s="267"/>
      <c r="B56" s="267"/>
      <c r="C56" s="267"/>
      <c r="D56" s="101"/>
    </row>
    <row r="57" spans="1:8">
      <c r="A57" s="267"/>
      <c r="B57" s="267"/>
      <c r="C57" s="267"/>
      <c r="D57" s="101"/>
      <c r="E57" s="316"/>
      <c r="F57" s="109"/>
      <c r="G57" s="317"/>
      <c r="H57" s="110"/>
    </row>
    <row r="58" spans="1:8">
      <c r="A58" s="313" t="s">
        <v>39</v>
      </c>
      <c r="B58" s="267"/>
      <c r="C58" s="313"/>
      <c r="D58" s="267"/>
      <c r="E58" s="314" t="s">
        <v>147</v>
      </c>
      <c r="F58" s="267"/>
      <c r="G58" s="267"/>
      <c r="H58" s="267"/>
    </row>
    <row r="59" spans="1:8">
      <c r="A59" s="494" t="s">
        <v>413</v>
      </c>
      <c r="B59" s="494"/>
      <c r="C59" s="494"/>
      <c r="D59" s="617"/>
      <c r="E59" s="308">
        <v>15.7</v>
      </c>
      <c r="F59" s="309" t="s">
        <v>189</v>
      </c>
      <c r="G59" s="308">
        <v>10883.3</v>
      </c>
      <c r="H59" s="309" t="s">
        <v>189</v>
      </c>
    </row>
    <row r="60" spans="1:8">
      <c r="A60" s="616" t="s">
        <v>414</v>
      </c>
      <c r="B60" s="616"/>
      <c r="C60" s="616"/>
      <c r="D60" s="217"/>
      <c r="E60" s="308">
        <v>2.4</v>
      </c>
      <c r="F60" s="309" t="s">
        <v>190</v>
      </c>
      <c r="G60" s="308">
        <v>124.9</v>
      </c>
      <c r="H60" s="91" t="s">
        <v>190</v>
      </c>
    </row>
    <row r="61" spans="1:8" ht="13.8">
      <c r="A61" s="101" t="s">
        <v>340</v>
      </c>
      <c r="B61" s="311" t="s">
        <v>335</v>
      </c>
      <c r="C61" s="101" t="s">
        <v>415</v>
      </c>
      <c r="D61" s="217"/>
      <c r="E61" s="308">
        <v>4.5</v>
      </c>
      <c r="F61" s="309" t="s">
        <v>189</v>
      </c>
      <c r="G61" s="308">
        <v>1054.9000000000001</v>
      </c>
      <c r="H61" s="91" t="s">
        <v>190</v>
      </c>
    </row>
    <row r="62" spans="1:8" ht="13.8">
      <c r="A62" s="101" t="s">
        <v>416</v>
      </c>
      <c r="B62" s="311" t="s">
        <v>335</v>
      </c>
      <c r="C62" s="101" t="s">
        <v>417</v>
      </c>
      <c r="D62" s="217"/>
      <c r="E62" s="308">
        <v>5.5</v>
      </c>
      <c r="F62" s="309" t="s">
        <v>189</v>
      </c>
      <c r="G62" s="308">
        <v>3660.6</v>
      </c>
      <c r="H62" s="91" t="s">
        <v>189</v>
      </c>
    </row>
    <row r="63" spans="1:8" ht="13.8">
      <c r="A63" s="101" t="s">
        <v>418</v>
      </c>
      <c r="B63" s="311" t="s">
        <v>335</v>
      </c>
      <c r="C63" s="101" t="s">
        <v>419</v>
      </c>
      <c r="D63" s="217"/>
      <c r="E63" s="308">
        <v>2.5</v>
      </c>
      <c r="F63" s="309" t="s">
        <v>190</v>
      </c>
      <c r="G63" s="308">
        <v>3416.9</v>
      </c>
      <c r="H63" s="91" t="s">
        <v>190</v>
      </c>
    </row>
    <row r="64" spans="1:8" ht="13.8">
      <c r="A64" s="101" t="s">
        <v>420</v>
      </c>
      <c r="B64" s="311" t="s">
        <v>335</v>
      </c>
      <c r="C64" s="101" t="s">
        <v>421</v>
      </c>
      <c r="D64" s="217"/>
      <c r="E64" s="308">
        <v>0.6</v>
      </c>
      <c r="F64" s="309" t="s">
        <v>190</v>
      </c>
      <c r="G64" s="308">
        <v>1738.5</v>
      </c>
      <c r="H64" s="91" t="s">
        <v>190</v>
      </c>
    </row>
    <row r="65" spans="1:17">
      <c r="A65" s="494" t="s">
        <v>422</v>
      </c>
      <c r="B65" s="494" t="s">
        <v>409</v>
      </c>
      <c r="C65" s="494" t="s">
        <v>120</v>
      </c>
      <c r="D65" s="202"/>
      <c r="E65" s="308">
        <v>0.1</v>
      </c>
      <c r="F65" s="309" t="s">
        <v>190</v>
      </c>
      <c r="G65" s="308">
        <v>887.5</v>
      </c>
      <c r="H65" s="91" t="s">
        <v>190</v>
      </c>
    </row>
    <row r="66" spans="1:17">
      <c r="A66" s="618"/>
      <c r="B66" s="618"/>
      <c r="C66" s="618"/>
      <c r="H66" s="309"/>
    </row>
    <row r="67" spans="1:17">
      <c r="A67" s="315"/>
      <c r="B67" s="315"/>
      <c r="C67" s="315"/>
    </row>
    <row r="69" spans="1:17">
      <c r="A69" s="318" t="s">
        <v>423</v>
      </c>
      <c r="B69" s="318"/>
      <c r="C69" s="318"/>
      <c r="D69" s="318"/>
      <c r="E69" s="318"/>
      <c r="F69" s="318"/>
      <c r="G69" s="318"/>
      <c r="H69" s="318"/>
      <c r="I69" s="319"/>
      <c r="J69" s="319"/>
      <c r="K69" s="319"/>
      <c r="L69" s="319"/>
      <c r="M69" s="319"/>
      <c r="N69" s="319"/>
      <c r="O69" s="319"/>
      <c r="P69" s="319"/>
      <c r="Q69" s="319"/>
    </row>
  </sheetData>
  <mergeCells count="23">
    <mergeCell ref="A60:C60"/>
    <mergeCell ref="A65:C65"/>
    <mergeCell ref="A66:C66"/>
    <mergeCell ref="G40:H45"/>
    <mergeCell ref="A46:H46"/>
    <mergeCell ref="A48:D48"/>
    <mergeCell ref="A54:C54"/>
    <mergeCell ref="A59:D59"/>
    <mergeCell ref="A49:C49"/>
    <mergeCell ref="G6:H11"/>
    <mergeCell ref="A12:H12"/>
    <mergeCell ref="A14:D14"/>
    <mergeCell ref="A32:E32"/>
    <mergeCell ref="A40:D45"/>
    <mergeCell ref="E40:F45"/>
    <mergeCell ref="A15:C15"/>
    <mergeCell ref="A6:D11"/>
    <mergeCell ref="E6:F11"/>
    <mergeCell ref="A19:C19"/>
    <mergeCell ref="A24:D24"/>
    <mergeCell ref="A25:C25"/>
    <mergeCell ref="A29:C29"/>
    <mergeCell ref="A30:C30"/>
  </mergeCells>
  <conditionalFormatting sqref="J52:J65 I55:I58 K55:K58 B22:D22 B31:E31 B30:D30 E57:H59 E67 B68:E69 I66:K69 F67:H69 B33:E41 F31:K41 H30 H66 B23:H29 B52:D67 B20:H21 B13:H13 B14:D19 G14:H19 E15:F19 H53:H54 E48:G54 H48:H49 E60:G65">
    <cfRule type="cellIs" dxfId="12" priority="2" stopIfTrue="1" operator="equal">
      <formula>"."</formula>
    </cfRule>
  </conditionalFormatting>
  <conditionalFormatting sqref="B50:B51">
    <cfRule type="cellIs" dxfId="1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8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114"/>
  <sheetViews>
    <sheetView showGridLines="0" zoomScale="90" zoomScaleNormal="90" zoomScaleSheetLayoutView="70" workbookViewId="0"/>
  </sheetViews>
  <sheetFormatPr baseColWidth="10" defaultRowHeight="13.2"/>
  <cols>
    <col min="1" max="1" width="11" style="41" bestFit="1" customWidth="1"/>
    <col min="2" max="2" width="26.8984375" style="41" customWidth="1"/>
    <col min="3" max="3" width="11.3984375" style="41"/>
    <col min="4" max="4" width="1" style="41" customWidth="1"/>
    <col min="5" max="5" width="14.296875" style="78" customWidth="1"/>
    <col min="6" max="6" width="2.09765625" style="78" bestFit="1" customWidth="1"/>
    <col min="7" max="7" width="14.69921875" style="41" customWidth="1"/>
    <col min="8" max="8" width="2.09765625" style="41" bestFit="1" customWidth="1"/>
    <col min="9" max="9" width="14.8984375" style="41" customWidth="1"/>
    <col min="10" max="10" width="2.09765625" style="41" bestFit="1" customWidth="1"/>
    <col min="11" max="11" width="16.59765625" style="41" customWidth="1"/>
    <col min="12" max="12" width="2.09765625" style="41" bestFit="1" customWidth="1"/>
    <col min="13" max="13" width="17" style="41" customWidth="1"/>
    <col min="14" max="14" width="2.09765625" style="41" bestFit="1" customWidth="1"/>
    <col min="15" max="15" width="16.8984375" style="41" customWidth="1"/>
    <col min="16" max="16" width="2.09765625" style="41" bestFit="1" customWidth="1"/>
    <col min="17" max="17" width="15.69921875" style="41" customWidth="1"/>
    <col min="18" max="18" width="2.09765625" style="41" bestFit="1" customWidth="1"/>
    <col min="19" max="19" width="2.09765625" style="41" customWidth="1"/>
    <col min="20" max="247" width="11.3984375" style="41"/>
    <col min="248" max="248" width="4.09765625" style="41" bestFit="1" customWidth="1"/>
    <col min="249" max="249" width="26.8984375" style="41" customWidth="1"/>
    <col min="250" max="250" width="11.3984375" style="41"/>
    <col min="251" max="251" width="1" style="41" customWidth="1"/>
    <col min="252" max="252" width="15.59765625" style="41" customWidth="1"/>
    <col min="253" max="253" width="2.3984375" style="41" bestFit="1" customWidth="1"/>
    <col min="254" max="254" width="15.69921875" style="41" customWidth="1"/>
    <col min="255" max="255" width="2.3984375" style="41" bestFit="1" customWidth="1"/>
    <col min="256" max="256" width="15.69921875" style="41" customWidth="1"/>
    <col min="257" max="257" width="2.3984375" style="41" bestFit="1" customWidth="1"/>
    <col min="258" max="258" width="16.59765625" style="41" customWidth="1"/>
    <col min="259" max="259" width="2.3984375" style="41" bestFit="1" customWidth="1"/>
    <col min="260" max="260" width="17" style="41" customWidth="1"/>
    <col min="261" max="261" width="2.3984375" style="41" customWidth="1"/>
    <col min="262" max="262" width="16.8984375" style="41" customWidth="1"/>
    <col min="263" max="263" width="2.3984375" style="41" bestFit="1" customWidth="1"/>
    <col min="264" max="264" width="15.69921875" style="41" customWidth="1"/>
    <col min="265" max="265" width="2.3984375" style="41" bestFit="1" customWidth="1"/>
    <col min="266" max="503" width="11.3984375" style="41"/>
    <col min="504" max="504" width="4.09765625" style="41" bestFit="1" customWidth="1"/>
    <col min="505" max="505" width="26.8984375" style="41" customWidth="1"/>
    <col min="506" max="506" width="11.3984375" style="41"/>
    <col min="507" max="507" width="1" style="41" customWidth="1"/>
    <col min="508" max="508" width="15.59765625" style="41" customWidth="1"/>
    <col min="509" max="509" width="2.3984375" style="41" bestFit="1" customWidth="1"/>
    <col min="510" max="510" width="15.69921875" style="41" customWidth="1"/>
    <col min="511" max="511" width="2.3984375" style="41" bestFit="1" customWidth="1"/>
    <col min="512" max="512" width="15.69921875" style="41" customWidth="1"/>
    <col min="513" max="513" width="2.3984375" style="41" bestFit="1" customWidth="1"/>
    <col min="514" max="514" width="16.59765625" style="41" customWidth="1"/>
    <col min="515" max="515" width="2.3984375" style="41" bestFit="1" customWidth="1"/>
    <col min="516" max="516" width="17" style="41" customWidth="1"/>
    <col min="517" max="517" width="2.3984375" style="41" customWidth="1"/>
    <col min="518" max="518" width="16.8984375" style="41" customWidth="1"/>
    <col min="519" max="519" width="2.3984375" style="41" bestFit="1" customWidth="1"/>
    <col min="520" max="520" width="15.69921875" style="41" customWidth="1"/>
    <col min="521" max="521" width="2.3984375" style="41" bestFit="1" customWidth="1"/>
    <col min="522" max="759" width="11.3984375" style="41"/>
    <col min="760" max="760" width="4.09765625" style="41" bestFit="1" customWidth="1"/>
    <col min="761" max="761" width="26.8984375" style="41" customWidth="1"/>
    <col min="762" max="762" width="11.3984375" style="41"/>
    <col min="763" max="763" width="1" style="41" customWidth="1"/>
    <col min="764" max="764" width="15.59765625" style="41" customWidth="1"/>
    <col min="765" max="765" width="2.3984375" style="41" bestFit="1" customWidth="1"/>
    <col min="766" max="766" width="15.69921875" style="41" customWidth="1"/>
    <col min="767" max="767" width="2.3984375" style="41" bestFit="1" customWidth="1"/>
    <col min="768" max="768" width="15.69921875" style="41" customWidth="1"/>
    <col min="769" max="769" width="2.3984375" style="41" bestFit="1" customWidth="1"/>
    <col min="770" max="770" width="16.59765625" style="41" customWidth="1"/>
    <col min="771" max="771" width="2.3984375" style="41" bestFit="1" customWidth="1"/>
    <col min="772" max="772" width="17" style="41" customWidth="1"/>
    <col min="773" max="773" width="2.3984375" style="41" customWidth="1"/>
    <col min="774" max="774" width="16.8984375" style="41" customWidth="1"/>
    <col min="775" max="775" width="2.3984375" style="41" bestFit="1" customWidth="1"/>
    <col min="776" max="776" width="15.69921875" style="41" customWidth="1"/>
    <col min="777" max="777" width="2.3984375" style="41" bestFit="1" customWidth="1"/>
    <col min="778" max="1015" width="11.3984375" style="41"/>
    <col min="1016" max="1016" width="4.09765625" style="41" bestFit="1" customWidth="1"/>
    <col min="1017" max="1017" width="26.8984375" style="41" customWidth="1"/>
    <col min="1018" max="1018" width="11.3984375" style="41"/>
    <col min="1019" max="1019" width="1" style="41" customWidth="1"/>
    <col min="1020" max="1020" width="15.59765625" style="41" customWidth="1"/>
    <col min="1021" max="1021" width="2.3984375" style="41" bestFit="1" customWidth="1"/>
    <col min="1022" max="1022" width="15.69921875" style="41" customWidth="1"/>
    <col min="1023" max="1023" width="2.3984375" style="41" bestFit="1" customWidth="1"/>
    <col min="1024" max="1024" width="15.69921875" style="41" customWidth="1"/>
    <col min="1025" max="1025" width="2.3984375" style="41" bestFit="1" customWidth="1"/>
    <col min="1026" max="1026" width="16.59765625" style="41" customWidth="1"/>
    <col min="1027" max="1027" width="2.3984375" style="41" bestFit="1" customWidth="1"/>
    <col min="1028" max="1028" width="17" style="41" customWidth="1"/>
    <col min="1029" max="1029" width="2.3984375" style="41" customWidth="1"/>
    <col min="1030" max="1030" width="16.8984375" style="41" customWidth="1"/>
    <col min="1031" max="1031" width="2.3984375" style="41" bestFit="1" customWidth="1"/>
    <col min="1032" max="1032" width="15.69921875" style="41" customWidth="1"/>
    <col min="1033" max="1033" width="2.3984375" style="41" bestFit="1" customWidth="1"/>
    <col min="1034" max="1271" width="11.3984375" style="41"/>
    <col min="1272" max="1272" width="4.09765625" style="41" bestFit="1" customWidth="1"/>
    <col min="1273" max="1273" width="26.8984375" style="41" customWidth="1"/>
    <col min="1274" max="1274" width="11.3984375" style="41"/>
    <col min="1275" max="1275" width="1" style="41" customWidth="1"/>
    <col min="1276" max="1276" width="15.59765625" style="41" customWidth="1"/>
    <col min="1277" max="1277" width="2.3984375" style="41" bestFit="1" customWidth="1"/>
    <col min="1278" max="1278" width="15.69921875" style="41" customWidth="1"/>
    <col min="1279" max="1279" width="2.3984375" style="41" bestFit="1" customWidth="1"/>
    <col min="1280" max="1280" width="15.69921875" style="41" customWidth="1"/>
    <col min="1281" max="1281" width="2.3984375" style="41" bestFit="1" customWidth="1"/>
    <col min="1282" max="1282" width="16.59765625" style="41" customWidth="1"/>
    <col min="1283" max="1283" width="2.3984375" style="41" bestFit="1" customWidth="1"/>
    <col min="1284" max="1284" width="17" style="41" customWidth="1"/>
    <col min="1285" max="1285" width="2.3984375" style="41" customWidth="1"/>
    <col min="1286" max="1286" width="16.8984375" style="41" customWidth="1"/>
    <col min="1287" max="1287" width="2.3984375" style="41" bestFit="1" customWidth="1"/>
    <col min="1288" max="1288" width="15.69921875" style="41" customWidth="1"/>
    <col min="1289" max="1289" width="2.3984375" style="41" bestFit="1" customWidth="1"/>
    <col min="1290" max="1527" width="11.3984375" style="41"/>
    <col min="1528" max="1528" width="4.09765625" style="41" bestFit="1" customWidth="1"/>
    <col min="1529" max="1529" width="26.8984375" style="41" customWidth="1"/>
    <col min="1530" max="1530" width="11.3984375" style="41"/>
    <col min="1531" max="1531" width="1" style="41" customWidth="1"/>
    <col min="1532" max="1532" width="15.59765625" style="41" customWidth="1"/>
    <col min="1533" max="1533" width="2.3984375" style="41" bestFit="1" customWidth="1"/>
    <col min="1534" max="1534" width="15.69921875" style="41" customWidth="1"/>
    <col min="1535" max="1535" width="2.3984375" style="41" bestFit="1" customWidth="1"/>
    <col min="1536" max="1536" width="15.69921875" style="41" customWidth="1"/>
    <col min="1537" max="1537" width="2.3984375" style="41" bestFit="1" customWidth="1"/>
    <col min="1538" max="1538" width="16.59765625" style="41" customWidth="1"/>
    <col min="1539" max="1539" width="2.3984375" style="41" bestFit="1" customWidth="1"/>
    <col min="1540" max="1540" width="17" style="41" customWidth="1"/>
    <col min="1541" max="1541" width="2.3984375" style="41" customWidth="1"/>
    <col min="1542" max="1542" width="16.8984375" style="41" customWidth="1"/>
    <col min="1543" max="1543" width="2.3984375" style="41" bestFit="1" customWidth="1"/>
    <col min="1544" max="1544" width="15.69921875" style="41" customWidth="1"/>
    <col min="1545" max="1545" width="2.3984375" style="41" bestFit="1" customWidth="1"/>
    <col min="1546" max="1783" width="11.3984375" style="41"/>
    <col min="1784" max="1784" width="4.09765625" style="41" bestFit="1" customWidth="1"/>
    <col min="1785" max="1785" width="26.8984375" style="41" customWidth="1"/>
    <col min="1786" max="1786" width="11.3984375" style="41"/>
    <col min="1787" max="1787" width="1" style="41" customWidth="1"/>
    <col min="1788" max="1788" width="15.59765625" style="41" customWidth="1"/>
    <col min="1789" max="1789" width="2.3984375" style="41" bestFit="1" customWidth="1"/>
    <col min="1790" max="1790" width="15.69921875" style="41" customWidth="1"/>
    <col min="1791" max="1791" width="2.3984375" style="41" bestFit="1" customWidth="1"/>
    <col min="1792" max="1792" width="15.69921875" style="41" customWidth="1"/>
    <col min="1793" max="1793" width="2.3984375" style="41" bestFit="1" customWidth="1"/>
    <col min="1794" max="1794" width="16.59765625" style="41" customWidth="1"/>
    <col min="1795" max="1795" width="2.3984375" style="41" bestFit="1" customWidth="1"/>
    <col min="1796" max="1796" width="17" style="41" customWidth="1"/>
    <col min="1797" max="1797" width="2.3984375" style="41" customWidth="1"/>
    <col min="1798" max="1798" width="16.8984375" style="41" customWidth="1"/>
    <col min="1799" max="1799" width="2.3984375" style="41" bestFit="1" customWidth="1"/>
    <col min="1800" max="1800" width="15.69921875" style="41" customWidth="1"/>
    <col min="1801" max="1801" width="2.3984375" style="41" bestFit="1" customWidth="1"/>
    <col min="1802" max="2039" width="11.3984375" style="41"/>
    <col min="2040" max="2040" width="4.09765625" style="41" bestFit="1" customWidth="1"/>
    <col min="2041" max="2041" width="26.8984375" style="41" customWidth="1"/>
    <col min="2042" max="2042" width="11.3984375" style="41"/>
    <col min="2043" max="2043" width="1" style="41" customWidth="1"/>
    <col min="2044" max="2044" width="15.59765625" style="41" customWidth="1"/>
    <col min="2045" max="2045" width="2.3984375" style="41" bestFit="1" customWidth="1"/>
    <col min="2046" max="2046" width="15.69921875" style="41" customWidth="1"/>
    <col min="2047" max="2047" width="2.3984375" style="41" bestFit="1" customWidth="1"/>
    <col min="2048" max="2048" width="15.69921875" style="41" customWidth="1"/>
    <col min="2049" max="2049" width="2.3984375" style="41" bestFit="1" customWidth="1"/>
    <col min="2050" max="2050" width="16.59765625" style="41" customWidth="1"/>
    <col min="2051" max="2051" width="2.3984375" style="41" bestFit="1" customWidth="1"/>
    <col min="2052" max="2052" width="17" style="41" customWidth="1"/>
    <col min="2053" max="2053" width="2.3984375" style="41" customWidth="1"/>
    <col min="2054" max="2054" width="16.8984375" style="41" customWidth="1"/>
    <col min="2055" max="2055" width="2.3984375" style="41" bestFit="1" customWidth="1"/>
    <col min="2056" max="2056" width="15.69921875" style="41" customWidth="1"/>
    <col min="2057" max="2057" width="2.3984375" style="41" bestFit="1" customWidth="1"/>
    <col min="2058" max="2295" width="11.3984375" style="41"/>
    <col min="2296" max="2296" width="4.09765625" style="41" bestFit="1" customWidth="1"/>
    <col min="2297" max="2297" width="26.8984375" style="41" customWidth="1"/>
    <col min="2298" max="2298" width="11.3984375" style="41"/>
    <col min="2299" max="2299" width="1" style="41" customWidth="1"/>
    <col min="2300" max="2300" width="15.59765625" style="41" customWidth="1"/>
    <col min="2301" max="2301" width="2.3984375" style="41" bestFit="1" customWidth="1"/>
    <col min="2302" max="2302" width="15.69921875" style="41" customWidth="1"/>
    <col min="2303" max="2303" width="2.3984375" style="41" bestFit="1" customWidth="1"/>
    <col min="2304" max="2304" width="15.69921875" style="41" customWidth="1"/>
    <col min="2305" max="2305" width="2.3984375" style="41" bestFit="1" customWidth="1"/>
    <col min="2306" max="2306" width="16.59765625" style="41" customWidth="1"/>
    <col min="2307" max="2307" width="2.3984375" style="41" bestFit="1" customWidth="1"/>
    <col min="2308" max="2308" width="17" style="41" customWidth="1"/>
    <col min="2309" max="2309" width="2.3984375" style="41" customWidth="1"/>
    <col min="2310" max="2310" width="16.8984375" style="41" customWidth="1"/>
    <col min="2311" max="2311" width="2.3984375" style="41" bestFit="1" customWidth="1"/>
    <col min="2312" max="2312" width="15.69921875" style="41" customWidth="1"/>
    <col min="2313" max="2313" width="2.3984375" style="41" bestFit="1" customWidth="1"/>
    <col min="2314" max="2551" width="11.3984375" style="41"/>
    <col min="2552" max="2552" width="4.09765625" style="41" bestFit="1" customWidth="1"/>
    <col min="2553" max="2553" width="26.8984375" style="41" customWidth="1"/>
    <col min="2554" max="2554" width="11.3984375" style="41"/>
    <col min="2555" max="2555" width="1" style="41" customWidth="1"/>
    <col min="2556" max="2556" width="15.59765625" style="41" customWidth="1"/>
    <col min="2557" max="2557" width="2.3984375" style="41" bestFit="1" customWidth="1"/>
    <col min="2558" max="2558" width="15.69921875" style="41" customWidth="1"/>
    <col min="2559" max="2559" width="2.3984375" style="41" bestFit="1" customWidth="1"/>
    <col min="2560" max="2560" width="15.69921875" style="41" customWidth="1"/>
    <col min="2561" max="2561" width="2.3984375" style="41" bestFit="1" customWidth="1"/>
    <col min="2562" max="2562" width="16.59765625" style="41" customWidth="1"/>
    <col min="2563" max="2563" width="2.3984375" style="41" bestFit="1" customWidth="1"/>
    <col min="2564" max="2564" width="17" style="41" customWidth="1"/>
    <col min="2565" max="2565" width="2.3984375" style="41" customWidth="1"/>
    <col min="2566" max="2566" width="16.8984375" style="41" customWidth="1"/>
    <col min="2567" max="2567" width="2.3984375" style="41" bestFit="1" customWidth="1"/>
    <col min="2568" max="2568" width="15.69921875" style="41" customWidth="1"/>
    <col min="2569" max="2569" width="2.3984375" style="41" bestFit="1" customWidth="1"/>
    <col min="2570" max="2807" width="11.3984375" style="41"/>
    <col min="2808" max="2808" width="4.09765625" style="41" bestFit="1" customWidth="1"/>
    <col min="2809" max="2809" width="26.8984375" style="41" customWidth="1"/>
    <col min="2810" max="2810" width="11.3984375" style="41"/>
    <col min="2811" max="2811" width="1" style="41" customWidth="1"/>
    <col min="2812" max="2812" width="15.59765625" style="41" customWidth="1"/>
    <col min="2813" max="2813" width="2.3984375" style="41" bestFit="1" customWidth="1"/>
    <col min="2814" max="2814" width="15.69921875" style="41" customWidth="1"/>
    <col min="2815" max="2815" width="2.3984375" style="41" bestFit="1" customWidth="1"/>
    <col min="2816" max="2816" width="15.69921875" style="41" customWidth="1"/>
    <col min="2817" max="2817" width="2.3984375" style="41" bestFit="1" customWidth="1"/>
    <col min="2818" max="2818" width="16.59765625" style="41" customWidth="1"/>
    <col min="2819" max="2819" width="2.3984375" style="41" bestFit="1" customWidth="1"/>
    <col min="2820" max="2820" width="17" style="41" customWidth="1"/>
    <col min="2821" max="2821" width="2.3984375" style="41" customWidth="1"/>
    <col min="2822" max="2822" width="16.8984375" style="41" customWidth="1"/>
    <col min="2823" max="2823" width="2.3984375" style="41" bestFit="1" customWidth="1"/>
    <col min="2824" max="2824" width="15.69921875" style="41" customWidth="1"/>
    <col min="2825" max="2825" width="2.3984375" style="41" bestFit="1" customWidth="1"/>
    <col min="2826" max="3063" width="11.3984375" style="41"/>
    <col min="3064" max="3064" width="4.09765625" style="41" bestFit="1" customWidth="1"/>
    <col min="3065" max="3065" width="26.8984375" style="41" customWidth="1"/>
    <col min="3066" max="3066" width="11.3984375" style="41"/>
    <col min="3067" max="3067" width="1" style="41" customWidth="1"/>
    <col min="3068" max="3068" width="15.59765625" style="41" customWidth="1"/>
    <col min="3069" max="3069" width="2.3984375" style="41" bestFit="1" customWidth="1"/>
    <col min="3070" max="3070" width="15.69921875" style="41" customWidth="1"/>
    <col min="3071" max="3071" width="2.3984375" style="41" bestFit="1" customWidth="1"/>
    <col min="3072" max="3072" width="15.69921875" style="41" customWidth="1"/>
    <col min="3073" max="3073" width="2.3984375" style="41" bestFit="1" customWidth="1"/>
    <col min="3074" max="3074" width="16.59765625" style="41" customWidth="1"/>
    <col min="3075" max="3075" width="2.3984375" style="41" bestFit="1" customWidth="1"/>
    <col min="3076" max="3076" width="17" style="41" customWidth="1"/>
    <col min="3077" max="3077" width="2.3984375" style="41" customWidth="1"/>
    <col min="3078" max="3078" width="16.8984375" style="41" customWidth="1"/>
    <col min="3079" max="3079" width="2.3984375" style="41" bestFit="1" customWidth="1"/>
    <col min="3080" max="3080" width="15.69921875" style="41" customWidth="1"/>
    <col min="3081" max="3081" width="2.3984375" style="41" bestFit="1" customWidth="1"/>
    <col min="3082" max="3319" width="11.3984375" style="41"/>
    <col min="3320" max="3320" width="4.09765625" style="41" bestFit="1" customWidth="1"/>
    <col min="3321" max="3321" width="26.8984375" style="41" customWidth="1"/>
    <col min="3322" max="3322" width="11.3984375" style="41"/>
    <col min="3323" max="3323" width="1" style="41" customWidth="1"/>
    <col min="3324" max="3324" width="15.59765625" style="41" customWidth="1"/>
    <col min="3325" max="3325" width="2.3984375" style="41" bestFit="1" customWidth="1"/>
    <col min="3326" max="3326" width="15.69921875" style="41" customWidth="1"/>
    <col min="3327" max="3327" width="2.3984375" style="41" bestFit="1" customWidth="1"/>
    <col min="3328" max="3328" width="15.69921875" style="41" customWidth="1"/>
    <col min="3329" max="3329" width="2.3984375" style="41" bestFit="1" customWidth="1"/>
    <col min="3330" max="3330" width="16.59765625" style="41" customWidth="1"/>
    <col min="3331" max="3331" width="2.3984375" style="41" bestFit="1" customWidth="1"/>
    <col min="3332" max="3332" width="17" style="41" customWidth="1"/>
    <col min="3333" max="3333" width="2.3984375" style="41" customWidth="1"/>
    <col min="3334" max="3334" width="16.8984375" style="41" customWidth="1"/>
    <col min="3335" max="3335" width="2.3984375" style="41" bestFit="1" customWidth="1"/>
    <col min="3336" max="3336" width="15.69921875" style="41" customWidth="1"/>
    <col min="3337" max="3337" width="2.3984375" style="41" bestFit="1" customWidth="1"/>
    <col min="3338" max="3575" width="11.3984375" style="41"/>
    <col min="3576" max="3576" width="4.09765625" style="41" bestFit="1" customWidth="1"/>
    <col min="3577" max="3577" width="26.8984375" style="41" customWidth="1"/>
    <col min="3578" max="3578" width="11.3984375" style="41"/>
    <col min="3579" max="3579" width="1" style="41" customWidth="1"/>
    <col min="3580" max="3580" width="15.59765625" style="41" customWidth="1"/>
    <col min="3581" max="3581" width="2.3984375" style="41" bestFit="1" customWidth="1"/>
    <col min="3582" max="3582" width="15.69921875" style="41" customWidth="1"/>
    <col min="3583" max="3583" width="2.3984375" style="41" bestFit="1" customWidth="1"/>
    <col min="3584" max="3584" width="15.69921875" style="41" customWidth="1"/>
    <col min="3585" max="3585" width="2.3984375" style="41" bestFit="1" customWidth="1"/>
    <col min="3586" max="3586" width="16.59765625" style="41" customWidth="1"/>
    <col min="3587" max="3587" width="2.3984375" style="41" bestFit="1" customWidth="1"/>
    <col min="3588" max="3588" width="17" style="41" customWidth="1"/>
    <col min="3589" max="3589" width="2.3984375" style="41" customWidth="1"/>
    <col min="3590" max="3590" width="16.8984375" style="41" customWidth="1"/>
    <col min="3591" max="3591" width="2.3984375" style="41" bestFit="1" customWidth="1"/>
    <col min="3592" max="3592" width="15.69921875" style="41" customWidth="1"/>
    <col min="3593" max="3593" width="2.3984375" style="41" bestFit="1" customWidth="1"/>
    <col min="3594" max="3831" width="11.3984375" style="41"/>
    <col min="3832" max="3832" width="4.09765625" style="41" bestFit="1" customWidth="1"/>
    <col min="3833" max="3833" width="26.8984375" style="41" customWidth="1"/>
    <col min="3834" max="3834" width="11.3984375" style="41"/>
    <col min="3835" max="3835" width="1" style="41" customWidth="1"/>
    <col min="3836" max="3836" width="15.59765625" style="41" customWidth="1"/>
    <col min="3837" max="3837" width="2.3984375" style="41" bestFit="1" customWidth="1"/>
    <col min="3838" max="3838" width="15.69921875" style="41" customWidth="1"/>
    <col min="3839" max="3839" width="2.3984375" style="41" bestFit="1" customWidth="1"/>
    <col min="3840" max="3840" width="15.69921875" style="41" customWidth="1"/>
    <col min="3841" max="3841" width="2.3984375" style="41" bestFit="1" customWidth="1"/>
    <col min="3842" max="3842" width="16.59765625" style="41" customWidth="1"/>
    <col min="3843" max="3843" width="2.3984375" style="41" bestFit="1" customWidth="1"/>
    <col min="3844" max="3844" width="17" style="41" customWidth="1"/>
    <col min="3845" max="3845" width="2.3984375" style="41" customWidth="1"/>
    <col min="3846" max="3846" width="16.8984375" style="41" customWidth="1"/>
    <col min="3847" max="3847" width="2.3984375" style="41" bestFit="1" customWidth="1"/>
    <col min="3848" max="3848" width="15.69921875" style="41" customWidth="1"/>
    <col min="3849" max="3849" width="2.3984375" style="41" bestFit="1" customWidth="1"/>
    <col min="3850" max="4087" width="11.3984375" style="41"/>
    <col min="4088" max="4088" width="4.09765625" style="41" bestFit="1" customWidth="1"/>
    <col min="4089" max="4089" width="26.8984375" style="41" customWidth="1"/>
    <col min="4090" max="4090" width="11.3984375" style="41"/>
    <col min="4091" max="4091" width="1" style="41" customWidth="1"/>
    <col min="4092" max="4092" width="15.59765625" style="41" customWidth="1"/>
    <col min="4093" max="4093" width="2.3984375" style="41" bestFit="1" customWidth="1"/>
    <col min="4094" max="4094" width="15.69921875" style="41" customWidth="1"/>
    <col min="4095" max="4095" width="2.3984375" style="41" bestFit="1" customWidth="1"/>
    <col min="4096" max="4096" width="15.69921875" style="41" customWidth="1"/>
    <col min="4097" max="4097" width="2.3984375" style="41" bestFit="1" customWidth="1"/>
    <col min="4098" max="4098" width="16.59765625" style="41" customWidth="1"/>
    <col min="4099" max="4099" width="2.3984375" style="41" bestFit="1" customWidth="1"/>
    <col min="4100" max="4100" width="17" style="41" customWidth="1"/>
    <col min="4101" max="4101" width="2.3984375" style="41" customWidth="1"/>
    <col min="4102" max="4102" width="16.8984375" style="41" customWidth="1"/>
    <col min="4103" max="4103" width="2.3984375" style="41" bestFit="1" customWidth="1"/>
    <col min="4104" max="4104" width="15.69921875" style="41" customWidth="1"/>
    <col min="4105" max="4105" width="2.3984375" style="41" bestFit="1" customWidth="1"/>
    <col min="4106" max="4343" width="11.3984375" style="41"/>
    <col min="4344" max="4344" width="4.09765625" style="41" bestFit="1" customWidth="1"/>
    <col min="4345" max="4345" width="26.8984375" style="41" customWidth="1"/>
    <col min="4346" max="4346" width="11.3984375" style="41"/>
    <col min="4347" max="4347" width="1" style="41" customWidth="1"/>
    <col min="4348" max="4348" width="15.59765625" style="41" customWidth="1"/>
    <col min="4349" max="4349" width="2.3984375" style="41" bestFit="1" customWidth="1"/>
    <col min="4350" max="4350" width="15.69921875" style="41" customWidth="1"/>
    <col min="4351" max="4351" width="2.3984375" style="41" bestFit="1" customWidth="1"/>
    <col min="4352" max="4352" width="15.69921875" style="41" customWidth="1"/>
    <col min="4353" max="4353" width="2.3984375" style="41" bestFit="1" customWidth="1"/>
    <col min="4354" max="4354" width="16.59765625" style="41" customWidth="1"/>
    <col min="4355" max="4355" width="2.3984375" style="41" bestFit="1" customWidth="1"/>
    <col min="4356" max="4356" width="17" style="41" customWidth="1"/>
    <col min="4357" max="4357" width="2.3984375" style="41" customWidth="1"/>
    <col min="4358" max="4358" width="16.8984375" style="41" customWidth="1"/>
    <col min="4359" max="4359" width="2.3984375" style="41" bestFit="1" customWidth="1"/>
    <col min="4360" max="4360" width="15.69921875" style="41" customWidth="1"/>
    <col min="4361" max="4361" width="2.3984375" style="41" bestFit="1" customWidth="1"/>
    <col min="4362" max="4599" width="11.3984375" style="41"/>
    <col min="4600" max="4600" width="4.09765625" style="41" bestFit="1" customWidth="1"/>
    <col min="4601" max="4601" width="26.8984375" style="41" customWidth="1"/>
    <col min="4602" max="4602" width="11.3984375" style="41"/>
    <col min="4603" max="4603" width="1" style="41" customWidth="1"/>
    <col min="4604" max="4604" width="15.59765625" style="41" customWidth="1"/>
    <col min="4605" max="4605" width="2.3984375" style="41" bestFit="1" customWidth="1"/>
    <col min="4606" max="4606" width="15.69921875" style="41" customWidth="1"/>
    <col min="4607" max="4607" width="2.3984375" style="41" bestFit="1" customWidth="1"/>
    <col min="4608" max="4608" width="15.69921875" style="41" customWidth="1"/>
    <col min="4609" max="4609" width="2.3984375" style="41" bestFit="1" customWidth="1"/>
    <col min="4610" max="4610" width="16.59765625" style="41" customWidth="1"/>
    <col min="4611" max="4611" width="2.3984375" style="41" bestFit="1" customWidth="1"/>
    <col min="4612" max="4612" width="17" style="41" customWidth="1"/>
    <col min="4613" max="4613" width="2.3984375" style="41" customWidth="1"/>
    <col min="4614" max="4614" width="16.8984375" style="41" customWidth="1"/>
    <col min="4615" max="4615" width="2.3984375" style="41" bestFit="1" customWidth="1"/>
    <col min="4616" max="4616" width="15.69921875" style="41" customWidth="1"/>
    <col min="4617" max="4617" width="2.3984375" style="41" bestFit="1" customWidth="1"/>
    <col min="4618" max="4855" width="11.3984375" style="41"/>
    <col min="4856" max="4856" width="4.09765625" style="41" bestFit="1" customWidth="1"/>
    <col min="4857" max="4857" width="26.8984375" style="41" customWidth="1"/>
    <col min="4858" max="4858" width="11.3984375" style="41"/>
    <col min="4859" max="4859" width="1" style="41" customWidth="1"/>
    <col min="4860" max="4860" width="15.59765625" style="41" customWidth="1"/>
    <col min="4861" max="4861" width="2.3984375" style="41" bestFit="1" customWidth="1"/>
    <col min="4862" max="4862" width="15.69921875" style="41" customWidth="1"/>
    <col min="4863" max="4863" width="2.3984375" style="41" bestFit="1" customWidth="1"/>
    <col min="4864" max="4864" width="15.69921875" style="41" customWidth="1"/>
    <col min="4865" max="4865" width="2.3984375" style="41" bestFit="1" customWidth="1"/>
    <col min="4866" max="4866" width="16.59765625" style="41" customWidth="1"/>
    <col min="4867" max="4867" width="2.3984375" style="41" bestFit="1" customWidth="1"/>
    <col min="4868" max="4868" width="17" style="41" customWidth="1"/>
    <col min="4869" max="4869" width="2.3984375" style="41" customWidth="1"/>
    <col min="4870" max="4870" width="16.8984375" style="41" customWidth="1"/>
    <col min="4871" max="4871" width="2.3984375" style="41" bestFit="1" customWidth="1"/>
    <col min="4872" max="4872" width="15.69921875" style="41" customWidth="1"/>
    <col min="4873" max="4873" width="2.3984375" style="41" bestFit="1" customWidth="1"/>
    <col min="4874" max="5111" width="11.3984375" style="41"/>
    <col min="5112" max="5112" width="4.09765625" style="41" bestFit="1" customWidth="1"/>
    <col min="5113" max="5113" width="26.8984375" style="41" customWidth="1"/>
    <col min="5114" max="5114" width="11.3984375" style="41"/>
    <col min="5115" max="5115" width="1" style="41" customWidth="1"/>
    <col min="5116" max="5116" width="15.59765625" style="41" customWidth="1"/>
    <col min="5117" max="5117" width="2.3984375" style="41" bestFit="1" customWidth="1"/>
    <col min="5118" max="5118" width="15.69921875" style="41" customWidth="1"/>
    <col min="5119" max="5119" width="2.3984375" style="41" bestFit="1" customWidth="1"/>
    <col min="5120" max="5120" width="15.69921875" style="41" customWidth="1"/>
    <col min="5121" max="5121" width="2.3984375" style="41" bestFit="1" customWidth="1"/>
    <col min="5122" max="5122" width="16.59765625" style="41" customWidth="1"/>
    <col min="5123" max="5123" width="2.3984375" style="41" bestFit="1" customWidth="1"/>
    <col min="5124" max="5124" width="17" style="41" customWidth="1"/>
    <col min="5125" max="5125" width="2.3984375" style="41" customWidth="1"/>
    <col min="5126" max="5126" width="16.8984375" style="41" customWidth="1"/>
    <col min="5127" max="5127" width="2.3984375" style="41" bestFit="1" customWidth="1"/>
    <col min="5128" max="5128" width="15.69921875" style="41" customWidth="1"/>
    <col min="5129" max="5129" width="2.3984375" style="41" bestFit="1" customWidth="1"/>
    <col min="5130" max="5367" width="11.3984375" style="41"/>
    <col min="5368" max="5368" width="4.09765625" style="41" bestFit="1" customWidth="1"/>
    <col min="5369" max="5369" width="26.8984375" style="41" customWidth="1"/>
    <col min="5370" max="5370" width="11.3984375" style="41"/>
    <col min="5371" max="5371" width="1" style="41" customWidth="1"/>
    <col min="5372" max="5372" width="15.59765625" style="41" customWidth="1"/>
    <col min="5373" max="5373" width="2.3984375" style="41" bestFit="1" customWidth="1"/>
    <col min="5374" max="5374" width="15.69921875" style="41" customWidth="1"/>
    <col min="5375" max="5375" width="2.3984375" style="41" bestFit="1" customWidth="1"/>
    <col min="5376" max="5376" width="15.69921875" style="41" customWidth="1"/>
    <col min="5377" max="5377" width="2.3984375" style="41" bestFit="1" customWidth="1"/>
    <col min="5378" max="5378" width="16.59765625" style="41" customWidth="1"/>
    <col min="5379" max="5379" width="2.3984375" style="41" bestFit="1" customWidth="1"/>
    <col min="5380" max="5380" width="17" style="41" customWidth="1"/>
    <col min="5381" max="5381" width="2.3984375" style="41" customWidth="1"/>
    <col min="5382" max="5382" width="16.8984375" style="41" customWidth="1"/>
    <col min="5383" max="5383" width="2.3984375" style="41" bestFit="1" customWidth="1"/>
    <col min="5384" max="5384" width="15.69921875" style="41" customWidth="1"/>
    <col min="5385" max="5385" width="2.3984375" style="41" bestFit="1" customWidth="1"/>
    <col min="5386" max="5623" width="11.3984375" style="41"/>
    <col min="5624" max="5624" width="4.09765625" style="41" bestFit="1" customWidth="1"/>
    <col min="5625" max="5625" width="26.8984375" style="41" customWidth="1"/>
    <col min="5626" max="5626" width="11.3984375" style="41"/>
    <col min="5627" max="5627" width="1" style="41" customWidth="1"/>
    <col min="5628" max="5628" width="15.59765625" style="41" customWidth="1"/>
    <col min="5629" max="5629" width="2.3984375" style="41" bestFit="1" customWidth="1"/>
    <col min="5630" max="5630" width="15.69921875" style="41" customWidth="1"/>
    <col min="5631" max="5631" width="2.3984375" style="41" bestFit="1" customWidth="1"/>
    <col min="5632" max="5632" width="15.69921875" style="41" customWidth="1"/>
    <col min="5633" max="5633" width="2.3984375" style="41" bestFit="1" customWidth="1"/>
    <col min="5634" max="5634" width="16.59765625" style="41" customWidth="1"/>
    <col min="5635" max="5635" width="2.3984375" style="41" bestFit="1" customWidth="1"/>
    <col min="5636" max="5636" width="17" style="41" customWidth="1"/>
    <col min="5637" max="5637" width="2.3984375" style="41" customWidth="1"/>
    <col min="5638" max="5638" width="16.8984375" style="41" customWidth="1"/>
    <col min="5639" max="5639" width="2.3984375" style="41" bestFit="1" customWidth="1"/>
    <col min="5640" max="5640" width="15.69921875" style="41" customWidth="1"/>
    <col min="5641" max="5641" width="2.3984375" style="41" bestFit="1" customWidth="1"/>
    <col min="5642" max="5879" width="11.3984375" style="41"/>
    <col min="5880" max="5880" width="4.09765625" style="41" bestFit="1" customWidth="1"/>
    <col min="5881" max="5881" width="26.8984375" style="41" customWidth="1"/>
    <col min="5882" max="5882" width="11.3984375" style="41"/>
    <col min="5883" max="5883" width="1" style="41" customWidth="1"/>
    <col min="5884" max="5884" width="15.59765625" style="41" customWidth="1"/>
    <col min="5885" max="5885" width="2.3984375" style="41" bestFit="1" customWidth="1"/>
    <col min="5886" max="5886" width="15.69921875" style="41" customWidth="1"/>
    <col min="5887" max="5887" width="2.3984375" style="41" bestFit="1" customWidth="1"/>
    <col min="5888" max="5888" width="15.69921875" style="41" customWidth="1"/>
    <col min="5889" max="5889" width="2.3984375" style="41" bestFit="1" customWidth="1"/>
    <col min="5890" max="5890" width="16.59765625" style="41" customWidth="1"/>
    <col min="5891" max="5891" width="2.3984375" style="41" bestFit="1" customWidth="1"/>
    <col min="5892" max="5892" width="17" style="41" customWidth="1"/>
    <col min="5893" max="5893" width="2.3984375" style="41" customWidth="1"/>
    <col min="5894" max="5894" width="16.8984375" style="41" customWidth="1"/>
    <col min="5895" max="5895" width="2.3984375" style="41" bestFit="1" customWidth="1"/>
    <col min="5896" max="5896" width="15.69921875" style="41" customWidth="1"/>
    <col min="5897" max="5897" width="2.3984375" style="41" bestFit="1" customWidth="1"/>
    <col min="5898" max="6135" width="11.3984375" style="41"/>
    <col min="6136" max="6136" width="4.09765625" style="41" bestFit="1" customWidth="1"/>
    <col min="6137" max="6137" width="26.8984375" style="41" customWidth="1"/>
    <col min="6138" max="6138" width="11.3984375" style="41"/>
    <col min="6139" max="6139" width="1" style="41" customWidth="1"/>
    <col min="6140" max="6140" width="15.59765625" style="41" customWidth="1"/>
    <col min="6141" max="6141" width="2.3984375" style="41" bestFit="1" customWidth="1"/>
    <col min="6142" max="6142" width="15.69921875" style="41" customWidth="1"/>
    <col min="6143" max="6143" width="2.3984375" style="41" bestFit="1" customWidth="1"/>
    <col min="6144" max="6144" width="15.69921875" style="41" customWidth="1"/>
    <col min="6145" max="6145" width="2.3984375" style="41" bestFit="1" customWidth="1"/>
    <col min="6146" max="6146" width="16.59765625" style="41" customWidth="1"/>
    <col min="6147" max="6147" width="2.3984375" style="41" bestFit="1" customWidth="1"/>
    <col min="6148" max="6148" width="17" style="41" customWidth="1"/>
    <col min="6149" max="6149" width="2.3984375" style="41" customWidth="1"/>
    <col min="6150" max="6150" width="16.8984375" style="41" customWidth="1"/>
    <col min="6151" max="6151" width="2.3984375" style="41" bestFit="1" customWidth="1"/>
    <col min="6152" max="6152" width="15.69921875" style="41" customWidth="1"/>
    <col min="6153" max="6153" width="2.3984375" style="41" bestFit="1" customWidth="1"/>
    <col min="6154" max="6391" width="11.3984375" style="41"/>
    <col min="6392" max="6392" width="4.09765625" style="41" bestFit="1" customWidth="1"/>
    <col min="6393" max="6393" width="26.8984375" style="41" customWidth="1"/>
    <col min="6394" max="6394" width="11.3984375" style="41"/>
    <col min="6395" max="6395" width="1" style="41" customWidth="1"/>
    <col min="6396" max="6396" width="15.59765625" style="41" customWidth="1"/>
    <col min="6397" max="6397" width="2.3984375" style="41" bestFit="1" customWidth="1"/>
    <col min="6398" max="6398" width="15.69921875" style="41" customWidth="1"/>
    <col min="6399" max="6399" width="2.3984375" style="41" bestFit="1" customWidth="1"/>
    <col min="6400" max="6400" width="15.69921875" style="41" customWidth="1"/>
    <col min="6401" max="6401" width="2.3984375" style="41" bestFit="1" customWidth="1"/>
    <col min="6402" max="6402" width="16.59765625" style="41" customWidth="1"/>
    <col min="6403" max="6403" width="2.3984375" style="41" bestFit="1" customWidth="1"/>
    <col min="6404" max="6404" width="17" style="41" customWidth="1"/>
    <col min="6405" max="6405" width="2.3984375" style="41" customWidth="1"/>
    <col min="6406" max="6406" width="16.8984375" style="41" customWidth="1"/>
    <col min="6407" max="6407" width="2.3984375" style="41" bestFit="1" customWidth="1"/>
    <col min="6408" max="6408" width="15.69921875" style="41" customWidth="1"/>
    <col min="6409" max="6409" width="2.3984375" style="41" bestFit="1" customWidth="1"/>
    <col min="6410" max="6647" width="11.3984375" style="41"/>
    <col min="6648" max="6648" width="4.09765625" style="41" bestFit="1" customWidth="1"/>
    <col min="6649" max="6649" width="26.8984375" style="41" customWidth="1"/>
    <col min="6650" max="6650" width="11.3984375" style="41"/>
    <col min="6651" max="6651" width="1" style="41" customWidth="1"/>
    <col min="6652" max="6652" width="15.59765625" style="41" customWidth="1"/>
    <col min="6653" max="6653" width="2.3984375" style="41" bestFit="1" customWidth="1"/>
    <col min="6654" max="6654" width="15.69921875" style="41" customWidth="1"/>
    <col min="6655" max="6655" width="2.3984375" style="41" bestFit="1" customWidth="1"/>
    <col min="6656" max="6656" width="15.69921875" style="41" customWidth="1"/>
    <col min="6657" max="6657" width="2.3984375" style="41" bestFit="1" customWidth="1"/>
    <col min="6658" max="6658" width="16.59765625" style="41" customWidth="1"/>
    <col min="6659" max="6659" width="2.3984375" style="41" bestFit="1" customWidth="1"/>
    <col min="6660" max="6660" width="17" style="41" customWidth="1"/>
    <col min="6661" max="6661" width="2.3984375" style="41" customWidth="1"/>
    <col min="6662" max="6662" width="16.8984375" style="41" customWidth="1"/>
    <col min="6663" max="6663" width="2.3984375" style="41" bestFit="1" customWidth="1"/>
    <col min="6664" max="6664" width="15.69921875" style="41" customWidth="1"/>
    <col min="6665" max="6665" width="2.3984375" style="41" bestFit="1" customWidth="1"/>
    <col min="6666" max="6903" width="11.3984375" style="41"/>
    <col min="6904" max="6904" width="4.09765625" style="41" bestFit="1" customWidth="1"/>
    <col min="6905" max="6905" width="26.8984375" style="41" customWidth="1"/>
    <col min="6906" max="6906" width="11.3984375" style="41"/>
    <col min="6907" max="6907" width="1" style="41" customWidth="1"/>
    <col min="6908" max="6908" width="15.59765625" style="41" customWidth="1"/>
    <col min="6909" max="6909" width="2.3984375" style="41" bestFit="1" customWidth="1"/>
    <col min="6910" max="6910" width="15.69921875" style="41" customWidth="1"/>
    <col min="6911" max="6911" width="2.3984375" style="41" bestFit="1" customWidth="1"/>
    <col min="6912" max="6912" width="15.69921875" style="41" customWidth="1"/>
    <col min="6913" max="6913" width="2.3984375" style="41" bestFit="1" customWidth="1"/>
    <col min="6914" max="6914" width="16.59765625" style="41" customWidth="1"/>
    <col min="6915" max="6915" width="2.3984375" style="41" bestFit="1" customWidth="1"/>
    <col min="6916" max="6916" width="17" style="41" customWidth="1"/>
    <col min="6917" max="6917" width="2.3984375" style="41" customWidth="1"/>
    <col min="6918" max="6918" width="16.8984375" style="41" customWidth="1"/>
    <col min="6919" max="6919" width="2.3984375" style="41" bestFit="1" customWidth="1"/>
    <col min="6920" max="6920" width="15.69921875" style="41" customWidth="1"/>
    <col min="6921" max="6921" width="2.3984375" style="41" bestFit="1" customWidth="1"/>
    <col min="6922" max="7159" width="11.3984375" style="41"/>
    <col min="7160" max="7160" width="4.09765625" style="41" bestFit="1" customWidth="1"/>
    <col min="7161" max="7161" width="26.8984375" style="41" customWidth="1"/>
    <col min="7162" max="7162" width="11.3984375" style="41"/>
    <col min="7163" max="7163" width="1" style="41" customWidth="1"/>
    <col min="7164" max="7164" width="15.59765625" style="41" customWidth="1"/>
    <col min="7165" max="7165" width="2.3984375" style="41" bestFit="1" customWidth="1"/>
    <col min="7166" max="7166" width="15.69921875" style="41" customWidth="1"/>
    <col min="7167" max="7167" width="2.3984375" style="41" bestFit="1" customWidth="1"/>
    <col min="7168" max="7168" width="15.69921875" style="41" customWidth="1"/>
    <col min="7169" max="7169" width="2.3984375" style="41" bestFit="1" customWidth="1"/>
    <col min="7170" max="7170" width="16.59765625" style="41" customWidth="1"/>
    <col min="7171" max="7171" width="2.3984375" style="41" bestFit="1" customWidth="1"/>
    <col min="7172" max="7172" width="17" style="41" customWidth="1"/>
    <col min="7173" max="7173" width="2.3984375" style="41" customWidth="1"/>
    <col min="7174" max="7174" width="16.8984375" style="41" customWidth="1"/>
    <col min="7175" max="7175" width="2.3984375" style="41" bestFit="1" customWidth="1"/>
    <col min="7176" max="7176" width="15.69921875" style="41" customWidth="1"/>
    <col min="7177" max="7177" width="2.3984375" style="41" bestFit="1" customWidth="1"/>
    <col min="7178" max="7415" width="11.3984375" style="41"/>
    <col min="7416" max="7416" width="4.09765625" style="41" bestFit="1" customWidth="1"/>
    <col min="7417" max="7417" width="26.8984375" style="41" customWidth="1"/>
    <col min="7418" max="7418" width="11.3984375" style="41"/>
    <col min="7419" max="7419" width="1" style="41" customWidth="1"/>
    <col min="7420" max="7420" width="15.59765625" style="41" customWidth="1"/>
    <col min="7421" max="7421" width="2.3984375" style="41" bestFit="1" customWidth="1"/>
    <col min="7422" max="7422" width="15.69921875" style="41" customWidth="1"/>
    <col min="7423" max="7423" width="2.3984375" style="41" bestFit="1" customWidth="1"/>
    <col min="7424" max="7424" width="15.69921875" style="41" customWidth="1"/>
    <col min="7425" max="7425" width="2.3984375" style="41" bestFit="1" customWidth="1"/>
    <col min="7426" max="7426" width="16.59765625" style="41" customWidth="1"/>
    <col min="7427" max="7427" width="2.3984375" style="41" bestFit="1" customWidth="1"/>
    <col min="7428" max="7428" width="17" style="41" customWidth="1"/>
    <col min="7429" max="7429" width="2.3984375" style="41" customWidth="1"/>
    <col min="7430" max="7430" width="16.8984375" style="41" customWidth="1"/>
    <col min="7431" max="7431" width="2.3984375" style="41" bestFit="1" customWidth="1"/>
    <col min="7432" max="7432" width="15.69921875" style="41" customWidth="1"/>
    <col min="7433" max="7433" width="2.3984375" style="41" bestFit="1" customWidth="1"/>
    <col min="7434" max="7671" width="11.3984375" style="41"/>
    <col min="7672" max="7672" width="4.09765625" style="41" bestFit="1" customWidth="1"/>
    <col min="7673" max="7673" width="26.8984375" style="41" customWidth="1"/>
    <col min="7674" max="7674" width="11.3984375" style="41"/>
    <col min="7675" max="7675" width="1" style="41" customWidth="1"/>
    <col min="7676" max="7676" width="15.59765625" style="41" customWidth="1"/>
    <col min="7677" max="7677" width="2.3984375" style="41" bestFit="1" customWidth="1"/>
    <col min="7678" max="7678" width="15.69921875" style="41" customWidth="1"/>
    <col min="7679" max="7679" width="2.3984375" style="41" bestFit="1" customWidth="1"/>
    <col min="7680" max="7680" width="15.69921875" style="41" customWidth="1"/>
    <col min="7681" max="7681" width="2.3984375" style="41" bestFit="1" customWidth="1"/>
    <col min="7682" max="7682" width="16.59765625" style="41" customWidth="1"/>
    <col min="7683" max="7683" width="2.3984375" style="41" bestFit="1" customWidth="1"/>
    <col min="7684" max="7684" width="17" style="41" customWidth="1"/>
    <col min="7685" max="7685" width="2.3984375" style="41" customWidth="1"/>
    <col min="7686" max="7686" width="16.8984375" style="41" customWidth="1"/>
    <col min="7687" max="7687" width="2.3984375" style="41" bestFit="1" customWidth="1"/>
    <col min="7688" max="7688" width="15.69921875" style="41" customWidth="1"/>
    <col min="7689" max="7689" width="2.3984375" style="41" bestFit="1" customWidth="1"/>
    <col min="7690" max="7927" width="11.3984375" style="41"/>
    <col min="7928" max="7928" width="4.09765625" style="41" bestFit="1" customWidth="1"/>
    <col min="7929" max="7929" width="26.8984375" style="41" customWidth="1"/>
    <col min="7930" max="7930" width="11.3984375" style="41"/>
    <col min="7931" max="7931" width="1" style="41" customWidth="1"/>
    <col min="7932" max="7932" width="15.59765625" style="41" customWidth="1"/>
    <col min="7933" max="7933" width="2.3984375" style="41" bestFit="1" customWidth="1"/>
    <col min="7934" max="7934" width="15.69921875" style="41" customWidth="1"/>
    <col min="7935" max="7935" width="2.3984375" style="41" bestFit="1" customWidth="1"/>
    <col min="7936" max="7936" width="15.69921875" style="41" customWidth="1"/>
    <col min="7937" max="7937" width="2.3984375" style="41" bestFit="1" customWidth="1"/>
    <col min="7938" max="7938" width="16.59765625" style="41" customWidth="1"/>
    <col min="7939" max="7939" width="2.3984375" style="41" bestFit="1" customWidth="1"/>
    <col min="7940" max="7940" width="17" style="41" customWidth="1"/>
    <col min="7941" max="7941" width="2.3984375" style="41" customWidth="1"/>
    <col min="7942" max="7942" width="16.8984375" style="41" customWidth="1"/>
    <col min="7943" max="7943" width="2.3984375" style="41" bestFit="1" customWidth="1"/>
    <col min="7944" max="7944" width="15.69921875" style="41" customWidth="1"/>
    <col min="7945" max="7945" width="2.3984375" style="41" bestFit="1" customWidth="1"/>
    <col min="7946" max="8183" width="11.3984375" style="41"/>
    <col min="8184" max="8184" width="4.09765625" style="41" bestFit="1" customWidth="1"/>
    <col min="8185" max="8185" width="26.8984375" style="41" customWidth="1"/>
    <col min="8186" max="8186" width="11.3984375" style="41"/>
    <col min="8187" max="8187" width="1" style="41" customWidth="1"/>
    <col min="8188" max="8188" width="15.59765625" style="41" customWidth="1"/>
    <col min="8189" max="8189" width="2.3984375" style="41" bestFit="1" customWidth="1"/>
    <col min="8190" max="8190" width="15.69921875" style="41" customWidth="1"/>
    <col min="8191" max="8191" width="2.3984375" style="41" bestFit="1" customWidth="1"/>
    <col min="8192" max="8192" width="15.69921875" style="41" customWidth="1"/>
    <col min="8193" max="8193" width="2.3984375" style="41" bestFit="1" customWidth="1"/>
    <col min="8194" max="8194" width="16.59765625" style="41" customWidth="1"/>
    <col min="8195" max="8195" width="2.3984375" style="41" bestFit="1" customWidth="1"/>
    <col min="8196" max="8196" width="17" style="41" customWidth="1"/>
    <col min="8197" max="8197" width="2.3984375" style="41" customWidth="1"/>
    <col min="8198" max="8198" width="16.8984375" style="41" customWidth="1"/>
    <col min="8199" max="8199" width="2.3984375" style="41" bestFit="1" customWidth="1"/>
    <col min="8200" max="8200" width="15.69921875" style="41" customWidth="1"/>
    <col min="8201" max="8201" width="2.3984375" style="41" bestFit="1" customWidth="1"/>
    <col min="8202" max="8439" width="11.3984375" style="41"/>
    <col min="8440" max="8440" width="4.09765625" style="41" bestFit="1" customWidth="1"/>
    <col min="8441" max="8441" width="26.8984375" style="41" customWidth="1"/>
    <col min="8442" max="8442" width="11.3984375" style="41"/>
    <col min="8443" max="8443" width="1" style="41" customWidth="1"/>
    <col min="8444" max="8444" width="15.59765625" style="41" customWidth="1"/>
    <col min="8445" max="8445" width="2.3984375" style="41" bestFit="1" customWidth="1"/>
    <col min="8446" max="8446" width="15.69921875" style="41" customWidth="1"/>
    <col min="8447" max="8447" width="2.3984375" style="41" bestFit="1" customWidth="1"/>
    <col min="8448" max="8448" width="15.69921875" style="41" customWidth="1"/>
    <col min="8449" max="8449" width="2.3984375" style="41" bestFit="1" customWidth="1"/>
    <col min="8450" max="8450" width="16.59765625" style="41" customWidth="1"/>
    <col min="8451" max="8451" width="2.3984375" style="41" bestFit="1" customWidth="1"/>
    <col min="8452" max="8452" width="17" style="41" customWidth="1"/>
    <col min="8453" max="8453" width="2.3984375" style="41" customWidth="1"/>
    <col min="8454" max="8454" width="16.8984375" style="41" customWidth="1"/>
    <col min="8455" max="8455" width="2.3984375" style="41" bestFit="1" customWidth="1"/>
    <col min="8456" max="8456" width="15.69921875" style="41" customWidth="1"/>
    <col min="8457" max="8457" width="2.3984375" style="41" bestFit="1" customWidth="1"/>
    <col min="8458" max="8695" width="11.3984375" style="41"/>
    <col min="8696" max="8696" width="4.09765625" style="41" bestFit="1" customWidth="1"/>
    <col min="8697" max="8697" width="26.8984375" style="41" customWidth="1"/>
    <col min="8698" max="8698" width="11.3984375" style="41"/>
    <col min="8699" max="8699" width="1" style="41" customWidth="1"/>
    <col min="8700" max="8700" width="15.59765625" style="41" customWidth="1"/>
    <col min="8701" max="8701" width="2.3984375" style="41" bestFit="1" customWidth="1"/>
    <col min="8702" max="8702" width="15.69921875" style="41" customWidth="1"/>
    <col min="8703" max="8703" width="2.3984375" style="41" bestFit="1" customWidth="1"/>
    <col min="8704" max="8704" width="15.69921875" style="41" customWidth="1"/>
    <col min="8705" max="8705" width="2.3984375" style="41" bestFit="1" customWidth="1"/>
    <col min="8706" max="8706" width="16.59765625" style="41" customWidth="1"/>
    <col min="8707" max="8707" width="2.3984375" style="41" bestFit="1" customWidth="1"/>
    <col min="8708" max="8708" width="17" style="41" customWidth="1"/>
    <col min="8709" max="8709" width="2.3984375" style="41" customWidth="1"/>
    <col min="8710" max="8710" width="16.8984375" style="41" customWidth="1"/>
    <col min="8711" max="8711" width="2.3984375" style="41" bestFit="1" customWidth="1"/>
    <col min="8712" max="8712" width="15.69921875" style="41" customWidth="1"/>
    <col min="8713" max="8713" width="2.3984375" style="41" bestFit="1" customWidth="1"/>
    <col min="8714" max="8951" width="11.3984375" style="41"/>
    <col min="8952" max="8952" width="4.09765625" style="41" bestFit="1" customWidth="1"/>
    <col min="8953" max="8953" width="26.8984375" style="41" customWidth="1"/>
    <col min="8954" max="8954" width="11.3984375" style="41"/>
    <col min="8955" max="8955" width="1" style="41" customWidth="1"/>
    <col min="8956" max="8956" width="15.59765625" style="41" customWidth="1"/>
    <col min="8957" max="8957" width="2.3984375" style="41" bestFit="1" customWidth="1"/>
    <col min="8958" max="8958" width="15.69921875" style="41" customWidth="1"/>
    <col min="8959" max="8959" width="2.3984375" style="41" bestFit="1" customWidth="1"/>
    <col min="8960" max="8960" width="15.69921875" style="41" customWidth="1"/>
    <col min="8961" max="8961" width="2.3984375" style="41" bestFit="1" customWidth="1"/>
    <col min="8962" max="8962" width="16.59765625" style="41" customWidth="1"/>
    <col min="8963" max="8963" width="2.3984375" style="41" bestFit="1" customWidth="1"/>
    <col min="8964" max="8964" width="17" style="41" customWidth="1"/>
    <col min="8965" max="8965" width="2.3984375" style="41" customWidth="1"/>
    <col min="8966" max="8966" width="16.8984375" style="41" customWidth="1"/>
    <col min="8967" max="8967" width="2.3984375" style="41" bestFit="1" customWidth="1"/>
    <col min="8968" max="8968" width="15.69921875" style="41" customWidth="1"/>
    <col min="8969" max="8969" width="2.3984375" style="41" bestFit="1" customWidth="1"/>
    <col min="8970" max="9207" width="11.3984375" style="41"/>
    <col min="9208" max="9208" width="4.09765625" style="41" bestFit="1" customWidth="1"/>
    <col min="9209" max="9209" width="26.8984375" style="41" customWidth="1"/>
    <col min="9210" max="9210" width="11.3984375" style="41"/>
    <col min="9211" max="9211" width="1" style="41" customWidth="1"/>
    <col min="9212" max="9212" width="15.59765625" style="41" customWidth="1"/>
    <col min="9213" max="9213" width="2.3984375" style="41" bestFit="1" customWidth="1"/>
    <col min="9214" max="9214" width="15.69921875" style="41" customWidth="1"/>
    <col min="9215" max="9215" width="2.3984375" style="41" bestFit="1" customWidth="1"/>
    <col min="9216" max="9216" width="15.69921875" style="41" customWidth="1"/>
    <col min="9217" max="9217" width="2.3984375" style="41" bestFit="1" customWidth="1"/>
    <col min="9218" max="9218" width="16.59765625" style="41" customWidth="1"/>
    <col min="9219" max="9219" width="2.3984375" style="41" bestFit="1" customWidth="1"/>
    <col min="9220" max="9220" width="17" style="41" customWidth="1"/>
    <col min="9221" max="9221" width="2.3984375" style="41" customWidth="1"/>
    <col min="9222" max="9222" width="16.8984375" style="41" customWidth="1"/>
    <col min="9223" max="9223" width="2.3984375" style="41" bestFit="1" customWidth="1"/>
    <col min="9224" max="9224" width="15.69921875" style="41" customWidth="1"/>
    <col min="9225" max="9225" width="2.3984375" style="41" bestFit="1" customWidth="1"/>
    <col min="9226" max="9463" width="11.3984375" style="41"/>
    <col min="9464" max="9464" width="4.09765625" style="41" bestFit="1" customWidth="1"/>
    <col min="9465" max="9465" width="26.8984375" style="41" customWidth="1"/>
    <col min="9466" max="9466" width="11.3984375" style="41"/>
    <col min="9467" max="9467" width="1" style="41" customWidth="1"/>
    <col min="9468" max="9468" width="15.59765625" style="41" customWidth="1"/>
    <col min="9469" max="9469" width="2.3984375" style="41" bestFit="1" customWidth="1"/>
    <col min="9470" max="9470" width="15.69921875" style="41" customWidth="1"/>
    <col min="9471" max="9471" width="2.3984375" style="41" bestFit="1" customWidth="1"/>
    <col min="9472" max="9472" width="15.69921875" style="41" customWidth="1"/>
    <col min="9473" max="9473" width="2.3984375" style="41" bestFit="1" customWidth="1"/>
    <col min="9474" max="9474" width="16.59765625" style="41" customWidth="1"/>
    <col min="9475" max="9475" width="2.3984375" style="41" bestFit="1" customWidth="1"/>
    <col min="9476" max="9476" width="17" style="41" customWidth="1"/>
    <col min="9477" max="9477" width="2.3984375" style="41" customWidth="1"/>
    <col min="9478" max="9478" width="16.8984375" style="41" customWidth="1"/>
    <col min="9479" max="9479" width="2.3984375" style="41" bestFit="1" customWidth="1"/>
    <col min="9480" max="9480" width="15.69921875" style="41" customWidth="1"/>
    <col min="9481" max="9481" width="2.3984375" style="41" bestFit="1" customWidth="1"/>
    <col min="9482" max="9719" width="11.3984375" style="41"/>
    <col min="9720" max="9720" width="4.09765625" style="41" bestFit="1" customWidth="1"/>
    <col min="9721" max="9721" width="26.8984375" style="41" customWidth="1"/>
    <col min="9722" max="9722" width="11.3984375" style="41"/>
    <col min="9723" max="9723" width="1" style="41" customWidth="1"/>
    <col min="9724" max="9724" width="15.59765625" style="41" customWidth="1"/>
    <col min="9725" max="9725" width="2.3984375" style="41" bestFit="1" customWidth="1"/>
    <col min="9726" max="9726" width="15.69921875" style="41" customWidth="1"/>
    <col min="9727" max="9727" width="2.3984375" style="41" bestFit="1" customWidth="1"/>
    <col min="9728" max="9728" width="15.69921875" style="41" customWidth="1"/>
    <col min="9729" max="9729" width="2.3984375" style="41" bestFit="1" customWidth="1"/>
    <col min="9730" max="9730" width="16.59765625" style="41" customWidth="1"/>
    <col min="9731" max="9731" width="2.3984375" style="41" bestFit="1" customWidth="1"/>
    <col min="9732" max="9732" width="17" style="41" customWidth="1"/>
    <col min="9733" max="9733" width="2.3984375" style="41" customWidth="1"/>
    <col min="9734" max="9734" width="16.8984375" style="41" customWidth="1"/>
    <col min="9735" max="9735" width="2.3984375" style="41" bestFit="1" customWidth="1"/>
    <col min="9736" max="9736" width="15.69921875" style="41" customWidth="1"/>
    <col min="9737" max="9737" width="2.3984375" style="41" bestFit="1" customWidth="1"/>
    <col min="9738" max="9975" width="11.3984375" style="41"/>
    <col min="9976" max="9976" width="4.09765625" style="41" bestFit="1" customWidth="1"/>
    <col min="9977" max="9977" width="26.8984375" style="41" customWidth="1"/>
    <col min="9978" max="9978" width="11.3984375" style="41"/>
    <col min="9979" max="9979" width="1" style="41" customWidth="1"/>
    <col min="9980" max="9980" width="15.59765625" style="41" customWidth="1"/>
    <col min="9981" max="9981" width="2.3984375" style="41" bestFit="1" customWidth="1"/>
    <col min="9982" max="9982" width="15.69921875" style="41" customWidth="1"/>
    <col min="9983" max="9983" width="2.3984375" style="41" bestFit="1" customWidth="1"/>
    <col min="9984" max="9984" width="15.69921875" style="41" customWidth="1"/>
    <col min="9985" max="9985" width="2.3984375" style="41" bestFit="1" customWidth="1"/>
    <col min="9986" max="9986" width="16.59765625" style="41" customWidth="1"/>
    <col min="9987" max="9987" width="2.3984375" style="41" bestFit="1" customWidth="1"/>
    <col min="9988" max="9988" width="17" style="41" customWidth="1"/>
    <col min="9989" max="9989" width="2.3984375" style="41" customWidth="1"/>
    <col min="9990" max="9990" width="16.8984375" style="41" customWidth="1"/>
    <col min="9991" max="9991" width="2.3984375" style="41" bestFit="1" customWidth="1"/>
    <col min="9992" max="9992" width="15.69921875" style="41" customWidth="1"/>
    <col min="9993" max="9993" width="2.3984375" style="41" bestFit="1" customWidth="1"/>
    <col min="9994" max="10231" width="11.3984375" style="41"/>
    <col min="10232" max="10232" width="4.09765625" style="41" bestFit="1" customWidth="1"/>
    <col min="10233" max="10233" width="26.8984375" style="41" customWidth="1"/>
    <col min="10234" max="10234" width="11.3984375" style="41"/>
    <col min="10235" max="10235" width="1" style="41" customWidth="1"/>
    <col min="10236" max="10236" width="15.59765625" style="41" customWidth="1"/>
    <col min="10237" max="10237" width="2.3984375" style="41" bestFit="1" customWidth="1"/>
    <col min="10238" max="10238" width="15.69921875" style="41" customWidth="1"/>
    <col min="10239" max="10239" width="2.3984375" style="41" bestFit="1" customWidth="1"/>
    <col min="10240" max="10240" width="15.69921875" style="41" customWidth="1"/>
    <col min="10241" max="10241" width="2.3984375" style="41" bestFit="1" customWidth="1"/>
    <col min="10242" max="10242" width="16.59765625" style="41" customWidth="1"/>
    <col min="10243" max="10243" width="2.3984375" style="41" bestFit="1" customWidth="1"/>
    <col min="10244" max="10244" width="17" style="41" customWidth="1"/>
    <col min="10245" max="10245" width="2.3984375" style="41" customWidth="1"/>
    <col min="10246" max="10246" width="16.8984375" style="41" customWidth="1"/>
    <col min="10247" max="10247" width="2.3984375" style="41" bestFit="1" customWidth="1"/>
    <col min="10248" max="10248" width="15.69921875" style="41" customWidth="1"/>
    <col min="10249" max="10249" width="2.3984375" style="41" bestFit="1" customWidth="1"/>
    <col min="10250" max="10487" width="11.3984375" style="41"/>
    <col min="10488" max="10488" width="4.09765625" style="41" bestFit="1" customWidth="1"/>
    <col min="10489" max="10489" width="26.8984375" style="41" customWidth="1"/>
    <col min="10490" max="10490" width="11.3984375" style="41"/>
    <col min="10491" max="10491" width="1" style="41" customWidth="1"/>
    <col min="10492" max="10492" width="15.59765625" style="41" customWidth="1"/>
    <col min="10493" max="10493" width="2.3984375" style="41" bestFit="1" customWidth="1"/>
    <col min="10494" max="10494" width="15.69921875" style="41" customWidth="1"/>
    <col min="10495" max="10495" width="2.3984375" style="41" bestFit="1" customWidth="1"/>
    <col min="10496" max="10496" width="15.69921875" style="41" customWidth="1"/>
    <col min="10497" max="10497" width="2.3984375" style="41" bestFit="1" customWidth="1"/>
    <col min="10498" max="10498" width="16.59765625" style="41" customWidth="1"/>
    <col min="10499" max="10499" width="2.3984375" style="41" bestFit="1" customWidth="1"/>
    <col min="10500" max="10500" width="17" style="41" customWidth="1"/>
    <col min="10501" max="10501" width="2.3984375" style="41" customWidth="1"/>
    <col min="10502" max="10502" width="16.8984375" style="41" customWidth="1"/>
    <col min="10503" max="10503" width="2.3984375" style="41" bestFit="1" customWidth="1"/>
    <col min="10504" max="10504" width="15.69921875" style="41" customWidth="1"/>
    <col min="10505" max="10505" width="2.3984375" style="41" bestFit="1" customWidth="1"/>
    <col min="10506" max="10743" width="11.3984375" style="41"/>
    <col min="10744" max="10744" width="4.09765625" style="41" bestFit="1" customWidth="1"/>
    <col min="10745" max="10745" width="26.8984375" style="41" customWidth="1"/>
    <col min="10746" max="10746" width="11.3984375" style="41"/>
    <col min="10747" max="10747" width="1" style="41" customWidth="1"/>
    <col min="10748" max="10748" width="15.59765625" style="41" customWidth="1"/>
    <col min="10749" max="10749" width="2.3984375" style="41" bestFit="1" customWidth="1"/>
    <col min="10750" max="10750" width="15.69921875" style="41" customWidth="1"/>
    <col min="10751" max="10751" width="2.3984375" style="41" bestFit="1" customWidth="1"/>
    <col min="10752" max="10752" width="15.69921875" style="41" customWidth="1"/>
    <col min="10753" max="10753" width="2.3984375" style="41" bestFit="1" customWidth="1"/>
    <col min="10754" max="10754" width="16.59765625" style="41" customWidth="1"/>
    <col min="10755" max="10755" width="2.3984375" style="41" bestFit="1" customWidth="1"/>
    <col min="10756" max="10756" width="17" style="41" customWidth="1"/>
    <col min="10757" max="10757" width="2.3984375" style="41" customWidth="1"/>
    <col min="10758" max="10758" width="16.8984375" style="41" customWidth="1"/>
    <col min="10759" max="10759" width="2.3984375" style="41" bestFit="1" customWidth="1"/>
    <col min="10760" max="10760" width="15.69921875" style="41" customWidth="1"/>
    <col min="10761" max="10761" width="2.3984375" style="41" bestFit="1" customWidth="1"/>
    <col min="10762" max="10999" width="11.3984375" style="41"/>
    <col min="11000" max="11000" width="4.09765625" style="41" bestFit="1" customWidth="1"/>
    <col min="11001" max="11001" width="26.8984375" style="41" customWidth="1"/>
    <col min="11002" max="11002" width="11.3984375" style="41"/>
    <col min="11003" max="11003" width="1" style="41" customWidth="1"/>
    <col min="11004" max="11004" width="15.59765625" style="41" customWidth="1"/>
    <col min="11005" max="11005" width="2.3984375" style="41" bestFit="1" customWidth="1"/>
    <col min="11006" max="11006" width="15.69921875" style="41" customWidth="1"/>
    <col min="11007" max="11007" width="2.3984375" style="41" bestFit="1" customWidth="1"/>
    <col min="11008" max="11008" width="15.69921875" style="41" customWidth="1"/>
    <col min="11009" max="11009" width="2.3984375" style="41" bestFit="1" customWidth="1"/>
    <col min="11010" max="11010" width="16.59765625" style="41" customWidth="1"/>
    <col min="11011" max="11011" width="2.3984375" style="41" bestFit="1" customWidth="1"/>
    <col min="11012" max="11012" width="17" style="41" customWidth="1"/>
    <col min="11013" max="11013" width="2.3984375" style="41" customWidth="1"/>
    <col min="11014" max="11014" width="16.8984375" style="41" customWidth="1"/>
    <col min="11015" max="11015" width="2.3984375" style="41" bestFit="1" customWidth="1"/>
    <col min="11016" max="11016" width="15.69921875" style="41" customWidth="1"/>
    <col min="11017" max="11017" width="2.3984375" style="41" bestFit="1" customWidth="1"/>
    <col min="11018" max="11255" width="11.3984375" style="41"/>
    <col min="11256" max="11256" width="4.09765625" style="41" bestFit="1" customWidth="1"/>
    <col min="11257" max="11257" width="26.8984375" style="41" customWidth="1"/>
    <col min="11258" max="11258" width="11.3984375" style="41"/>
    <col min="11259" max="11259" width="1" style="41" customWidth="1"/>
    <col min="11260" max="11260" width="15.59765625" style="41" customWidth="1"/>
    <col min="11261" max="11261" width="2.3984375" style="41" bestFit="1" customWidth="1"/>
    <col min="11262" max="11262" width="15.69921875" style="41" customWidth="1"/>
    <col min="11263" max="11263" width="2.3984375" style="41" bestFit="1" customWidth="1"/>
    <col min="11264" max="11264" width="15.69921875" style="41" customWidth="1"/>
    <col min="11265" max="11265" width="2.3984375" style="41" bestFit="1" customWidth="1"/>
    <col min="11266" max="11266" width="16.59765625" style="41" customWidth="1"/>
    <col min="11267" max="11267" width="2.3984375" style="41" bestFit="1" customWidth="1"/>
    <col min="11268" max="11268" width="17" style="41" customWidth="1"/>
    <col min="11269" max="11269" width="2.3984375" style="41" customWidth="1"/>
    <col min="11270" max="11270" width="16.8984375" style="41" customWidth="1"/>
    <col min="11271" max="11271" width="2.3984375" style="41" bestFit="1" customWidth="1"/>
    <col min="11272" max="11272" width="15.69921875" style="41" customWidth="1"/>
    <col min="11273" max="11273" width="2.3984375" style="41" bestFit="1" customWidth="1"/>
    <col min="11274" max="11511" width="11.3984375" style="41"/>
    <col min="11512" max="11512" width="4.09765625" style="41" bestFit="1" customWidth="1"/>
    <col min="11513" max="11513" width="26.8984375" style="41" customWidth="1"/>
    <col min="11514" max="11514" width="11.3984375" style="41"/>
    <col min="11515" max="11515" width="1" style="41" customWidth="1"/>
    <col min="11516" max="11516" width="15.59765625" style="41" customWidth="1"/>
    <col min="11517" max="11517" width="2.3984375" style="41" bestFit="1" customWidth="1"/>
    <col min="11518" max="11518" width="15.69921875" style="41" customWidth="1"/>
    <col min="11519" max="11519" width="2.3984375" style="41" bestFit="1" customWidth="1"/>
    <col min="11520" max="11520" width="15.69921875" style="41" customWidth="1"/>
    <col min="11521" max="11521" width="2.3984375" style="41" bestFit="1" customWidth="1"/>
    <col min="11522" max="11522" width="16.59765625" style="41" customWidth="1"/>
    <col min="11523" max="11523" width="2.3984375" style="41" bestFit="1" customWidth="1"/>
    <col min="11524" max="11524" width="17" style="41" customWidth="1"/>
    <col min="11525" max="11525" width="2.3984375" style="41" customWidth="1"/>
    <col min="11526" max="11526" width="16.8984375" style="41" customWidth="1"/>
    <col min="11527" max="11527" width="2.3984375" style="41" bestFit="1" customWidth="1"/>
    <col min="11528" max="11528" width="15.69921875" style="41" customWidth="1"/>
    <col min="11529" max="11529" width="2.3984375" style="41" bestFit="1" customWidth="1"/>
    <col min="11530" max="11767" width="11.3984375" style="41"/>
    <col min="11768" max="11768" width="4.09765625" style="41" bestFit="1" customWidth="1"/>
    <col min="11769" max="11769" width="26.8984375" style="41" customWidth="1"/>
    <col min="11770" max="11770" width="11.3984375" style="41"/>
    <col min="11771" max="11771" width="1" style="41" customWidth="1"/>
    <col min="11772" max="11772" width="15.59765625" style="41" customWidth="1"/>
    <col min="11773" max="11773" width="2.3984375" style="41" bestFit="1" customWidth="1"/>
    <col min="11774" max="11774" width="15.69921875" style="41" customWidth="1"/>
    <col min="11775" max="11775" width="2.3984375" style="41" bestFit="1" customWidth="1"/>
    <col min="11776" max="11776" width="15.69921875" style="41" customWidth="1"/>
    <col min="11777" max="11777" width="2.3984375" style="41" bestFit="1" customWidth="1"/>
    <col min="11778" max="11778" width="16.59765625" style="41" customWidth="1"/>
    <col min="11779" max="11779" width="2.3984375" style="41" bestFit="1" customWidth="1"/>
    <col min="11780" max="11780" width="17" style="41" customWidth="1"/>
    <col min="11781" max="11781" width="2.3984375" style="41" customWidth="1"/>
    <col min="11782" max="11782" width="16.8984375" style="41" customWidth="1"/>
    <col min="11783" max="11783" width="2.3984375" style="41" bestFit="1" customWidth="1"/>
    <col min="11784" max="11784" width="15.69921875" style="41" customWidth="1"/>
    <col min="11785" max="11785" width="2.3984375" style="41" bestFit="1" customWidth="1"/>
    <col min="11786" max="12023" width="11.3984375" style="41"/>
    <col min="12024" max="12024" width="4.09765625" style="41" bestFit="1" customWidth="1"/>
    <col min="12025" max="12025" width="26.8984375" style="41" customWidth="1"/>
    <col min="12026" max="12026" width="11.3984375" style="41"/>
    <col min="12027" max="12027" width="1" style="41" customWidth="1"/>
    <col min="12028" max="12028" width="15.59765625" style="41" customWidth="1"/>
    <col min="12029" max="12029" width="2.3984375" style="41" bestFit="1" customWidth="1"/>
    <col min="12030" max="12030" width="15.69921875" style="41" customWidth="1"/>
    <col min="12031" max="12031" width="2.3984375" style="41" bestFit="1" customWidth="1"/>
    <col min="12032" max="12032" width="15.69921875" style="41" customWidth="1"/>
    <col min="12033" max="12033" width="2.3984375" style="41" bestFit="1" customWidth="1"/>
    <col min="12034" max="12034" width="16.59765625" style="41" customWidth="1"/>
    <col min="12035" max="12035" width="2.3984375" style="41" bestFit="1" customWidth="1"/>
    <col min="12036" max="12036" width="17" style="41" customWidth="1"/>
    <col min="12037" max="12037" width="2.3984375" style="41" customWidth="1"/>
    <col min="12038" max="12038" width="16.8984375" style="41" customWidth="1"/>
    <col min="12039" max="12039" width="2.3984375" style="41" bestFit="1" customWidth="1"/>
    <col min="12040" max="12040" width="15.69921875" style="41" customWidth="1"/>
    <col min="12041" max="12041" width="2.3984375" style="41" bestFit="1" customWidth="1"/>
    <col min="12042" max="12279" width="11.3984375" style="41"/>
    <col min="12280" max="12280" width="4.09765625" style="41" bestFit="1" customWidth="1"/>
    <col min="12281" max="12281" width="26.8984375" style="41" customWidth="1"/>
    <col min="12282" max="12282" width="11.3984375" style="41"/>
    <col min="12283" max="12283" width="1" style="41" customWidth="1"/>
    <col min="12284" max="12284" width="15.59765625" style="41" customWidth="1"/>
    <col min="12285" max="12285" width="2.3984375" style="41" bestFit="1" customWidth="1"/>
    <col min="12286" max="12286" width="15.69921875" style="41" customWidth="1"/>
    <col min="12287" max="12287" width="2.3984375" style="41" bestFit="1" customWidth="1"/>
    <col min="12288" max="12288" width="15.69921875" style="41" customWidth="1"/>
    <col min="12289" max="12289" width="2.3984375" style="41" bestFit="1" customWidth="1"/>
    <col min="12290" max="12290" width="16.59765625" style="41" customWidth="1"/>
    <col min="12291" max="12291" width="2.3984375" style="41" bestFit="1" customWidth="1"/>
    <col min="12292" max="12292" width="17" style="41" customWidth="1"/>
    <col min="12293" max="12293" width="2.3984375" style="41" customWidth="1"/>
    <col min="12294" max="12294" width="16.8984375" style="41" customWidth="1"/>
    <col min="12295" max="12295" width="2.3984375" style="41" bestFit="1" customWidth="1"/>
    <col min="12296" max="12296" width="15.69921875" style="41" customWidth="1"/>
    <col min="12297" max="12297" width="2.3984375" style="41" bestFit="1" customWidth="1"/>
    <col min="12298" max="12535" width="11.3984375" style="41"/>
    <col min="12536" max="12536" width="4.09765625" style="41" bestFit="1" customWidth="1"/>
    <col min="12537" max="12537" width="26.8984375" style="41" customWidth="1"/>
    <col min="12538" max="12538" width="11.3984375" style="41"/>
    <col min="12539" max="12539" width="1" style="41" customWidth="1"/>
    <col min="12540" max="12540" width="15.59765625" style="41" customWidth="1"/>
    <col min="12541" max="12541" width="2.3984375" style="41" bestFit="1" customWidth="1"/>
    <col min="12542" max="12542" width="15.69921875" style="41" customWidth="1"/>
    <col min="12543" max="12543" width="2.3984375" style="41" bestFit="1" customWidth="1"/>
    <col min="12544" max="12544" width="15.69921875" style="41" customWidth="1"/>
    <col min="12545" max="12545" width="2.3984375" style="41" bestFit="1" customWidth="1"/>
    <col min="12546" max="12546" width="16.59765625" style="41" customWidth="1"/>
    <col min="12547" max="12547" width="2.3984375" style="41" bestFit="1" customWidth="1"/>
    <col min="12548" max="12548" width="17" style="41" customWidth="1"/>
    <col min="12549" max="12549" width="2.3984375" style="41" customWidth="1"/>
    <col min="12550" max="12550" width="16.8984375" style="41" customWidth="1"/>
    <col min="12551" max="12551" width="2.3984375" style="41" bestFit="1" customWidth="1"/>
    <col min="12552" max="12552" width="15.69921875" style="41" customWidth="1"/>
    <col min="12553" max="12553" width="2.3984375" style="41" bestFit="1" customWidth="1"/>
    <col min="12554" max="12791" width="11.3984375" style="41"/>
    <col min="12792" max="12792" width="4.09765625" style="41" bestFit="1" customWidth="1"/>
    <col min="12793" max="12793" width="26.8984375" style="41" customWidth="1"/>
    <col min="12794" max="12794" width="11.3984375" style="41"/>
    <col min="12795" max="12795" width="1" style="41" customWidth="1"/>
    <col min="12796" max="12796" width="15.59765625" style="41" customWidth="1"/>
    <col min="12797" max="12797" width="2.3984375" style="41" bestFit="1" customWidth="1"/>
    <col min="12798" max="12798" width="15.69921875" style="41" customWidth="1"/>
    <col min="12799" max="12799" width="2.3984375" style="41" bestFit="1" customWidth="1"/>
    <col min="12800" max="12800" width="15.69921875" style="41" customWidth="1"/>
    <col min="12801" max="12801" width="2.3984375" style="41" bestFit="1" customWidth="1"/>
    <col min="12802" max="12802" width="16.59765625" style="41" customWidth="1"/>
    <col min="12803" max="12803" width="2.3984375" style="41" bestFit="1" customWidth="1"/>
    <col min="12804" max="12804" width="17" style="41" customWidth="1"/>
    <col min="12805" max="12805" width="2.3984375" style="41" customWidth="1"/>
    <col min="12806" max="12806" width="16.8984375" style="41" customWidth="1"/>
    <col min="12807" max="12807" width="2.3984375" style="41" bestFit="1" customWidth="1"/>
    <col min="12808" max="12808" width="15.69921875" style="41" customWidth="1"/>
    <col min="12809" max="12809" width="2.3984375" style="41" bestFit="1" customWidth="1"/>
    <col min="12810" max="13047" width="11.3984375" style="41"/>
    <col min="13048" max="13048" width="4.09765625" style="41" bestFit="1" customWidth="1"/>
    <col min="13049" max="13049" width="26.8984375" style="41" customWidth="1"/>
    <col min="13050" max="13050" width="11.3984375" style="41"/>
    <col min="13051" max="13051" width="1" style="41" customWidth="1"/>
    <col min="13052" max="13052" width="15.59765625" style="41" customWidth="1"/>
    <col min="13053" max="13053" width="2.3984375" style="41" bestFit="1" customWidth="1"/>
    <col min="13054" max="13054" width="15.69921875" style="41" customWidth="1"/>
    <col min="13055" max="13055" width="2.3984375" style="41" bestFit="1" customWidth="1"/>
    <col min="13056" max="13056" width="15.69921875" style="41" customWidth="1"/>
    <col min="13057" max="13057" width="2.3984375" style="41" bestFit="1" customWidth="1"/>
    <col min="13058" max="13058" width="16.59765625" style="41" customWidth="1"/>
    <col min="13059" max="13059" width="2.3984375" style="41" bestFit="1" customWidth="1"/>
    <col min="13060" max="13060" width="17" style="41" customWidth="1"/>
    <col min="13061" max="13061" width="2.3984375" style="41" customWidth="1"/>
    <col min="13062" max="13062" width="16.8984375" style="41" customWidth="1"/>
    <col min="13063" max="13063" width="2.3984375" style="41" bestFit="1" customWidth="1"/>
    <col min="13064" max="13064" width="15.69921875" style="41" customWidth="1"/>
    <col min="13065" max="13065" width="2.3984375" style="41" bestFit="1" customWidth="1"/>
    <col min="13066" max="13303" width="11.3984375" style="41"/>
    <col min="13304" max="13304" width="4.09765625" style="41" bestFit="1" customWidth="1"/>
    <col min="13305" max="13305" width="26.8984375" style="41" customWidth="1"/>
    <col min="13306" max="13306" width="11.3984375" style="41"/>
    <col min="13307" max="13307" width="1" style="41" customWidth="1"/>
    <col min="13308" max="13308" width="15.59765625" style="41" customWidth="1"/>
    <col min="13309" max="13309" width="2.3984375" style="41" bestFit="1" customWidth="1"/>
    <col min="13310" max="13310" width="15.69921875" style="41" customWidth="1"/>
    <col min="13311" max="13311" width="2.3984375" style="41" bestFit="1" customWidth="1"/>
    <col min="13312" max="13312" width="15.69921875" style="41" customWidth="1"/>
    <col min="13313" max="13313" width="2.3984375" style="41" bestFit="1" customWidth="1"/>
    <col min="13314" max="13314" width="16.59765625" style="41" customWidth="1"/>
    <col min="13315" max="13315" width="2.3984375" style="41" bestFit="1" customWidth="1"/>
    <col min="13316" max="13316" width="17" style="41" customWidth="1"/>
    <col min="13317" max="13317" width="2.3984375" style="41" customWidth="1"/>
    <col min="13318" max="13318" width="16.8984375" style="41" customWidth="1"/>
    <col min="13319" max="13319" width="2.3984375" style="41" bestFit="1" customWidth="1"/>
    <col min="13320" max="13320" width="15.69921875" style="41" customWidth="1"/>
    <col min="13321" max="13321" width="2.3984375" style="41" bestFit="1" customWidth="1"/>
    <col min="13322" max="13559" width="11.3984375" style="41"/>
    <col min="13560" max="13560" width="4.09765625" style="41" bestFit="1" customWidth="1"/>
    <col min="13561" max="13561" width="26.8984375" style="41" customWidth="1"/>
    <col min="13562" max="13562" width="11.3984375" style="41"/>
    <col min="13563" max="13563" width="1" style="41" customWidth="1"/>
    <col min="13564" max="13564" width="15.59765625" style="41" customWidth="1"/>
    <col min="13565" max="13565" width="2.3984375" style="41" bestFit="1" customWidth="1"/>
    <col min="13566" max="13566" width="15.69921875" style="41" customWidth="1"/>
    <col min="13567" max="13567" width="2.3984375" style="41" bestFit="1" customWidth="1"/>
    <col min="13568" max="13568" width="15.69921875" style="41" customWidth="1"/>
    <col min="13569" max="13569" width="2.3984375" style="41" bestFit="1" customWidth="1"/>
    <col min="13570" max="13570" width="16.59765625" style="41" customWidth="1"/>
    <col min="13571" max="13571" width="2.3984375" style="41" bestFit="1" customWidth="1"/>
    <col min="13572" max="13572" width="17" style="41" customWidth="1"/>
    <col min="13573" max="13573" width="2.3984375" style="41" customWidth="1"/>
    <col min="13574" max="13574" width="16.8984375" style="41" customWidth="1"/>
    <col min="13575" max="13575" width="2.3984375" style="41" bestFit="1" customWidth="1"/>
    <col min="13576" max="13576" width="15.69921875" style="41" customWidth="1"/>
    <col min="13577" max="13577" width="2.3984375" style="41" bestFit="1" customWidth="1"/>
    <col min="13578" max="13815" width="11.3984375" style="41"/>
    <col min="13816" max="13816" width="4.09765625" style="41" bestFit="1" customWidth="1"/>
    <col min="13817" max="13817" width="26.8984375" style="41" customWidth="1"/>
    <col min="13818" max="13818" width="11.3984375" style="41"/>
    <col min="13819" max="13819" width="1" style="41" customWidth="1"/>
    <col min="13820" max="13820" width="15.59765625" style="41" customWidth="1"/>
    <col min="13821" max="13821" width="2.3984375" style="41" bestFit="1" customWidth="1"/>
    <col min="13822" max="13822" width="15.69921875" style="41" customWidth="1"/>
    <col min="13823" max="13823" width="2.3984375" style="41" bestFit="1" customWidth="1"/>
    <col min="13824" max="13824" width="15.69921875" style="41" customWidth="1"/>
    <col min="13825" max="13825" width="2.3984375" style="41" bestFit="1" customWidth="1"/>
    <col min="13826" max="13826" width="16.59765625" style="41" customWidth="1"/>
    <col min="13827" max="13827" width="2.3984375" style="41" bestFit="1" customWidth="1"/>
    <col min="13828" max="13828" width="17" style="41" customWidth="1"/>
    <col min="13829" max="13829" width="2.3984375" style="41" customWidth="1"/>
    <col min="13830" max="13830" width="16.8984375" style="41" customWidth="1"/>
    <col min="13831" max="13831" width="2.3984375" style="41" bestFit="1" customWidth="1"/>
    <col min="13832" max="13832" width="15.69921875" style="41" customWidth="1"/>
    <col min="13833" max="13833" width="2.3984375" style="41" bestFit="1" customWidth="1"/>
    <col min="13834" max="14071" width="11.3984375" style="41"/>
    <col min="14072" max="14072" width="4.09765625" style="41" bestFit="1" customWidth="1"/>
    <col min="14073" max="14073" width="26.8984375" style="41" customWidth="1"/>
    <col min="14074" max="14074" width="11.3984375" style="41"/>
    <col min="14075" max="14075" width="1" style="41" customWidth="1"/>
    <col min="14076" max="14076" width="15.59765625" style="41" customWidth="1"/>
    <col min="14077" max="14077" width="2.3984375" style="41" bestFit="1" customWidth="1"/>
    <col min="14078" max="14078" width="15.69921875" style="41" customWidth="1"/>
    <col min="14079" max="14079" width="2.3984375" style="41" bestFit="1" customWidth="1"/>
    <col min="14080" max="14080" width="15.69921875" style="41" customWidth="1"/>
    <col min="14081" max="14081" width="2.3984375" style="41" bestFit="1" customWidth="1"/>
    <col min="14082" max="14082" width="16.59765625" style="41" customWidth="1"/>
    <col min="14083" max="14083" width="2.3984375" style="41" bestFit="1" customWidth="1"/>
    <col min="14084" max="14084" width="17" style="41" customWidth="1"/>
    <col min="14085" max="14085" width="2.3984375" style="41" customWidth="1"/>
    <col min="14086" max="14086" width="16.8984375" style="41" customWidth="1"/>
    <col min="14087" max="14087" width="2.3984375" style="41" bestFit="1" customWidth="1"/>
    <col min="14088" max="14088" width="15.69921875" style="41" customWidth="1"/>
    <col min="14089" max="14089" width="2.3984375" style="41" bestFit="1" customWidth="1"/>
    <col min="14090" max="14327" width="11.3984375" style="41"/>
    <col min="14328" max="14328" width="4.09765625" style="41" bestFit="1" customWidth="1"/>
    <col min="14329" max="14329" width="26.8984375" style="41" customWidth="1"/>
    <col min="14330" max="14330" width="11.3984375" style="41"/>
    <col min="14331" max="14331" width="1" style="41" customWidth="1"/>
    <col min="14332" max="14332" width="15.59765625" style="41" customWidth="1"/>
    <col min="14333" max="14333" width="2.3984375" style="41" bestFit="1" customWidth="1"/>
    <col min="14334" max="14334" width="15.69921875" style="41" customWidth="1"/>
    <col min="14335" max="14335" width="2.3984375" style="41" bestFit="1" customWidth="1"/>
    <col min="14336" max="14336" width="15.69921875" style="41" customWidth="1"/>
    <col min="14337" max="14337" width="2.3984375" style="41" bestFit="1" customWidth="1"/>
    <col min="14338" max="14338" width="16.59765625" style="41" customWidth="1"/>
    <col min="14339" max="14339" width="2.3984375" style="41" bestFit="1" customWidth="1"/>
    <col min="14340" max="14340" width="17" style="41" customWidth="1"/>
    <col min="14341" max="14341" width="2.3984375" style="41" customWidth="1"/>
    <col min="14342" max="14342" width="16.8984375" style="41" customWidth="1"/>
    <col min="14343" max="14343" width="2.3984375" style="41" bestFit="1" customWidth="1"/>
    <col min="14344" max="14344" width="15.69921875" style="41" customWidth="1"/>
    <col min="14345" max="14345" width="2.3984375" style="41" bestFit="1" customWidth="1"/>
    <col min="14346" max="14583" width="11.3984375" style="41"/>
    <col min="14584" max="14584" width="4.09765625" style="41" bestFit="1" customWidth="1"/>
    <col min="14585" max="14585" width="26.8984375" style="41" customWidth="1"/>
    <col min="14586" max="14586" width="11.3984375" style="41"/>
    <col min="14587" max="14587" width="1" style="41" customWidth="1"/>
    <col min="14588" max="14588" width="15.59765625" style="41" customWidth="1"/>
    <col min="14589" max="14589" width="2.3984375" style="41" bestFit="1" customWidth="1"/>
    <col min="14590" max="14590" width="15.69921875" style="41" customWidth="1"/>
    <col min="14591" max="14591" width="2.3984375" style="41" bestFit="1" customWidth="1"/>
    <col min="14592" max="14592" width="15.69921875" style="41" customWidth="1"/>
    <col min="14593" max="14593" width="2.3984375" style="41" bestFit="1" customWidth="1"/>
    <col min="14594" max="14594" width="16.59765625" style="41" customWidth="1"/>
    <col min="14595" max="14595" width="2.3984375" style="41" bestFit="1" customWidth="1"/>
    <col min="14596" max="14596" width="17" style="41" customWidth="1"/>
    <col min="14597" max="14597" width="2.3984375" style="41" customWidth="1"/>
    <col min="14598" max="14598" width="16.8984375" style="41" customWidth="1"/>
    <col min="14599" max="14599" width="2.3984375" style="41" bestFit="1" customWidth="1"/>
    <col min="14600" max="14600" width="15.69921875" style="41" customWidth="1"/>
    <col min="14601" max="14601" width="2.3984375" style="41" bestFit="1" customWidth="1"/>
    <col min="14602" max="14839" width="11.3984375" style="41"/>
    <col min="14840" max="14840" width="4.09765625" style="41" bestFit="1" customWidth="1"/>
    <col min="14841" max="14841" width="26.8984375" style="41" customWidth="1"/>
    <col min="14842" max="14842" width="11.3984375" style="41"/>
    <col min="14843" max="14843" width="1" style="41" customWidth="1"/>
    <col min="14844" max="14844" width="15.59765625" style="41" customWidth="1"/>
    <col min="14845" max="14845" width="2.3984375" style="41" bestFit="1" customWidth="1"/>
    <col min="14846" max="14846" width="15.69921875" style="41" customWidth="1"/>
    <col min="14847" max="14847" width="2.3984375" style="41" bestFit="1" customWidth="1"/>
    <col min="14848" max="14848" width="15.69921875" style="41" customWidth="1"/>
    <col min="14849" max="14849" width="2.3984375" style="41" bestFit="1" customWidth="1"/>
    <col min="14850" max="14850" width="16.59765625" style="41" customWidth="1"/>
    <col min="14851" max="14851" width="2.3984375" style="41" bestFit="1" customWidth="1"/>
    <col min="14852" max="14852" width="17" style="41" customWidth="1"/>
    <col min="14853" max="14853" width="2.3984375" style="41" customWidth="1"/>
    <col min="14854" max="14854" width="16.8984375" style="41" customWidth="1"/>
    <col min="14855" max="14855" width="2.3984375" style="41" bestFit="1" customWidth="1"/>
    <col min="14856" max="14856" width="15.69921875" style="41" customWidth="1"/>
    <col min="14857" max="14857" width="2.3984375" style="41" bestFit="1" customWidth="1"/>
    <col min="14858" max="15095" width="11.3984375" style="41"/>
    <col min="15096" max="15096" width="4.09765625" style="41" bestFit="1" customWidth="1"/>
    <col min="15097" max="15097" width="26.8984375" style="41" customWidth="1"/>
    <col min="15098" max="15098" width="11.3984375" style="41"/>
    <col min="15099" max="15099" width="1" style="41" customWidth="1"/>
    <col min="15100" max="15100" width="15.59765625" style="41" customWidth="1"/>
    <col min="15101" max="15101" width="2.3984375" style="41" bestFit="1" customWidth="1"/>
    <col min="15102" max="15102" width="15.69921875" style="41" customWidth="1"/>
    <col min="15103" max="15103" width="2.3984375" style="41" bestFit="1" customWidth="1"/>
    <col min="15104" max="15104" width="15.69921875" style="41" customWidth="1"/>
    <col min="15105" max="15105" width="2.3984375" style="41" bestFit="1" customWidth="1"/>
    <col min="15106" max="15106" width="16.59765625" style="41" customWidth="1"/>
    <col min="15107" max="15107" width="2.3984375" style="41" bestFit="1" customWidth="1"/>
    <col min="15108" max="15108" width="17" style="41" customWidth="1"/>
    <col min="15109" max="15109" width="2.3984375" style="41" customWidth="1"/>
    <col min="15110" max="15110" width="16.8984375" style="41" customWidth="1"/>
    <col min="15111" max="15111" width="2.3984375" style="41" bestFit="1" customWidth="1"/>
    <col min="15112" max="15112" width="15.69921875" style="41" customWidth="1"/>
    <col min="15113" max="15113" width="2.3984375" style="41" bestFit="1" customWidth="1"/>
    <col min="15114" max="15351" width="11.3984375" style="41"/>
    <col min="15352" max="15352" width="4.09765625" style="41" bestFit="1" customWidth="1"/>
    <col min="15353" max="15353" width="26.8984375" style="41" customWidth="1"/>
    <col min="15354" max="15354" width="11.3984375" style="41"/>
    <col min="15355" max="15355" width="1" style="41" customWidth="1"/>
    <col min="15356" max="15356" width="15.59765625" style="41" customWidth="1"/>
    <col min="15357" max="15357" width="2.3984375" style="41" bestFit="1" customWidth="1"/>
    <col min="15358" max="15358" width="15.69921875" style="41" customWidth="1"/>
    <col min="15359" max="15359" width="2.3984375" style="41" bestFit="1" customWidth="1"/>
    <col min="15360" max="15360" width="15.69921875" style="41" customWidth="1"/>
    <col min="15361" max="15361" width="2.3984375" style="41" bestFit="1" customWidth="1"/>
    <col min="15362" max="15362" width="16.59765625" style="41" customWidth="1"/>
    <col min="15363" max="15363" width="2.3984375" style="41" bestFit="1" customWidth="1"/>
    <col min="15364" max="15364" width="17" style="41" customWidth="1"/>
    <col min="15365" max="15365" width="2.3984375" style="41" customWidth="1"/>
    <col min="15366" max="15366" width="16.8984375" style="41" customWidth="1"/>
    <col min="15367" max="15367" width="2.3984375" style="41" bestFit="1" customWidth="1"/>
    <col min="15368" max="15368" width="15.69921875" style="41" customWidth="1"/>
    <col min="15369" max="15369" width="2.3984375" style="41" bestFit="1" customWidth="1"/>
    <col min="15370" max="15607" width="11.3984375" style="41"/>
    <col min="15608" max="15608" width="4.09765625" style="41" bestFit="1" customWidth="1"/>
    <col min="15609" max="15609" width="26.8984375" style="41" customWidth="1"/>
    <col min="15610" max="15610" width="11.3984375" style="41"/>
    <col min="15611" max="15611" width="1" style="41" customWidth="1"/>
    <col min="15612" max="15612" width="15.59765625" style="41" customWidth="1"/>
    <col min="15613" max="15613" width="2.3984375" style="41" bestFit="1" customWidth="1"/>
    <col min="15614" max="15614" width="15.69921875" style="41" customWidth="1"/>
    <col min="15615" max="15615" width="2.3984375" style="41" bestFit="1" customWidth="1"/>
    <col min="15616" max="15616" width="15.69921875" style="41" customWidth="1"/>
    <col min="15617" max="15617" width="2.3984375" style="41" bestFit="1" customWidth="1"/>
    <col min="15618" max="15618" width="16.59765625" style="41" customWidth="1"/>
    <col min="15619" max="15619" width="2.3984375" style="41" bestFit="1" customWidth="1"/>
    <col min="15620" max="15620" width="17" style="41" customWidth="1"/>
    <col min="15621" max="15621" width="2.3984375" style="41" customWidth="1"/>
    <col min="15622" max="15622" width="16.8984375" style="41" customWidth="1"/>
    <col min="15623" max="15623" width="2.3984375" style="41" bestFit="1" customWidth="1"/>
    <col min="15624" max="15624" width="15.69921875" style="41" customWidth="1"/>
    <col min="15625" max="15625" width="2.3984375" style="41" bestFit="1" customWidth="1"/>
    <col min="15626" max="15863" width="11.3984375" style="41"/>
    <col min="15864" max="15864" width="4.09765625" style="41" bestFit="1" customWidth="1"/>
    <col min="15865" max="15865" width="26.8984375" style="41" customWidth="1"/>
    <col min="15866" max="15866" width="11.3984375" style="41"/>
    <col min="15867" max="15867" width="1" style="41" customWidth="1"/>
    <col min="15868" max="15868" width="15.59765625" style="41" customWidth="1"/>
    <col min="15869" max="15869" width="2.3984375" style="41" bestFit="1" customWidth="1"/>
    <col min="15870" max="15870" width="15.69921875" style="41" customWidth="1"/>
    <col min="15871" max="15871" width="2.3984375" style="41" bestFit="1" customWidth="1"/>
    <col min="15872" max="15872" width="15.69921875" style="41" customWidth="1"/>
    <col min="15873" max="15873" width="2.3984375" style="41" bestFit="1" customWidth="1"/>
    <col min="15874" max="15874" width="16.59765625" style="41" customWidth="1"/>
    <col min="15875" max="15875" width="2.3984375" style="41" bestFit="1" customWidth="1"/>
    <col min="15876" max="15876" width="17" style="41" customWidth="1"/>
    <col min="15877" max="15877" width="2.3984375" style="41" customWidth="1"/>
    <col min="15878" max="15878" width="16.8984375" style="41" customWidth="1"/>
    <col min="15879" max="15879" width="2.3984375" style="41" bestFit="1" customWidth="1"/>
    <col min="15880" max="15880" width="15.69921875" style="41" customWidth="1"/>
    <col min="15881" max="15881" width="2.3984375" style="41" bestFit="1" customWidth="1"/>
    <col min="15882" max="16119" width="11.3984375" style="41"/>
    <col min="16120" max="16120" width="4.09765625" style="41" bestFit="1" customWidth="1"/>
    <col min="16121" max="16121" width="26.8984375" style="41" customWidth="1"/>
    <col min="16122" max="16122" width="11.3984375" style="41"/>
    <col min="16123" max="16123" width="1" style="41" customWidth="1"/>
    <col min="16124" max="16124" width="15.59765625" style="41" customWidth="1"/>
    <col min="16125" max="16125" width="2.3984375" style="41" bestFit="1" customWidth="1"/>
    <col min="16126" max="16126" width="15.69921875" style="41" customWidth="1"/>
    <col min="16127" max="16127" width="2.3984375" style="41" bestFit="1" customWidth="1"/>
    <col min="16128" max="16128" width="15.69921875" style="41" customWidth="1"/>
    <col min="16129" max="16129" width="2.3984375" style="41" bestFit="1" customWidth="1"/>
    <col min="16130" max="16130" width="16.59765625" style="41" customWidth="1"/>
    <col min="16131" max="16131" width="2.3984375" style="41" bestFit="1" customWidth="1"/>
    <col min="16132" max="16132" width="17" style="41" customWidth="1"/>
    <col min="16133" max="16133" width="2.3984375" style="41" customWidth="1"/>
    <col min="16134" max="16134" width="16.8984375" style="41" customWidth="1"/>
    <col min="16135" max="16135" width="2.3984375" style="41" bestFit="1" customWidth="1"/>
    <col min="16136" max="16136" width="15.69921875" style="41" customWidth="1"/>
    <col min="16137" max="16137" width="2.3984375" style="41" bestFit="1" customWidth="1"/>
    <col min="16138" max="16384" width="11.3984375" style="41"/>
  </cols>
  <sheetData>
    <row r="1" spans="1:27" ht="15">
      <c r="A1" s="244" t="s">
        <v>298</v>
      </c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  <c r="R1" s="245"/>
    </row>
    <row r="2" spans="1:27" ht="13.8">
      <c r="A2" s="619" t="s">
        <v>440</v>
      </c>
      <c r="B2" s="619"/>
      <c r="C2" s="619"/>
      <c r="D2" s="619"/>
      <c r="E2" s="246"/>
      <c r="F2" s="246"/>
      <c r="G2" s="246"/>
      <c r="H2" s="246"/>
      <c r="I2" s="246"/>
      <c r="J2" s="246"/>
      <c r="K2" s="246"/>
      <c r="L2" s="246"/>
      <c r="M2" s="246"/>
      <c r="N2" s="246"/>
      <c r="O2" s="246"/>
      <c r="P2" s="246"/>
      <c r="Q2" s="246"/>
      <c r="R2" s="246"/>
    </row>
    <row r="3" spans="1:27" ht="13.8">
      <c r="A3" s="529" t="s">
        <v>446</v>
      </c>
      <c r="B3" s="529"/>
      <c r="C3" s="529"/>
      <c r="D3" s="529"/>
      <c r="E3" s="529"/>
      <c r="F3" s="529"/>
      <c r="G3" s="529"/>
      <c r="H3" s="529"/>
      <c r="I3" s="529"/>
      <c r="J3" s="529"/>
      <c r="K3" s="529"/>
      <c r="L3" s="529"/>
      <c r="M3" s="529"/>
      <c r="N3" s="529"/>
      <c r="O3" s="529"/>
      <c r="P3" s="529"/>
      <c r="Q3" s="529"/>
      <c r="R3" s="529"/>
      <c r="S3" s="529"/>
      <c r="T3" s="529"/>
    </row>
    <row r="4" spans="1:27" ht="13.8">
      <c r="A4" s="620" t="s">
        <v>145</v>
      </c>
      <c r="B4" s="620"/>
      <c r="C4" s="620"/>
      <c r="D4" s="620"/>
      <c r="E4" s="340"/>
      <c r="F4" s="354"/>
      <c r="G4" s="340"/>
      <c r="H4" s="354"/>
      <c r="I4" s="340"/>
      <c r="J4" s="354"/>
      <c r="K4" s="340"/>
      <c r="L4" s="354"/>
      <c r="M4" s="340"/>
      <c r="N4" s="354"/>
      <c r="O4" s="340"/>
      <c r="P4" s="354"/>
      <c r="Q4" s="340"/>
      <c r="R4" s="354"/>
    </row>
    <row r="5" spans="1:27" ht="15.6">
      <c r="E5" s="621"/>
      <c r="F5" s="621"/>
      <c r="G5" s="621"/>
      <c r="H5" s="622"/>
      <c r="I5" s="622"/>
      <c r="J5" s="622"/>
      <c r="K5" s="622"/>
      <c r="L5" s="622"/>
      <c r="M5" s="622"/>
      <c r="N5" s="622"/>
      <c r="O5" s="622"/>
      <c r="P5" s="622"/>
      <c r="Q5" s="622"/>
      <c r="R5" s="355"/>
    </row>
    <row r="6" spans="1:27" ht="12.75" customHeight="1">
      <c r="A6" s="623" t="s">
        <v>40</v>
      </c>
      <c r="B6" s="626" t="s">
        <v>41</v>
      </c>
      <c r="C6" s="626" t="s">
        <v>178</v>
      </c>
      <c r="D6" s="626"/>
      <c r="E6" s="628" t="s">
        <v>315</v>
      </c>
      <c r="F6" s="629"/>
      <c r="G6" s="634" t="s">
        <v>316</v>
      </c>
      <c r="H6" s="635"/>
      <c r="I6" s="643" t="s">
        <v>317</v>
      </c>
      <c r="J6" s="644"/>
      <c r="K6" s="644"/>
      <c r="L6" s="644"/>
      <c r="M6" s="644"/>
      <c r="N6" s="644"/>
      <c r="O6" s="644"/>
      <c r="P6" s="644"/>
      <c r="Q6" s="644"/>
      <c r="R6" s="644"/>
    </row>
    <row r="7" spans="1:27" ht="12.75" customHeight="1">
      <c r="A7" s="624"/>
      <c r="B7" s="626"/>
      <c r="C7" s="626"/>
      <c r="D7" s="626"/>
      <c r="E7" s="630"/>
      <c r="F7" s="631"/>
      <c r="G7" s="636"/>
      <c r="H7" s="637"/>
      <c r="I7" s="628" t="s">
        <v>318</v>
      </c>
      <c r="J7" s="629"/>
      <c r="K7" s="640" t="s">
        <v>308</v>
      </c>
      <c r="L7" s="641"/>
      <c r="M7" s="641"/>
      <c r="N7" s="641"/>
      <c r="O7" s="641"/>
      <c r="P7" s="642"/>
      <c r="Q7" s="573" t="s">
        <v>319</v>
      </c>
      <c r="R7" s="547"/>
    </row>
    <row r="8" spans="1:27" ht="12.75" customHeight="1">
      <c r="A8" s="624"/>
      <c r="B8" s="626"/>
      <c r="C8" s="626"/>
      <c r="D8" s="626"/>
      <c r="E8" s="630"/>
      <c r="F8" s="631"/>
      <c r="G8" s="636"/>
      <c r="H8" s="637"/>
      <c r="I8" s="630"/>
      <c r="J8" s="631"/>
      <c r="K8" s="630" t="s">
        <v>45</v>
      </c>
      <c r="L8" s="631"/>
      <c r="M8" s="630" t="s">
        <v>309</v>
      </c>
      <c r="N8" s="631"/>
      <c r="O8" s="630" t="s">
        <v>320</v>
      </c>
      <c r="P8" s="631"/>
      <c r="Q8" s="573"/>
      <c r="R8" s="547"/>
    </row>
    <row r="9" spans="1:27">
      <c r="A9" s="624"/>
      <c r="B9" s="626"/>
      <c r="C9" s="626"/>
      <c r="D9" s="626"/>
      <c r="E9" s="630"/>
      <c r="F9" s="631"/>
      <c r="G9" s="636"/>
      <c r="H9" s="637"/>
      <c r="I9" s="630"/>
      <c r="J9" s="631"/>
      <c r="K9" s="630"/>
      <c r="L9" s="631"/>
      <c r="M9" s="630"/>
      <c r="N9" s="631"/>
      <c r="O9" s="630"/>
      <c r="P9" s="631"/>
      <c r="Q9" s="573"/>
      <c r="R9" s="547"/>
    </row>
    <row r="10" spans="1:27">
      <c r="A10" s="624"/>
      <c r="B10" s="626"/>
      <c r="C10" s="626"/>
      <c r="D10" s="626"/>
      <c r="E10" s="630"/>
      <c r="F10" s="631"/>
      <c r="G10" s="636"/>
      <c r="H10" s="637"/>
      <c r="I10" s="630"/>
      <c r="J10" s="631"/>
      <c r="K10" s="630"/>
      <c r="L10" s="631"/>
      <c r="M10" s="630"/>
      <c r="N10" s="631"/>
      <c r="O10" s="630"/>
      <c r="P10" s="631"/>
      <c r="Q10" s="573"/>
      <c r="R10" s="547"/>
    </row>
    <row r="11" spans="1:27">
      <c r="A11" s="624"/>
      <c r="B11" s="626"/>
      <c r="C11" s="626"/>
      <c r="D11" s="626"/>
      <c r="E11" s="630"/>
      <c r="F11" s="631"/>
      <c r="G11" s="636"/>
      <c r="H11" s="637"/>
      <c r="I11" s="630"/>
      <c r="J11" s="631"/>
      <c r="K11" s="630"/>
      <c r="L11" s="631"/>
      <c r="M11" s="630"/>
      <c r="N11" s="631"/>
      <c r="O11" s="630"/>
      <c r="P11" s="631"/>
      <c r="Q11" s="573"/>
      <c r="R11" s="547"/>
    </row>
    <row r="12" spans="1:27">
      <c r="A12" s="625"/>
      <c r="B12" s="626"/>
      <c r="C12" s="626"/>
      <c r="D12" s="626"/>
      <c r="E12" s="632"/>
      <c r="F12" s="633"/>
      <c r="G12" s="638"/>
      <c r="H12" s="639"/>
      <c r="I12" s="632"/>
      <c r="J12" s="633"/>
      <c r="K12" s="632"/>
      <c r="L12" s="633"/>
      <c r="M12" s="632"/>
      <c r="N12" s="633"/>
      <c r="O12" s="632"/>
      <c r="P12" s="633"/>
      <c r="Q12" s="574"/>
      <c r="R12" s="549"/>
    </row>
    <row r="13" spans="1:27">
      <c r="E13" s="247"/>
      <c r="F13" s="248"/>
      <c r="G13" s="249"/>
      <c r="H13" s="249"/>
      <c r="I13" s="248"/>
      <c r="J13" s="248"/>
      <c r="K13" s="248"/>
      <c r="L13" s="248"/>
      <c r="M13" s="248"/>
      <c r="N13" s="248"/>
      <c r="O13" s="248"/>
      <c r="P13" s="248"/>
      <c r="Q13" s="232"/>
      <c r="R13" s="351"/>
    </row>
    <row r="14" spans="1:27">
      <c r="E14" s="247"/>
      <c r="F14" s="248"/>
      <c r="G14" s="249"/>
      <c r="H14" s="249"/>
      <c r="I14" s="248"/>
      <c r="J14" s="248"/>
      <c r="K14" s="248"/>
      <c r="L14" s="248"/>
      <c r="M14" s="248"/>
      <c r="N14" s="248"/>
      <c r="O14" s="248"/>
      <c r="P14" s="248"/>
      <c r="Q14" s="232"/>
      <c r="R14" s="351"/>
    </row>
    <row r="15" spans="1:27">
      <c r="A15" s="250" t="s">
        <v>53</v>
      </c>
      <c r="B15" s="251" t="s">
        <v>127</v>
      </c>
      <c r="C15" s="252" t="s">
        <v>321</v>
      </c>
      <c r="E15" s="359">
        <v>9.1</v>
      </c>
      <c r="F15" s="360" t="s">
        <v>189</v>
      </c>
      <c r="G15" s="360">
        <v>1483.7</v>
      </c>
      <c r="H15" s="360" t="s">
        <v>189</v>
      </c>
      <c r="I15" s="360">
        <v>380.9</v>
      </c>
      <c r="J15" s="360" t="s">
        <v>189</v>
      </c>
      <c r="K15" s="360">
        <v>1059.8</v>
      </c>
      <c r="L15" s="360" t="s">
        <v>189</v>
      </c>
      <c r="M15" s="360">
        <v>12.8</v>
      </c>
      <c r="N15" s="360" t="s">
        <v>190</v>
      </c>
      <c r="O15" s="360">
        <v>1047</v>
      </c>
      <c r="P15" s="360" t="s">
        <v>189</v>
      </c>
      <c r="Q15" s="360">
        <v>43</v>
      </c>
      <c r="R15" s="360" t="s">
        <v>189</v>
      </c>
      <c r="U15" s="86"/>
      <c r="V15" s="216"/>
      <c r="W15" s="216"/>
      <c r="X15" s="216"/>
      <c r="Y15" s="86"/>
      <c r="Z15" s="216"/>
      <c r="AA15" s="86"/>
    </row>
    <row r="16" spans="1:27">
      <c r="A16" s="250" t="s">
        <v>55</v>
      </c>
      <c r="C16" s="252" t="s">
        <v>325</v>
      </c>
      <c r="E16" s="359">
        <v>9.6999999999999993</v>
      </c>
      <c r="F16" s="360" t="s">
        <v>189</v>
      </c>
      <c r="G16" s="360">
        <v>1515.9</v>
      </c>
      <c r="H16" s="360" t="s">
        <v>189</v>
      </c>
      <c r="I16" s="360">
        <v>395.8</v>
      </c>
      <c r="J16" s="360" t="s">
        <v>189</v>
      </c>
      <c r="K16" s="360">
        <v>1073.2</v>
      </c>
      <c r="L16" s="360" t="s">
        <v>189</v>
      </c>
      <c r="M16" s="360">
        <v>14.8</v>
      </c>
      <c r="N16" s="360" t="s">
        <v>190</v>
      </c>
      <c r="O16" s="360">
        <v>1058.4000000000001</v>
      </c>
      <c r="P16" s="360" t="s">
        <v>189</v>
      </c>
      <c r="Q16" s="360">
        <v>46.9</v>
      </c>
      <c r="R16" s="360" t="s">
        <v>190</v>
      </c>
      <c r="U16" s="361"/>
      <c r="V16" s="84"/>
      <c r="W16" s="84"/>
      <c r="X16" s="84"/>
      <c r="Y16" s="361"/>
      <c r="Z16" s="84"/>
      <c r="AA16" s="361"/>
    </row>
    <row r="17" spans="1:27">
      <c r="A17" s="250" t="s">
        <v>56</v>
      </c>
      <c r="C17" s="60" t="s">
        <v>4</v>
      </c>
      <c r="E17" s="253">
        <v>7</v>
      </c>
      <c r="F17" s="254"/>
      <c r="G17" s="254">
        <v>2.2000000000000002</v>
      </c>
      <c r="H17" s="254"/>
      <c r="I17" s="254">
        <v>3.9</v>
      </c>
      <c r="J17" s="254"/>
      <c r="K17" s="254">
        <v>1.3</v>
      </c>
      <c r="L17" s="254"/>
      <c r="M17" s="254">
        <v>15.8</v>
      </c>
      <c r="N17" s="254"/>
      <c r="O17" s="254">
        <v>1.1000000000000001</v>
      </c>
      <c r="P17" s="254"/>
      <c r="Q17" s="254">
        <v>9</v>
      </c>
      <c r="R17" s="254"/>
      <c r="S17" s="254"/>
      <c r="U17" s="254"/>
      <c r="V17" s="254"/>
      <c r="W17" s="254"/>
      <c r="X17" s="254"/>
      <c r="Y17" s="254"/>
      <c r="Z17" s="254"/>
      <c r="AA17" s="254"/>
    </row>
    <row r="18" spans="1:27">
      <c r="E18" s="255"/>
      <c r="F18" s="256"/>
      <c r="G18" s="257"/>
      <c r="H18" s="257"/>
      <c r="I18" s="257"/>
      <c r="J18" s="257"/>
      <c r="K18" s="257"/>
      <c r="L18" s="257"/>
      <c r="M18" s="257"/>
      <c r="N18" s="257"/>
      <c r="O18" s="256"/>
      <c r="P18" s="256"/>
      <c r="Q18" s="256"/>
      <c r="R18" s="256"/>
      <c r="U18" s="256"/>
      <c r="V18" s="257"/>
      <c r="W18" s="257"/>
      <c r="X18" s="257"/>
      <c r="Y18" s="257"/>
      <c r="Z18" s="256"/>
      <c r="AA18" s="256"/>
    </row>
    <row r="19" spans="1:27">
      <c r="E19" s="255"/>
      <c r="F19" s="256"/>
      <c r="G19" s="257"/>
      <c r="H19" s="257"/>
      <c r="I19" s="257"/>
      <c r="J19" s="257"/>
      <c r="K19" s="257"/>
      <c r="L19" s="257"/>
      <c r="M19" s="257"/>
      <c r="N19" s="257"/>
      <c r="O19" s="256"/>
      <c r="P19" s="256"/>
      <c r="Q19" s="256"/>
      <c r="R19" s="256"/>
      <c r="U19" s="256"/>
      <c r="V19" s="257"/>
      <c r="W19" s="257"/>
      <c r="X19" s="257"/>
      <c r="Y19" s="257"/>
      <c r="Z19" s="256"/>
      <c r="AA19" s="256"/>
    </row>
    <row r="20" spans="1:27">
      <c r="E20" s="255"/>
      <c r="F20" s="256"/>
      <c r="G20" s="258"/>
      <c r="H20" s="258"/>
      <c r="I20" s="258"/>
      <c r="J20" s="258"/>
      <c r="K20" s="258"/>
      <c r="L20" s="258"/>
      <c r="M20" s="258"/>
      <c r="N20" s="258"/>
      <c r="O20" s="256"/>
      <c r="P20" s="256"/>
      <c r="Q20" s="256"/>
      <c r="R20" s="256"/>
      <c r="U20" s="256"/>
      <c r="V20" s="258"/>
      <c r="W20" s="258"/>
      <c r="X20" s="258"/>
      <c r="Y20" s="258"/>
      <c r="Z20" s="256"/>
      <c r="AA20" s="256"/>
    </row>
    <row r="21" spans="1:27">
      <c r="A21" s="259" t="s">
        <v>58</v>
      </c>
      <c r="B21" s="55" t="s">
        <v>128</v>
      </c>
      <c r="C21" s="252" t="s">
        <v>321</v>
      </c>
      <c r="E21" s="359">
        <v>1.2</v>
      </c>
      <c r="F21" s="360" t="s">
        <v>189</v>
      </c>
      <c r="G21" s="360">
        <v>207.6</v>
      </c>
      <c r="H21" s="360" t="s">
        <v>189</v>
      </c>
      <c r="I21" s="360">
        <v>54.5</v>
      </c>
      <c r="J21" s="360" t="s">
        <v>189</v>
      </c>
      <c r="K21" s="360">
        <v>147.30000000000001</v>
      </c>
      <c r="L21" s="360" t="s">
        <v>189</v>
      </c>
      <c r="M21" s="360">
        <v>2.6</v>
      </c>
      <c r="N21" s="360" t="s">
        <v>189</v>
      </c>
      <c r="O21" s="360">
        <v>144.69999999999999</v>
      </c>
      <c r="P21" s="360" t="s">
        <v>189</v>
      </c>
      <c r="Q21" s="360">
        <v>5.8</v>
      </c>
      <c r="R21" s="360" t="s">
        <v>191</v>
      </c>
      <c r="U21" s="86"/>
      <c r="V21" s="216"/>
      <c r="W21" s="86"/>
      <c r="X21" s="216"/>
      <c r="Y21" s="86"/>
      <c r="Z21" s="216"/>
      <c r="AA21" s="86"/>
    </row>
    <row r="22" spans="1:27">
      <c r="A22" s="259" t="s">
        <v>59</v>
      </c>
      <c r="B22" s="260"/>
      <c r="C22" s="252" t="s">
        <v>325</v>
      </c>
      <c r="E22" s="359">
        <v>1.3</v>
      </c>
      <c r="F22" s="360" t="s">
        <v>189</v>
      </c>
      <c r="G22" s="360">
        <v>207.9</v>
      </c>
      <c r="H22" s="360" t="s">
        <v>189</v>
      </c>
      <c r="I22" s="360">
        <v>52.5</v>
      </c>
      <c r="J22" s="360" t="s">
        <v>190</v>
      </c>
      <c r="K22" s="360">
        <v>149.6</v>
      </c>
      <c r="L22" s="360" t="s">
        <v>189</v>
      </c>
      <c r="M22" s="360">
        <v>3.1</v>
      </c>
      <c r="N22" s="360" t="s">
        <v>191</v>
      </c>
      <c r="O22" s="360">
        <v>146.5</v>
      </c>
      <c r="P22" s="360" t="s">
        <v>189</v>
      </c>
      <c r="Q22" s="360">
        <v>5.8</v>
      </c>
      <c r="R22" s="360" t="s">
        <v>194</v>
      </c>
      <c r="U22" s="361"/>
      <c r="V22" s="84"/>
      <c r="W22" s="361"/>
      <c r="X22" s="84"/>
      <c r="Y22" s="361"/>
      <c r="Z22" s="84"/>
      <c r="AA22" s="361"/>
    </row>
    <row r="23" spans="1:27">
      <c r="A23" s="259" t="s">
        <v>60</v>
      </c>
      <c r="B23" s="43"/>
      <c r="C23" s="60" t="s">
        <v>4</v>
      </c>
      <c r="E23" s="253">
        <v>5.5</v>
      </c>
      <c r="F23" s="254"/>
      <c r="G23" s="254">
        <v>0.1</v>
      </c>
      <c r="H23" s="254"/>
      <c r="I23" s="254">
        <v>-3.6</v>
      </c>
      <c r="J23" s="254"/>
      <c r="K23" s="254">
        <v>1.6</v>
      </c>
      <c r="L23" s="254"/>
      <c r="M23" s="254">
        <v>20.3</v>
      </c>
      <c r="N23" s="254"/>
      <c r="O23" s="254">
        <v>1.2</v>
      </c>
      <c r="P23" s="254"/>
      <c r="Q23" s="254">
        <v>-0.5</v>
      </c>
      <c r="R23" s="254"/>
      <c r="U23" s="254"/>
      <c r="V23" s="254"/>
      <c r="W23" s="254"/>
      <c r="X23" s="254"/>
      <c r="Y23" s="254"/>
      <c r="Z23" s="254"/>
      <c r="AA23" s="254"/>
    </row>
    <row r="24" spans="1:27">
      <c r="A24" s="259"/>
      <c r="B24" s="43"/>
      <c r="E24" s="255"/>
      <c r="F24" s="256"/>
      <c r="G24" s="256"/>
      <c r="H24" s="256"/>
      <c r="I24" s="256"/>
      <c r="J24" s="256"/>
      <c r="K24" s="256"/>
      <c r="L24" s="256"/>
      <c r="M24" s="257"/>
      <c r="N24" s="257"/>
      <c r="O24" s="256"/>
      <c r="P24" s="256"/>
      <c r="Q24" s="256"/>
      <c r="R24" s="256"/>
      <c r="U24" s="256"/>
      <c r="V24" s="256"/>
      <c r="W24" s="256"/>
      <c r="X24" s="256"/>
      <c r="Y24" s="257"/>
      <c r="Z24" s="256"/>
      <c r="AA24" s="256"/>
    </row>
    <row r="25" spans="1:27">
      <c r="A25" s="259"/>
      <c r="B25" s="43"/>
      <c r="E25" s="255"/>
      <c r="F25" s="256"/>
      <c r="G25" s="256"/>
      <c r="H25" s="256"/>
      <c r="I25" s="256"/>
      <c r="J25" s="256"/>
      <c r="K25" s="256"/>
      <c r="L25" s="256"/>
      <c r="M25" s="63"/>
      <c r="N25" s="63"/>
      <c r="O25" s="256"/>
      <c r="P25" s="256"/>
      <c r="Q25" s="256"/>
      <c r="R25" s="256"/>
      <c r="U25" s="256"/>
      <c r="V25" s="256"/>
      <c r="W25" s="256"/>
      <c r="X25" s="256"/>
      <c r="Y25" s="63"/>
      <c r="Z25" s="256"/>
      <c r="AA25" s="256"/>
    </row>
    <row r="26" spans="1:27">
      <c r="A26" s="259" t="s">
        <v>61</v>
      </c>
      <c r="B26" s="55" t="s">
        <v>129</v>
      </c>
      <c r="C26" s="252" t="s">
        <v>321</v>
      </c>
      <c r="E26" s="359">
        <v>2</v>
      </c>
      <c r="F26" s="360" t="s">
        <v>189</v>
      </c>
      <c r="G26" s="360">
        <v>252.7</v>
      </c>
      <c r="H26" s="360" t="s">
        <v>189</v>
      </c>
      <c r="I26" s="360">
        <v>63.8</v>
      </c>
      <c r="J26" s="360" t="s">
        <v>189</v>
      </c>
      <c r="K26" s="360">
        <v>182.2</v>
      </c>
      <c r="L26" s="360" t="s">
        <v>189</v>
      </c>
      <c r="M26" s="360">
        <v>2.2000000000000002</v>
      </c>
      <c r="N26" s="360" t="s">
        <v>189</v>
      </c>
      <c r="O26" s="360">
        <v>180</v>
      </c>
      <c r="P26" s="360" t="s">
        <v>189</v>
      </c>
      <c r="Q26" s="360">
        <v>6.7</v>
      </c>
      <c r="R26" s="360" t="s">
        <v>191</v>
      </c>
      <c r="U26" s="86"/>
      <c r="V26" s="216"/>
      <c r="W26" s="86"/>
      <c r="X26" s="216"/>
      <c r="Y26" s="86"/>
      <c r="Z26" s="216"/>
      <c r="AA26" s="86"/>
    </row>
    <row r="27" spans="1:27">
      <c r="A27" s="259" t="s">
        <v>64</v>
      </c>
      <c r="B27" s="260"/>
      <c r="C27" s="252" t="s">
        <v>325</v>
      </c>
      <c r="E27" s="359">
        <v>2.2000000000000002</v>
      </c>
      <c r="F27" s="360" t="s">
        <v>189</v>
      </c>
      <c r="G27" s="360">
        <v>260.60000000000002</v>
      </c>
      <c r="H27" s="360" t="s">
        <v>189</v>
      </c>
      <c r="I27" s="360">
        <v>67.7</v>
      </c>
      <c r="J27" s="360" t="s">
        <v>190</v>
      </c>
      <c r="K27" s="360">
        <v>184.1</v>
      </c>
      <c r="L27" s="360" t="s">
        <v>189</v>
      </c>
      <c r="M27" s="360">
        <v>2.6</v>
      </c>
      <c r="N27" s="360" t="s">
        <v>191</v>
      </c>
      <c r="O27" s="360">
        <v>181.5</v>
      </c>
      <c r="P27" s="360" t="s">
        <v>189</v>
      </c>
      <c r="Q27" s="362" t="s">
        <v>196</v>
      </c>
      <c r="R27" s="360" t="s">
        <v>195</v>
      </c>
      <c r="U27" s="361"/>
      <c r="V27" s="84"/>
      <c r="W27" s="361"/>
      <c r="X27" s="84"/>
      <c r="Y27" s="361"/>
      <c r="Z27" s="84"/>
      <c r="AA27" s="361"/>
    </row>
    <row r="28" spans="1:27">
      <c r="A28" s="259" t="s">
        <v>65</v>
      </c>
      <c r="B28" s="43"/>
      <c r="C28" s="60" t="s">
        <v>4</v>
      </c>
      <c r="E28" s="253">
        <v>8</v>
      </c>
      <c r="F28" s="254"/>
      <c r="G28" s="254">
        <v>3.1</v>
      </c>
      <c r="H28" s="254"/>
      <c r="I28" s="254">
        <v>6.1</v>
      </c>
      <c r="J28" s="254"/>
      <c r="K28" s="254">
        <v>1</v>
      </c>
      <c r="L28" s="254"/>
      <c r="M28" s="254">
        <v>17.899999999999999</v>
      </c>
      <c r="N28" s="254"/>
      <c r="O28" s="254">
        <v>0.8</v>
      </c>
      <c r="P28" s="254"/>
      <c r="Q28" s="254" t="s">
        <v>197</v>
      </c>
      <c r="R28" s="254"/>
      <c r="U28" s="254"/>
      <c r="V28" s="254"/>
      <c r="W28" s="254"/>
      <c r="X28" s="254"/>
      <c r="Y28" s="254"/>
      <c r="Z28" s="254"/>
      <c r="AA28" s="254"/>
    </row>
    <row r="29" spans="1:27">
      <c r="A29" s="261"/>
      <c r="B29" s="43"/>
      <c r="E29" s="255"/>
      <c r="F29" s="256"/>
      <c r="G29" s="256"/>
      <c r="H29" s="256"/>
      <c r="I29" s="256"/>
      <c r="J29" s="256"/>
      <c r="K29" s="256"/>
      <c r="L29" s="256"/>
      <c r="M29" s="257"/>
      <c r="N29" s="257"/>
      <c r="O29" s="256"/>
      <c r="P29" s="256"/>
      <c r="Q29" s="256"/>
      <c r="R29" s="256"/>
      <c r="U29" s="256"/>
      <c r="V29" s="256"/>
      <c r="W29" s="256"/>
      <c r="X29" s="256"/>
      <c r="Y29" s="257"/>
      <c r="Z29" s="256"/>
      <c r="AA29" s="256"/>
    </row>
    <row r="30" spans="1:27">
      <c r="A30" s="259"/>
      <c r="B30" s="43"/>
      <c r="E30" s="255"/>
      <c r="F30" s="256"/>
      <c r="G30" s="256"/>
      <c r="H30" s="256"/>
      <c r="I30" s="256"/>
      <c r="J30" s="256"/>
      <c r="K30" s="256"/>
      <c r="L30" s="256"/>
      <c r="M30" s="258"/>
      <c r="N30" s="258"/>
      <c r="O30" s="256"/>
      <c r="P30" s="256"/>
      <c r="Q30" s="256"/>
      <c r="R30" s="256"/>
      <c r="U30" s="256"/>
      <c r="V30" s="256"/>
      <c r="W30" s="256"/>
      <c r="X30" s="256"/>
      <c r="Y30" s="258"/>
      <c r="Z30" s="256"/>
      <c r="AA30" s="256"/>
    </row>
    <row r="31" spans="1:27">
      <c r="A31" s="261">
        <v>10</v>
      </c>
      <c r="B31" s="55" t="s">
        <v>130</v>
      </c>
      <c r="C31" s="252" t="s">
        <v>321</v>
      </c>
      <c r="E31" s="359">
        <v>0.3</v>
      </c>
      <c r="F31" s="360" t="s">
        <v>189</v>
      </c>
      <c r="G31" s="360">
        <v>66.5</v>
      </c>
      <c r="H31" s="360" t="s">
        <v>189</v>
      </c>
      <c r="I31" s="360">
        <v>16</v>
      </c>
      <c r="J31" s="360" t="s">
        <v>190</v>
      </c>
      <c r="K31" s="360">
        <v>48.7</v>
      </c>
      <c r="L31" s="360" t="s">
        <v>189</v>
      </c>
      <c r="M31" s="360">
        <v>0.4</v>
      </c>
      <c r="N31" s="360" t="s">
        <v>190</v>
      </c>
      <c r="O31" s="360">
        <v>48.4</v>
      </c>
      <c r="P31" s="360" t="s">
        <v>189</v>
      </c>
      <c r="Q31" s="360">
        <v>1.8</v>
      </c>
      <c r="R31" s="360" t="s">
        <v>191</v>
      </c>
      <c r="U31" s="86"/>
      <c r="V31" s="86"/>
      <c r="W31" s="86"/>
      <c r="X31" s="216"/>
      <c r="Y31" s="86"/>
      <c r="Z31" s="86"/>
      <c r="AA31" s="86"/>
    </row>
    <row r="32" spans="1:27">
      <c r="A32" s="261">
        <v>11</v>
      </c>
      <c r="B32" s="260"/>
      <c r="C32" s="252" t="s">
        <v>325</v>
      </c>
      <c r="E32" s="359">
        <v>0.2</v>
      </c>
      <c r="F32" s="360" t="s">
        <v>190</v>
      </c>
      <c r="G32" s="360">
        <v>71.2</v>
      </c>
      <c r="H32" s="360" t="s">
        <v>189</v>
      </c>
      <c r="I32" s="360">
        <v>15.8</v>
      </c>
      <c r="J32" s="360" t="s">
        <v>190</v>
      </c>
      <c r="K32" s="360">
        <v>53.1</v>
      </c>
      <c r="L32" s="360" t="s">
        <v>189</v>
      </c>
      <c r="M32" s="360">
        <v>0.4</v>
      </c>
      <c r="N32" s="360" t="s">
        <v>189</v>
      </c>
      <c r="O32" s="360">
        <v>52.7</v>
      </c>
      <c r="P32" s="360" t="s">
        <v>189</v>
      </c>
      <c r="Q32" s="360">
        <v>2.2999999999999998</v>
      </c>
      <c r="R32" s="360" t="s">
        <v>191</v>
      </c>
      <c r="U32" s="361"/>
      <c r="V32" s="361"/>
      <c r="W32" s="361"/>
      <c r="X32" s="84"/>
      <c r="Y32" s="361"/>
      <c r="Z32" s="361"/>
      <c r="AA32" s="361"/>
    </row>
    <row r="33" spans="1:27">
      <c r="A33" s="261">
        <v>12</v>
      </c>
      <c r="B33" s="43"/>
      <c r="C33" s="60" t="s">
        <v>4</v>
      </c>
      <c r="E33" s="253">
        <v>-12.8</v>
      </c>
      <c r="F33" s="254"/>
      <c r="G33" s="254">
        <v>7</v>
      </c>
      <c r="H33" s="254"/>
      <c r="I33" s="254">
        <v>-1.2</v>
      </c>
      <c r="J33" s="254"/>
      <c r="K33" s="254">
        <v>8.9</v>
      </c>
      <c r="L33" s="254"/>
      <c r="M33" s="254">
        <v>7.2</v>
      </c>
      <c r="N33" s="254"/>
      <c r="O33" s="254">
        <v>8.9</v>
      </c>
      <c r="P33" s="254"/>
      <c r="Q33" s="254">
        <v>28.8</v>
      </c>
      <c r="R33" s="254"/>
      <c r="U33" s="254"/>
      <c r="V33" s="254"/>
      <c r="W33" s="254"/>
      <c r="X33" s="254"/>
      <c r="Y33" s="254"/>
      <c r="Z33" s="254"/>
      <c r="AA33" s="254"/>
    </row>
    <row r="34" spans="1:27">
      <c r="A34" s="261"/>
      <c r="B34" s="43"/>
      <c r="E34" s="255"/>
      <c r="F34" s="256"/>
      <c r="G34" s="256"/>
      <c r="H34" s="256"/>
      <c r="I34" s="256"/>
      <c r="J34" s="256"/>
      <c r="K34" s="256"/>
      <c r="L34" s="256"/>
      <c r="M34" s="256"/>
      <c r="N34" s="256"/>
      <c r="O34" s="256"/>
      <c r="P34" s="256"/>
      <c r="Q34" s="256"/>
      <c r="R34" s="256"/>
      <c r="U34" s="256"/>
      <c r="V34" s="256"/>
      <c r="W34" s="256"/>
      <c r="X34" s="256"/>
      <c r="Y34" s="256"/>
      <c r="Z34" s="256"/>
      <c r="AA34" s="256"/>
    </row>
    <row r="35" spans="1:27">
      <c r="A35" s="259"/>
      <c r="B35" s="43"/>
      <c r="E35" s="255"/>
      <c r="F35" s="256"/>
      <c r="G35" s="256"/>
      <c r="H35" s="256"/>
      <c r="I35" s="256"/>
      <c r="J35" s="256"/>
      <c r="K35" s="256"/>
      <c r="L35" s="256"/>
      <c r="M35" s="256"/>
      <c r="N35" s="256"/>
      <c r="O35" s="256"/>
      <c r="P35" s="256"/>
      <c r="Q35" s="256"/>
      <c r="R35" s="256"/>
      <c r="U35" s="256"/>
      <c r="V35" s="256"/>
      <c r="W35" s="256"/>
      <c r="X35" s="256"/>
      <c r="Y35" s="256"/>
      <c r="Z35" s="256"/>
      <c r="AA35" s="256"/>
    </row>
    <row r="36" spans="1:27">
      <c r="A36" s="261">
        <v>13</v>
      </c>
      <c r="B36" s="55" t="s">
        <v>131</v>
      </c>
      <c r="C36" s="252" t="s">
        <v>321</v>
      </c>
      <c r="E36" s="359">
        <v>0.7</v>
      </c>
      <c r="F36" s="360" t="s">
        <v>189</v>
      </c>
      <c r="G36" s="360">
        <v>100.4</v>
      </c>
      <c r="H36" s="360" t="s">
        <v>189</v>
      </c>
      <c r="I36" s="360">
        <v>24.5</v>
      </c>
      <c r="J36" s="360" t="s">
        <v>190</v>
      </c>
      <c r="K36" s="360">
        <v>73.3</v>
      </c>
      <c r="L36" s="360" t="s">
        <v>189</v>
      </c>
      <c r="M36" s="360">
        <v>0.6</v>
      </c>
      <c r="N36" s="360" t="s">
        <v>189</v>
      </c>
      <c r="O36" s="360">
        <v>72.8</v>
      </c>
      <c r="P36" s="360" t="s">
        <v>189</v>
      </c>
      <c r="Q36" s="360">
        <v>2.6</v>
      </c>
      <c r="R36" s="360" t="s">
        <v>191</v>
      </c>
      <c r="U36" s="86"/>
      <c r="V36" s="216"/>
      <c r="W36" s="86"/>
      <c r="X36" s="216"/>
      <c r="Y36" s="86"/>
      <c r="Z36" s="86"/>
      <c r="AA36" s="86"/>
    </row>
    <row r="37" spans="1:27">
      <c r="A37" s="261">
        <v>14</v>
      </c>
      <c r="B37" s="260"/>
      <c r="C37" s="252" t="s">
        <v>325</v>
      </c>
      <c r="E37" s="359">
        <v>0.8</v>
      </c>
      <c r="F37" s="360" t="s">
        <v>189</v>
      </c>
      <c r="G37" s="360">
        <v>111.5</v>
      </c>
      <c r="H37" s="360" t="s">
        <v>189</v>
      </c>
      <c r="I37" s="360">
        <v>27.8</v>
      </c>
      <c r="J37" s="360" t="s">
        <v>190</v>
      </c>
      <c r="K37" s="360">
        <v>80.7</v>
      </c>
      <c r="L37" s="360" t="s">
        <v>189</v>
      </c>
      <c r="M37" s="360">
        <v>0.9</v>
      </c>
      <c r="N37" s="360" t="s">
        <v>194</v>
      </c>
      <c r="O37" s="360">
        <v>79.8</v>
      </c>
      <c r="P37" s="360" t="s">
        <v>189</v>
      </c>
      <c r="Q37" s="360">
        <v>3.1</v>
      </c>
      <c r="R37" s="360" t="s">
        <v>191</v>
      </c>
      <c r="U37" s="361"/>
      <c r="V37" s="84"/>
      <c r="W37" s="361"/>
      <c r="X37" s="84"/>
      <c r="Y37" s="361"/>
      <c r="Z37" s="361"/>
      <c r="AA37" s="361"/>
    </row>
    <row r="38" spans="1:27">
      <c r="A38" s="261">
        <v>15</v>
      </c>
      <c r="B38" s="43"/>
      <c r="C38" s="60" t="s">
        <v>4</v>
      </c>
      <c r="E38" s="253">
        <v>16.3</v>
      </c>
      <c r="F38" s="254"/>
      <c r="G38" s="254">
        <v>11.1</v>
      </c>
      <c r="H38" s="254"/>
      <c r="I38" s="254">
        <v>13.5</v>
      </c>
      <c r="J38" s="254"/>
      <c r="K38" s="254">
        <v>10</v>
      </c>
      <c r="L38" s="254"/>
      <c r="M38" s="254">
        <v>55.7</v>
      </c>
      <c r="N38" s="254"/>
      <c r="O38" s="254">
        <v>9.6</v>
      </c>
      <c r="P38" s="254"/>
      <c r="Q38" s="254">
        <v>18.5</v>
      </c>
      <c r="R38" s="254"/>
      <c r="U38" s="254"/>
      <c r="V38" s="254"/>
      <c r="W38" s="254"/>
      <c r="X38" s="254"/>
      <c r="Y38" s="254"/>
      <c r="Z38" s="254"/>
      <c r="AA38" s="254"/>
    </row>
    <row r="39" spans="1:27">
      <c r="A39" s="261"/>
      <c r="B39" s="43"/>
      <c r="E39" s="255"/>
      <c r="F39" s="256"/>
      <c r="G39" s="256"/>
      <c r="H39" s="256"/>
      <c r="I39" s="256"/>
      <c r="J39" s="256"/>
      <c r="K39" s="256"/>
      <c r="L39" s="256"/>
      <c r="M39" s="256"/>
      <c r="N39" s="256"/>
      <c r="O39" s="256"/>
      <c r="P39" s="256"/>
      <c r="Q39" s="256"/>
      <c r="R39" s="256"/>
      <c r="U39" s="256"/>
      <c r="V39" s="256"/>
      <c r="W39" s="256"/>
      <c r="X39" s="256"/>
      <c r="Y39" s="256"/>
      <c r="Z39" s="256"/>
      <c r="AA39" s="256"/>
    </row>
    <row r="40" spans="1:27">
      <c r="A40" s="259"/>
      <c r="B40" s="43"/>
      <c r="E40" s="255"/>
      <c r="F40" s="256"/>
      <c r="G40" s="256"/>
      <c r="H40" s="256"/>
      <c r="I40" s="256"/>
      <c r="J40" s="256"/>
      <c r="K40" s="256"/>
      <c r="L40" s="256"/>
      <c r="M40" s="256"/>
      <c r="N40" s="256"/>
      <c r="O40" s="256"/>
      <c r="P40" s="256"/>
      <c r="Q40" s="256"/>
      <c r="R40" s="256"/>
      <c r="U40" s="256"/>
      <c r="V40" s="256"/>
      <c r="W40" s="256"/>
      <c r="X40" s="256"/>
      <c r="Y40" s="256"/>
      <c r="Z40" s="256"/>
      <c r="AA40" s="256"/>
    </row>
    <row r="41" spans="1:27">
      <c r="A41" s="261">
        <v>16</v>
      </c>
      <c r="B41" s="55" t="s">
        <v>132</v>
      </c>
      <c r="C41" s="252" t="s">
        <v>321</v>
      </c>
      <c r="E41" s="359">
        <v>0.3</v>
      </c>
      <c r="F41" s="360" t="s">
        <v>190</v>
      </c>
      <c r="G41" s="360">
        <v>70.400000000000006</v>
      </c>
      <c r="H41" s="360" t="s">
        <v>190</v>
      </c>
      <c r="I41" s="360">
        <v>21</v>
      </c>
      <c r="J41" s="360" t="s">
        <v>190</v>
      </c>
      <c r="K41" s="360">
        <v>47.5</v>
      </c>
      <c r="L41" s="360" t="s">
        <v>190</v>
      </c>
      <c r="M41" s="360">
        <v>0.2</v>
      </c>
      <c r="N41" s="360" t="s">
        <v>189</v>
      </c>
      <c r="O41" s="360">
        <v>47.3</v>
      </c>
      <c r="P41" s="360" t="s">
        <v>190</v>
      </c>
      <c r="Q41" s="360">
        <v>2</v>
      </c>
      <c r="R41" s="360" t="s">
        <v>190</v>
      </c>
      <c r="U41" s="86"/>
      <c r="V41" s="86"/>
      <c r="W41" s="86"/>
      <c r="X41" s="216"/>
      <c r="Y41" s="86"/>
      <c r="Z41" s="86"/>
      <c r="AA41" s="86"/>
    </row>
    <row r="42" spans="1:27">
      <c r="A42" s="261">
        <v>17</v>
      </c>
      <c r="B42" s="260"/>
      <c r="C42" s="252" t="s">
        <v>325</v>
      </c>
      <c r="E42" s="359">
        <v>0.3</v>
      </c>
      <c r="F42" s="360" t="s">
        <v>190</v>
      </c>
      <c r="G42" s="360">
        <v>69.7</v>
      </c>
      <c r="H42" s="360" t="s">
        <v>190</v>
      </c>
      <c r="I42" s="360">
        <v>21.3</v>
      </c>
      <c r="J42" s="360" t="s">
        <v>190</v>
      </c>
      <c r="K42" s="360">
        <v>46.8</v>
      </c>
      <c r="L42" s="360" t="s">
        <v>190</v>
      </c>
      <c r="M42" s="362" t="s">
        <v>196</v>
      </c>
      <c r="N42" s="360" t="s">
        <v>195</v>
      </c>
      <c r="O42" s="360">
        <v>46.2</v>
      </c>
      <c r="P42" s="360" t="s">
        <v>190</v>
      </c>
      <c r="Q42" s="360">
        <v>1.7</v>
      </c>
      <c r="R42" s="360" t="s">
        <v>191</v>
      </c>
      <c r="U42" s="361"/>
      <c r="V42" s="361"/>
      <c r="W42" s="361"/>
      <c r="X42" s="84"/>
      <c r="Y42" s="361"/>
      <c r="Z42" s="361"/>
      <c r="AA42" s="361"/>
    </row>
    <row r="43" spans="1:27">
      <c r="A43" s="261">
        <v>18</v>
      </c>
      <c r="B43" s="43"/>
      <c r="C43" s="60" t="s">
        <v>4</v>
      </c>
      <c r="E43" s="253">
        <v>22</v>
      </c>
      <c r="F43" s="254"/>
      <c r="G43" s="254">
        <v>-1</v>
      </c>
      <c r="H43" s="254"/>
      <c r="I43" s="254">
        <v>1.3</v>
      </c>
      <c r="J43" s="254"/>
      <c r="K43" s="254">
        <v>-1.4</v>
      </c>
      <c r="L43" s="254"/>
      <c r="M43" s="254" t="s">
        <v>197</v>
      </c>
      <c r="N43" s="254"/>
      <c r="O43" s="254">
        <v>-2.4</v>
      </c>
      <c r="P43" s="254"/>
      <c r="Q43" s="254">
        <v>-16.3</v>
      </c>
      <c r="R43" s="254"/>
      <c r="U43" s="254"/>
      <c r="V43" s="254"/>
      <c r="W43" s="254"/>
      <c r="X43" s="254"/>
      <c r="Y43" s="254"/>
      <c r="Z43" s="254"/>
      <c r="AA43" s="254"/>
    </row>
    <row r="44" spans="1:27">
      <c r="A44" s="261"/>
      <c r="B44" s="43"/>
      <c r="E44" s="255"/>
      <c r="F44" s="256"/>
      <c r="G44" s="256"/>
      <c r="H44" s="256"/>
      <c r="I44" s="256"/>
      <c r="J44" s="256"/>
      <c r="K44" s="256"/>
      <c r="L44" s="256"/>
      <c r="M44" s="256"/>
      <c r="O44" s="256"/>
      <c r="P44" s="256"/>
      <c r="Q44" s="256"/>
      <c r="R44" s="256"/>
      <c r="U44" s="256"/>
      <c r="V44" s="256"/>
      <c r="W44" s="256"/>
      <c r="X44" s="256"/>
      <c r="Y44" s="256"/>
      <c r="Z44" s="256"/>
      <c r="AA44" s="256"/>
    </row>
    <row r="45" spans="1:27">
      <c r="A45" s="259"/>
      <c r="B45" s="43"/>
      <c r="E45" s="255"/>
      <c r="F45" s="256"/>
      <c r="G45" s="256"/>
      <c r="H45" s="256"/>
      <c r="I45" s="256"/>
      <c r="J45" s="256"/>
      <c r="K45" s="256"/>
      <c r="L45" s="256"/>
      <c r="M45" s="256"/>
      <c r="N45" s="256"/>
      <c r="O45" s="256"/>
      <c r="P45" s="256"/>
      <c r="Q45" s="256"/>
      <c r="R45" s="256"/>
      <c r="U45" s="256"/>
      <c r="V45" s="256"/>
      <c r="W45" s="256"/>
      <c r="X45" s="256"/>
      <c r="Y45" s="256"/>
      <c r="Z45" s="256"/>
      <c r="AA45" s="256"/>
    </row>
    <row r="46" spans="1:27">
      <c r="A46" s="261">
        <v>19</v>
      </c>
      <c r="B46" s="55" t="s">
        <v>133</v>
      </c>
      <c r="C46" s="252" t="s">
        <v>321</v>
      </c>
      <c r="E46" s="359">
        <v>0.9</v>
      </c>
      <c r="F46" s="360" t="s">
        <v>190</v>
      </c>
      <c r="G46" s="360">
        <v>155.1</v>
      </c>
      <c r="H46" s="360" t="s">
        <v>189</v>
      </c>
      <c r="I46" s="360">
        <v>44.2</v>
      </c>
      <c r="J46" s="360" t="s">
        <v>190</v>
      </c>
      <c r="K46" s="360">
        <v>104.2</v>
      </c>
      <c r="L46" s="360" t="s">
        <v>189</v>
      </c>
      <c r="M46" s="360">
        <v>2</v>
      </c>
      <c r="N46" s="360" t="s">
        <v>194</v>
      </c>
      <c r="O46" s="360">
        <v>102.2</v>
      </c>
      <c r="P46" s="360" t="s">
        <v>189</v>
      </c>
      <c r="Q46" s="360">
        <v>6.7</v>
      </c>
      <c r="R46" s="360" t="s">
        <v>191</v>
      </c>
      <c r="U46" s="86"/>
      <c r="V46" s="216"/>
      <c r="W46" s="86"/>
      <c r="X46" s="216"/>
      <c r="Y46" s="86"/>
      <c r="Z46" s="216"/>
      <c r="AA46" s="86"/>
    </row>
    <row r="47" spans="1:27">
      <c r="A47" s="261">
        <v>20</v>
      </c>
      <c r="B47" s="260"/>
      <c r="C47" s="252" t="s">
        <v>325</v>
      </c>
      <c r="E47" s="359">
        <v>1</v>
      </c>
      <c r="F47" s="360" t="s">
        <v>189</v>
      </c>
      <c r="G47" s="360">
        <v>166.2</v>
      </c>
      <c r="H47" s="360" t="s">
        <v>190</v>
      </c>
      <c r="I47" s="360">
        <v>50.7</v>
      </c>
      <c r="J47" s="360" t="s">
        <v>190</v>
      </c>
      <c r="K47" s="360">
        <v>109.1</v>
      </c>
      <c r="L47" s="360" t="s">
        <v>190</v>
      </c>
      <c r="M47" s="360">
        <v>2.2000000000000002</v>
      </c>
      <c r="N47" s="360" t="s">
        <v>194</v>
      </c>
      <c r="O47" s="360">
        <v>106.8</v>
      </c>
      <c r="P47" s="360" t="s">
        <v>190</v>
      </c>
      <c r="Q47" s="360">
        <v>6.4</v>
      </c>
      <c r="R47" s="360" t="s">
        <v>191</v>
      </c>
      <c r="U47" s="361"/>
      <c r="V47" s="84"/>
      <c r="W47" s="361"/>
      <c r="X47" s="84"/>
      <c r="Y47" s="361"/>
      <c r="Z47" s="84"/>
      <c r="AA47" s="361"/>
    </row>
    <row r="48" spans="1:27">
      <c r="A48" s="261">
        <v>21</v>
      </c>
      <c r="B48" s="262"/>
      <c r="C48" s="60" t="s">
        <v>4</v>
      </c>
      <c r="E48" s="253">
        <v>8.6999999999999993</v>
      </c>
      <c r="F48" s="254"/>
      <c r="G48" s="254">
        <v>7.2</v>
      </c>
      <c r="H48" s="254"/>
      <c r="I48" s="254">
        <v>14.7</v>
      </c>
      <c r="J48" s="254"/>
      <c r="K48" s="254">
        <v>4.5999999999999996</v>
      </c>
      <c r="L48" s="254"/>
      <c r="M48" s="254">
        <v>10.5</v>
      </c>
      <c r="N48" s="254"/>
      <c r="O48" s="254">
        <v>4.5</v>
      </c>
      <c r="P48" s="254"/>
      <c r="Q48" s="254">
        <v>-3.4</v>
      </c>
      <c r="R48" s="254"/>
      <c r="U48" s="254"/>
      <c r="V48" s="254"/>
      <c r="W48" s="254"/>
      <c r="X48" s="254"/>
      <c r="Y48" s="254"/>
      <c r="Z48" s="254"/>
      <c r="AA48" s="254"/>
    </row>
    <row r="49" spans="1:27">
      <c r="A49" s="261"/>
      <c r="B49" s="262"/>
      <c r="E49" s="255"/>
      <c r="F49" s="256"/>
      <c r="G49" s="256"/>
      <c r="H49" s="256"/>
      <c r="I49" s="256"/>
      <c r="J49" s="256"/>
      <c r="K49" s="256"/>
      <c r="L49" s="256"/>
      <c r="M49" s="256"/>
      <c r="N49" s="256"/>
      <c r="O49" s="256"/>
      <c r="P49" s="256"/>
      <c r="Q49" s="256"/>
      <c r="R49" s="256"/>
      <c r="U49" s="256"/>
      <c r="V49" s="256"/>
      <c r="W49" s="256"/>
      <c r="X49" s="256"/>
      <c r="Y49" s="256"/>
      <c r="Z49" s="256"/>
      <c r="AA49" s="256"/>
    </row>
    <row r="50" spans="1:27">
      <c r="A50" s="259"/>
      <c r="B50" s="262"/>
      <c r="E50" s="255"/>
      <c r="F50" s="256"/>
      <c r="G50" s="256"/>
      <c r="H50" s="256"/>
      <c r="I50" s="256"/>
      <c r="J50" s="256"/>
      <c r="K50" s="256"/>
      <c r="L50" s="256"/>
      <c r="M50" s="256"/>
      <c r="N50" s="256"/>
      <c r="O50" s="256"/>
      <c r="P50" s="256"/>
      <c r="Q50" s="256"/>
      <c r="R50" s="256"/>
      <c r="U50" s="256"/>
      <c r="V50" s="256"/>
      <c r="W50" s="256"/>
      <c r="X50" s="256"/>
      <c r="Y50" s="256"/>
      <c r="Z50" s="256"/>
      <c r="AA50" s="256"/>
    </row>
    <row r="51" spans="1:27">
      <c r="A51" s="261">
        <v>22</v>
      </c>
      <c r="B51" s="55" t="s">
        <v>134</v>
      </c>
      <c r="C51" s="252" t="s">
        <v>321</v>
      </c>
      <c r="E51" s="359">
        <v>1</v>
      </c>
      <c r="F51" s="360" t="s">
        <v>190</v>
      </c>
      <c r="G51" s="360">
        <v>126.9</v>
      </c>
      <c r="H51" s="360" t="s">
        <v>189</v>
      </c>
      <c r="I51" s="360">
        <v>30.2</v>
      </c>
      <c r="J51" s="360" t="s">
        <v>190</v>
      </c>
      <c r="K51" s="360">
        <v>92.8</v>
      </c>
      <c r="L51" s="360" t="s">
        <v>189</v>
      </c>
      <c r="M51" s="360">
        <v>2.6</v>
      </c>
      <c r="N51" s="360" t="s">
        <v>194</v>
      </c>
      <c r="O51" s="360">
        <v>90.1</v>
      </c>
      <c r="P51" s="360" t="s">
        <v>190</v>
      </c>
      <c r="Q51" s="360">
        <v>4</v>
      </c>
      <c r="R51" s="360" t="s">
        <v>191</v>
      </c>
      <c r="U51" s="86"/>
      <c r="V51" s="216"/>
      <c r="W51" s="86"/>
      <c r="X51" s="216"/>
      <c r="Y51" s="86"/>
      <c r="Z51" s="86"/>
      <c r="AA51" s="86"/>
    </row>
    <row r="52" spans="1:27">
      <c r="A52" s="261">
        <v>23</v>
      </c>
      <c r="B52" s="260"/>
      <c r="C52" s="252" t="s">
        <v>325</v>
      </c>
      <c r="E52" s="359">
        <v>1.1000000000000001</v>
      </c>
      <c r="F52" s="360" t="s">
        <v>189</v>
      </c>
      <c r="G52" s="360">
        <v>132.5</v>
      </c>
      <c r="H52" s="360" t="s">
        <v>189</v>
      </c>
      <c r="I52" s="360">
        <v>32.4</v>
      </c>
      <c r="J52" s="360" t="s">
        <v>190</v>
      </c>
      <c r="K52" s="360">
        <v>94.9</v>
      </c>
      <c r="L52" s="360" t="s">
        <v>190</v>
      </c>
      <c r="M52" s="360">
        <v>2.5</v>
      </c>
      <c r="N52" s="360" t="s">
        <v>194</v>
      </c>
      <c r="O52" s="360">
        <v>92.4</v>
      </c>
      <c r="P52" s="360" t="s">
        <v>190</v>
      </c>
      <c r="Q52" s="360">
        <v>5.3</v>
      </c>
      <c r="R52" s="360" t="s">
        <v>191</v>
      </c>
      <c r="U52" s="361"/>
      <c r="V52" s="84"/>
      <c r="W52" s="361"/>
      <c r="X52" s="84"/>
      <c r="Y52" s="361"/>
      <c r="Z52" s="361"/>
      <c r="AA52" s="361"/>
    </row>
    <row r="53" spans="1:27">
      <c r="A53" s="261">
        <v>24</v>
      </c>
      <c r="B53" s="262"/>
      <c r="C53" s="60" t="s">
        <v>4</v>
      </c>
      <c r="E53" s="253">
        <v>13.5</v>
      </c>
      <c r="F53" s="254"/>
      <c r="G53" s="254">
        <v>4.4000000000000004</v>
      </c>
      <c r="H53" s="254"/>
      <c r="I53" s="254">
        <v>7.3</v>
      </c>
      <c r="J53" s="254"/>
      <c r="K53" s="254">
        <v>2.2999999999999998</v>
      </c>
      <c r="L53" s="254"/>
      <c r="M53" s="254">
        <v>-6.1</v>
      </c>
      <c r="N53" s="254"/>
      <c r="O53" s="254">
        <v>2.5</v>
      </c>
      <c r="P53" s="254"/>
      <c r="Q53" s="254">
        <v>32.299999999999997</v>
      </c>
      <c r="R53" s="254"/>
      <c r="U53" s="254"/>
      <c r="V53" s="254"/>
      <c r="W53" s="254"/>
      <c r="X53" s="254"/>
      <c r="Y53" s="254"/>
      <c r="Z53" s="254"/>
      <c r="AA53" s="254"/>
    </row>
    <row r="54" spans="1:27">
      <c r="A54" s="261"/>
      <c r="B54" s="262"/>
      <c r="E54" s="255"/>
      <c r="F54" s="256"/>
      <c r="G54" s="256"/>
      <c r="H54" s="256"/>
      <c r="I54" s="256"/>
      <c r="J54" s="256"/>
      <c r="K54" s="256"/>
      <c r="L54" s="256"/>
      <c r="M54" s="256"/>
      <c r="N54" s="256"/>
      <c r="O54" s="256"/>
      <c r="P54" s="256"/>
      <c r="Q54" s="256"/>
      <c r="R54" s="256"/>
      <c r="U54" s="256"/>
      <c r="V54" s="256"/>
      <c r="W54" s="256"/>
      <c r="X54" s="256"/>
      <c r="Y54" s="256"/>
      <c r="Z54" s="256"/>
      <c r="AA54" s="256"/>
    </row>
    <row r="55" spans="1:27">
      <c r="A55" s="259"/>
      <c r="B55" s="262"/>
      <c r="E55" s="255"/>
      <c r="F55" s="256"/>
      <c r="G55" s="256"/>
      <c r="H55" s="256"/>
      <c r="I55" s="256"/>
      <c r="J55" s="256"/>
      <c r="K55" s="256"/>
      <c r="L55" s="256"/>
      <c r="M55" s="256"/>
      <c r="N55" s="256"/>
      <c r="O55" s="256"/>
      <c r="P55" s="256"/>
      <c r="Q55" s="256"/>
      <c r="R55" s="256"/>
      <c r="U55" s="256"/>
      <c r="V55" s="256"/>
      <c r="W55" s="256"/>
      <c r="X55" s="256"/>
      <c r="Y55" s="256"/>
      <c r="Z55" s="256"/>
      <c r="AA55" s="256"/>
    </row>
    <row r="56" spans="1:27">
      <c r="A56" s="261">
        <v>25</v>
      </c>
      <c r="B56" s="55" t="s">
        <v>135</v>
      </c>
      <c r="C56" s="252" t="s">
        <v>321</v>
      </c>
      <c r="E56" s="359">
        <v>0.5</v>
      </c>
      <c r="F56" s="360" t="s">
        <v>190</v>
      </c>
      <c r="G56" s="360">
        <v>64.3</v>
      </c>
      <c r="H56" s="360" t="s">
        <v>189</v>
      </c>
      <c r="I56" s="360">
        <v>16.8</v>
      </c>
      <c r="J56" s="360" t="s">
        <v>190</v>
      </c>
      <c r="K56" s="360">
        <v>45.7</v>
      </c>
      <c r="L56" s="360" t="s">
        <v>190</v>
      </c>
      <c r="M56" s="360">
        <v>0.2</v>
      </c>
      <c r="N56" s="360" t="s">
        <v>194</v>
      </c>
      <c r="O56" s="360">
        <v>45.5</v>
      </c>
      <c r="P56" s="360" t="s">
        <v>190</v>
      </c>
      <c r="Q56" s="360">
        <v>1.7</v>
      </c>
      <c r="R56" s="360" t="s">
        <v>191</v>
      </c>
      <c r="U56" s="86"/>
      <c r="V56" s="86"/>
      <c r="W56" s="86"/>
      <c r="X56" s="216"/>
      <c r="Y56" s="86"/>
      <c r="Z56" s="86"/>
      <c r="AA56" s="86"/>
    </row>
    <row r="57" spans="1:27">
      <c r="A57" s="261">
        <v>26</v>
      </c>
      <c r="B57" s="260"/>
      <c r="C57" s="252" t="s">
        <v>325</v>
      </c>
      <c r="E57" s="359">
        <v>0.5</v>
      </c>
      <c r="F57" s="360" t="s">
        <v>190</v>
      </c>
      <c r="G57" s="360">
        <v>64.2</v>
      </c>
      <c r="H57" s="360" t="s">
        <v>190</v>
      </c>
      <c r="I57" s="360">
        <v>16.3</v>
      </c>
      <c r="J57" s="360" t="s">
        <v>190</v>
      </c>
      <c r="K57" s="360">
        <v>45.9</v>
      </c>
      <c r="L57" s="360" t="s">
        <v>190</v>
      </c>
      <c r="M57" s="362" t="s">
        <v>196</v>
      </c>
      <c r="N57" s="360" t="s">
        <v>195</v>
      </c>
      <c r="O57" s="360">
        <v>45.7</v>
      </c>
      <c r="P57" s="360" t="s">
        <v>190</v>
      </c>
      <c r="Q57" s="360">
        <v>2</v>
      </c>
      <c r="R57" s="360" t="s">
        <v>191</v>
      </c>
      <c r="U57" s="361"/>
      <c r="V57" s="361"/>
      <c r="W57" s="361"/>
      <c r="X57" s="84"/>
      <c r="Y57" s="361"/>
      <c r="Z57" s="361"/>
      <c r="AA57" s="361"/>
    </row>
    <row r="58" spans="1:27">
      <c r="A58" s="261">
        <v>27</v>
      </c>
      <c r="B58" s="262"/>
      <c r="C58" s="60" t="s">
        <v>4</v>
      </c>
      <c r="E58" s="253">
        <v>-5.5</v>
      </c>
      <c r="F58" s="254"/>
      <c r="G58" s="254">
        <v>-0.2</v>
      </c>
      <c r="H58" s="254"/>
      <c r="I58" s="254">
        <v>-3.4</v>
      </c>
      <c r="J58" s="254"/>
      <c r="K58" s="254">
        <v>0.3</v>
      </c>
      <c r="L58" s="254"/>
      <c r="M58" s="254" t="s">
        <v>197</v>
      </c>
      <c r="N58" s="254"/>
      <c r="O58" s="254">
        <v>0.5</v>
      </c>
      <c r="P58" s="254"/>
      <c r="Q58" s="254">
        <v>16.3</v>
      </c>
      <c r="R58" s="254"/>
      <c r="U58" s="254"/>
      <c r="V58" s="254"/>
      <c r="W58" s="254"/>
      <c r="X58" s="254"/>
      <c r="Y58" s="254"/>
      <c r="Z58" s="254"/>
      <c r="AA58" s="254"/>
    </row>
    <row r="59" spans="1:27">
      <c r="A59" s="261"/>
      <c r="B59" s="262"/>
      <c r="E59" s="255"/>
      <c r="F59" s="256"/>
      <c r="G59" s="256"/>
      <c r="H59" s="256"/>
      <c r="I59" s="256"/>
      <c r="J59" s="256"/>
      <c r="K59" s="256"/>
      <c r="L59" s="256"/>
      <c r="M59" s="256"/>
      <c r="N59" s="256"/>
      <c r="O59" s="256"/>
      <c r="P59" s="256"/>
      <c r="Q59" s="256"/>
      <c r="R59" s="256"/>
      <c r="U59" s="256"/>
      <c r="V59" s="256"/>
      <c r="W59" s="256"/>
      <c r="X59" s="256"/>
      <c r="Y59" s="256"/>
      <c r="Z59" s="256"/>
      <c r="AA59" s="256"/>
    </row>
    <row r="60" spans="1:27">
      <c r="A60" s="259"/>
      <c r="B60" s="262"/>
      <c r="E60" s="255"/>
      <c r="F60" s="256"/>
      <c r="G60" s="256"/>
      <c r="H60" s="256"/>
      <c r="I60" s="256"/>
      <c r="J60" s="256"/>
      <c r="K60" s="256"/>
      <c r="L60" s="256"/>
      <c r="M60" s="256"/>
      <c r="N60" s="256"/>
      <c r="O60" s="256"/>
      <c r="P60" s="256"/>
      <c r="Q60" s="256"/>
      <c r="R60" s="256"/>
      <c r="U60" s="256"/>
      <c r="V60" s="256"/>
      <c r="W60" s="256"/>
      <c r="X60" s="256"/>
      <c r="Y60" s="256"/>
      <c r="Z60" s="256"/>
      <c r="AA60" s="256"/>
    </row>
    <row r="61" spans="1:27">
      <c r="A61" s="261">
        <v>28</v>
      </c>
      <c r="B61" s="55" t="s">
        <v>136</v>
      </c>
      <c r="C61" s="252" t="s">
        <v>321</v>
      </c>
      <c r="E61" s="359">
        <v>0.1</v>
      </c>
      <c r="F61" s="360" t="s">
        <v>190</v>
      </c>
      <c r="G61" s="360">
        <v>4.2</v>
      </c>
      <c r="H61" s="360" t="s">
        <v>190</v>
      </c>
      <c r="I61" s="360">
        <v>1</v>
      </c>
      <c r="J61" s="360" t="s">
        <v>191</v>
      </c>
      <c r="K61" s="360">
        <v>3.1</v>
      </c>
      <c r="L61" s="360" t="s">
        <v>190</v>
      </c>
      <c r="M61" s="360">
        <v>0.1</v>
      </c>
      <c r="N61" s="360" t="s">
        <v>189</v>
      </c>
      <c r="O61" s="360">
        <v>3</v>
      </c>
      <c r="P61" s="360" t="s">
        <v>190</v>
      </c>
      <c r="Q61" s="360">
        <v>0.1</v>
      </c>
      <c r="R61" s="360" t="s">
        <v>191</v>
      </c>
      <c r="U61" s="86"/>
      <c r="V61" s="86"/>
      <c r="W61" s="86"/>
      <c r="X61" s="216"/>
      <c r="Y61" s="86"/>
      <c r="Z61" s="86"/>
      <c r="AA61" s="86"/>
    </row>
    <row r="62" spans="1:27" s="73" customFormat="1">
      <c r="A62" s="261">
        <v>29</v>
      </c>
      <c r="B62" s="260"/>
      <c r="C62" s="252" t="s">
        <v>325</v>
      </c>
      <c r="E62" s="359">
        <v>0.1</v>
      </c>
      <c r="F62" s="360" t="s">
        <v>189</v>
      </c>
      <c r="G62" s="360">
        <v>4.5999999999999996</v>
      </c>
      <c r="H62" s="360" t="s">
        <v>190</v>
      </c>
      <c r="I62" s="360">
        <v>1</v>
      </c>
      <c r="J62" s="360" t="s">
        <v>190</v>
      </c>
      <c r="K62" s="360">
        <v>3.4</v>
      </c>
      <c r="L62" s="360" t="s">
        <v>190</v>
      </c>
      <c r="M62" s="360">
        <v>0.1</v>
      </c>
      <c r="N62" s="360" t="s">
        <v>191</v>
      </c>
      <c r="O62" s="360">
        <v>3.3</v>
      </c>
      <c r="P62" s="360" t="s">
        <v>190</v>
      </c>
      <c r="Q62" s="360">
        <v>0.2</v>
      </c>
      <c r="R62" s="360" t="s">
        <v>191</v>
      </c>
      <c r="U62" s="361"/>
      <c r="V62" s="361"/>
      <c r="W62" s="361"/>
      <c r="X62" s="84"/>
      <c r="Y62" s="361"/>
      <c r="Z62" s="361"/>
      <c r="AA62" s="361"/>
    </row>
    <row r="63" spans="1:27" s="73" customFormat="1">
      <c r="A63" s="261">
        <v>30</v>
      </c>
      <c r="B63" s="262"/>
      <c r="C63" s="60" t="s">
        <v>4</v>
      </c>
      <c r="E63" s="253">
        <v>22</v>
      </c>
      <c r="F63" s="254"/>
      <c r="G63" s="254">
        <v>11.1</v>
      </c>
      <c r="H63" s="254"/>
      <c r="I63" s="254">
        <v>6.8</v>
      </c>
      <c r="J63" s="254"/>
      <c r="K63" s="254">
        <v>10.6</v>
      </c>
      <c r="L63" s="254"/>
      <c r="M63" s="254">
        <v>70.3</v>
      </c>
      <c r="N63" s="254"/>
      <c r="O63" s="254">
        <v>9.3000000000000007</v>
      </c>
      <c r="P63" s="254"/>
      <c r="Q63" s="254">
        <v>53.7</v>
      </c>
      <c r="R63" s="254"/>
      <c r="U63" s="254"/>
      <c r="V63" s="254"/>
      <c r="W63" s="254"/>
      <c r="X63" s="254"/>
      <c r="Y63" s="254"/>
      <c r="Z63" s="254"/>
      <c r="AA63" s="254"/>
    </row>
    <row r="64" spans="1:27" s="73" customFormat="1">
      <c r="A64" s="261"/>
      <c r="B64" s="262"/>
      <c r="E64" s="255"/>
      <c r="F64" s="256"/>
      <c r="G64" s="256"/>
      <c r="H64" s="256"/>
      <c r="I64" s="256"/>
      <c r="J64" s="256"/>
      <c r="K64" s="256"/>
      <c r="L64" s="256"/>
      <c r="M64" s="256"/>
      <c r="N64" s="256"/>
      <c r="O64" s="256"/>
      <c r="P64" s="256"/>
      <c r="Q64" s="256"/>
      <c r="R64" s="256"/>
      <c r="U64" s="256"/>
      <c r="V64" s="256"/>
      <c r="W64" s="256"/>
      <c r="X64" s="256"/>
      <c r="Y64" s="256"/>
      <c r="Z64" s="256"/>
      <c r="AA64" s="256"/>
    </row>
    <row r="65" spans="1:27">
      <c r="A65" s="259"/>
      <c r="B65" s="262"/>
      <c r="E65" s="255"/>
      <c r="F65" s="256"/>
      <c r="G65" s="256"/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U65" s="256"/>
      <c r="V65" s="256"/>
      <c r="W65" s="256"/>
      <c r="X65" s="256"/>
      <c r="Y65" s="256"/>
      <c r="Z65" s="256"/>
      <c r="AA65" s="256"/>
    </row>
    <row r="66" spans="1:27">
      <c r="A66" s="261">
        <v>31</v>
      </c>
      <c r="B66" s="55" t="s">
        <v>137</v>
      </c>
      <c r="C66" s="252" t="s">
        <v>321</v>
      </c>
      <c r="E66" s="359">
        <v>0.5</v>
      </c>
      <c r="F66" s="360" t="s">
        <v>189</v>
      </c>
      <c r="G66" s="360">
        <v>65.2</v>
      </c>
      <c r="H66" s="360" t="s">
        <v>189</v>
      </c>
      <c r="I66" s="360">
        <v>15.7</v>
      </c>
      <c r="J66" s="360" t="s">
        <v>190</v>
      </c>
      <c r="K66" s="360">
        <v>47</v>
      </c>
      <c r="L66" s="360" t="s">
        <v>189</v>
      </c>
      <c r="M66" s="360">
        <v>0.6</v>
      </c>
      <c r="N66" s="360" t="s">
        <v>189</v>
      </c>
      <c r="O66" s="360">
        <v>46.5</v>
      </c>
      <c r="P66" s="360" t="s">
        <v>189</v>
      </c>
      <c r="Q66" s="360">
        <v>2.5</v>
      </c>
      <c r="R66" s="360" t="s">
        <v>191</v>
      </c>
      <c r="U66" s="86"/>
      <c r="V66" s="86"/>
      <c r="W66" s="86"/>
      <c r="X66" s="216"/>
      <c r="Y66" s="86"/>
      <c r="Z66" s="86"/>
      <c r="AA66" s="86"/>
    </row>
    <row r="67" spans="1:27">
      <c r="A67" s="261">
        <v>32</v>
      </c>
      <c r="B67" s="260"/>
      <c r="C67" s="252" t="s">
        <v>325</v>
      </c>
      <c r="E67" s="359">
        <v>0.5</v>
      </c>
      <c r="F67" s="360" t="s">
        <v>190</v>
      </c>
      <c r="G67" s="360">
        <v>64.7</v>
      </c>
      <c r="H67" s="360" t="s">
        <v>189</v>
      </c>
      <c r="I67" s="360">
        <v>15.4</v>
      </c>
      <c r="J67" s="360" t="s">
        <v>190</v>
      </c>
      <c r="K67" s="360">
        <v>47.5</v>
      </c>
      <c r="L67" s="360" t="s">
        <v>189</v>
      </c>
      <c r="M67" s="360">
        <v>0.7</v>
      </c>
      <c r="N67" s="360" t="s">
        <v>194</v>
      </c>
      <c r="O67" s="360">
        <v>46.7</v>
      </c>
      <c r="P67" s="360" t="s">
        <v>189</v>
      </c>
      <c r="Q67" s="360">
        <v>1.9</v>
      </c>
      <c r="R67" s="360" t="s">
        <v>191</v>
      </c>
      <c r="U67" s="361"/>
      <c r="V67" s="361"/>
      <c r="W67" s="361"/>
      <c r="X67" s="84"/>
      <c r="Y67" s="361"/>
      <c r="Z67" s="361"/>
      <c r="AA67" s="361"/>
    </row>
    <row r="68" spans="1:27">
      <c r="A68" s="261">
        <v>33</v>
      </c>
      <c r="B68" s="262"/>
      <c r="C68" s="60" t="s">
        <v>4</v>
      </c>
      <c r="E68" s="253">
        <v>-4.8</v>
      </c>
      <c r="F68" s="254"/>
      <c r="G68" s="254">
        <v>-0.8</v>
      </c>
      <c r="H68" s="254"/>
      <c r="I68" s="254">
        <v>-1.9</v>
      </c>
      <c r="J68" s="254"/>
      <c r="K68" s="254">
        <v>0.9</v>
      </c>
      <c r="L68" s="254"/>
      <c r="M68" s="254">
        <v>32.299999999999997</v>
      </c>
      <c r="N68" s="254"/>
      <c r="O68" s="254">
        <v>0.5</v>
      </c>
      <c r="P68" s="254"/>
      <c r="Q68" s="254">
        <v>-24.3</v>
      </c>
      <c r="R68" s="254"/>
      <c r="U68" s="254"/>
      <c r="V68" s="254"/>
      <c r="W68" s="254"/>
      <c r="X68" s="254"/>
      <c r="Y68" s="254"/>
      <c r="Z68" s="254"/>
      <c r="AA68" s="254"/>
    </row>
    <row r="69" spans="1:27">
      <c r="A69" s="261"/>
      <c r="B69" s="262"/>
      <c r="E69" s="255"/>
      <c r="F69" s="256"/>
      <c r="G69" s="256"/>
      <c r="H69" s="256"/>
      <c r="I69" s="256"/>
      <c r="J69" s="256"/>
      <c r="K69" s="256"/>
      <c r="L69" s="256"/>
      <c r="M69" s="256"/>
      <c r="N69" s="256"/>
      <c r="O69" s="256"/>
      <c r="P69" s="256"/>
      <c r="Q69" s="256"/>
      <c r="R69" s="256"/>
      <c r="U69" s="256"/>
      <c r="V69" s="256"/>
      <c r="W69" s="256"/>
      <c r="X69" s="256"/>
      <c r="Y69" s="256"/>
      <c r="Z69" s="256"/>
      <c r="AA69" s="256"/>
    </row>
    <row r="70" spans="1:27">
      <c r="A70" s="259"/>
      <c r="B70" s="262"/>
      <c r="E70" s="255"/>
      <c r="F70" s="256"/>
      <c r="G70" s="256"/>
      <c r="H70" s="256"/>
      <c r="I70" s="256"/>
      <c r="J70" s="256"/>
      <c r="K70" s="256"/>
      <c r="L70" s="256"/>
      <c r="M70" s="256"/>
      <c r="N70" s="256"/>
      <c r="O70" s="256"/>
      <c r="P70" s="256"/>
      <c r="Q70" s="256"/>
      <c r="R70" s="256"/>
      <c r="U70" s="256"/>
      <c r="V70" s="256"/>
      <c r="W70" s="256"/>
      <c r="X70" s="256"/>
      <c r="Y70" s="256"/>
      <c r="Z70" s="256"/>
      <c r="AA70" s="256"/>
    </row>
    <row r="71" spans="1:27">
      <c r="A71" s="261">
        <v>34</v>
      </c>
      <c r="B71" s="55" t="s">
        <v>141</v>
      </c>
      <c r="C71" s="252" t="s">
        <v>321</v>
      </c>
      <c r="E71" s="359">
        <v>0.3</v>
      </c>
      <c r="F71" s="360" t="s">
        <v>190</v>
      </c>
      <c r="G71" s="360">
        <v>62.4</v>
      </c>
      <c r="H71" s="360" t="s">
        <v>189</v>
      </c>
      <c r="I71" s="360">
        <v>15.7</v>
      </c>
      <c r="J71" s="360" t="s">
        <v>190</v>
      </c>
      <c r="K71" s="360">
        <v>44.9</v>
      </c>
      <c r="L71" s="360" t="s">
        <v>189</v>
      </c>
      <c r="M71" s="360">
        <v>0.3</v>
      </c>
      <c r="N71" s="360" t="s">
        <v>189</v>
      </c>
      <c r="O71" s="360">
        <v>44.5</v>
      </c>
      <c r="P71" s="360" t="s">
        <v>189</v>
      </c>
      <c r="Q71" s="360">
        <v>1.8</v>
      </c>
      <c r="R71" s="360" t="s">
        <v>191</v>
      </c>
      <c r="U71" s="86"/>
      <c r="V71" s="86"/>
      <c r="W71" s="86"/>
      <c r="X71" s="216"/>
      <c r="Y71" s="86"/>
      <c r="Z71" s="86"/>
      <c r="AA71" s="86"/>
    </row>
    <row r="72" spans="1:27">
      <c r="A72" s="261">
        <v>35</v>
      </c>
      <c r="B72" s="260"/>
      <c r="C72" s="252" t="s">
        <v>325</v>
      </c>
      <c r="E72" s="359">
        <v>0.3</v>
      </c>
      <c r="F72" s="360" t="s">
        <v>190</v>
      </c>
      <c r="G72" s="360">
        <v>57.8</v>
      </c>
      <c r="H72" s="360" t="s">
        <v>190</v>
      </c>
      <c r="I72" s="360">
        <v>14.8</v>
      </c>
      <c r="J72" s="360" t="s">
        <v>190</v>
      </c>
      <c r="K72" s="360">
        <v>40.4</v>
      </c>
      <c r="L72" s="360" t="s">
        <v>190</v>
      </c>
      <c r="M72" s="360">
        <v>0.4</v>
      </c>
      <c r="N72" s="360" t="s">
        <v>190</v>
      </c>
      <c r="O72" s="360">
        <v>40</v>
      </c>
      <c r="P72" s="360" t="s">
        <v>190</v>
      </c>
      <c r="Q72" s="360">
        <v>2.6</v>
      </c>
      <c r="R72" s="360" t="s">
        <v>194</v>
      </c>
      <c r="U72" s="361"/>
      <c r="V72" s="361"/>
      <c r="W72" s="361"/>
      <c r="X72" s="84"/>
      <c r="Y72" s="361"/>
      <c r="Z72" s="361"/>
      <c r="AA72" s="361"/>
    </row>
    <row r="73" spans="1:27">
      <c r="A73" s="261">
        <v>36</v>
      </c>
      <c r="B73" s="262"/>
      <c r="C73" s="60" t="s">
        <v>4</v>
      </c>
      <c r="E73" s="253">
        <v>-3.6</v>
      </c>
      <c r="F73" s="254"/>
      <c r="G73" s="254">
        <v>-7.5</v>
      </c>
      <c r="H73" s="254"/>
      <c r="I73" s="254">
        <v>-5.7</v>
      </c>
      <c r="J73" s="254"/>
      <c r="K73" s="254">
        <v>-10</v>
      </c>
      <c r="L73" s="254"/>
      <c r="M73" s="254">
        <v>12.3</v>
      </c>
      <c r="N73" s="254"/>
      <c r="O73" s="254">
        <v>-10.199999999999999</v>
      </c>
      <c r="P73" s="254"/>
      <c r="Q73" s="254">
        <v>40.799999999999997</v>
      </c>
      <c r="R73" s="254"/>
      <c r="U73" s="254"/>
      <c r="V73" s="254"/>
      <c r="W73" s="254"/>
      <c r="X73" s="254"/>
      <c r="Y73" s="254"/>
      <c r="Z73" s="254"/>
      <c r="AA73" s="254"/>
    </row>
    <row r="74" spans="1:27">
      <c r="A74" s="261"/>
      <c r="B74" s="262"/>
      <c r="E74" s="255"/>
      <c r="F74" s="256"/>
      <c r="G74" s="256"/>
      <c r="H74" s="256"/>
      <c r="I74" s="256"/>
      <c r="J74" s="256"/>
      <c r="K74" s="256"/>
      <c r="L74" s="256"/>
      <c r="M74" s="256"/>
      <c r="N74" s="256"/>
      <c r="O74" s="256"/>
      <c r="P74" s="256"/>
      <c r="Q74" s="256"/>
      <c r="R74" s="256"/>
      <c r="U74" s="256"/>
      <c r="V74" s="256"/>
      <c r="W74" s="256"/>
      <c r="X74" s="256"/>
      <c r="Y74" s="256"/>
      <c r="Z74" s="256"/>
      <c r="AA74" s="256"/>
    </row>
    <row r="75" spans="1:27">
      <c r="A75" s="259"/>
      <c r="B75" s="262"/>
      <c r="E75" s="255"/>
      <c r="F75" s="256"/>
      <c r="G75" s="256"/>
      <c r="H75" s="256"/>
      <c r="I75" s="256"/>
      <c r="J75" s="256"/>
      <c r="K75" s="256"/>
      <c r="L75" s="256"/>
      <c r="M75" s="256"/>
      <c r="N75" s="256"/>
      <c r="O75" s="256"/>
      <c r="P75" s="256"/>
      <c r="Q75" s="256"/>
      <c r="R75" s="256"/>
      <c r="U75" s="256"/>
      <c r="V75" s="256"/>
      <c r="W75" s="256"/>
      <c r="X75" s="256"/>
      <c r="Y75" s="256"/>
      <c r="Z75" s="256"/>
      <c r="AA75" s="256"/>
    </row>
    <row r="76" spans="1:27">
      <c r="A76" s="261">
        <v>37</v>
      </c>
      <c r="B76" s="55" t="s">
        <v>138</v>
      </c>
      <c r="C76" s="252" t="s">
        <v>321</v>
      </c>
      <c r="E76" s="359">
        <v>1</v>
      </c>
      <c r="F76" s="360" t="s">
        <v>189</v>
      </c>
      <c r="G76" s="360">
        <v>190</v>
      </c>
      <c r="H76" s="360" t="s">
        <v>189</v>
      </c>
      <c r="I76" s="360">
        <v>55.5</v>
      </c>
      <c r="J76" s="360" t="s">
        <v>189</v>
      </c>
      <c r="K76" s="360">
        <v>128.9</v>
      </c>
      <c r="L76" s="360" t="s">
        <v>189</v>
      </c>
      <c r="M76" s="360">
        <v>0.5</v>
      </c>
      <c r="N76" s="360" t="s">
        <v>189</v>
      </c>
      <c r="O76" s="360">
        <v>128.4</v>
      </c>
      <c r="P76" s="360" t="s">
        <v>189</v>
      </c>
      <c r="Q76" s="360">
        <v>5.6</v>
      </c>
      <c r="R76" s="360" t="s">
        <v>191</v>
      </c>
      <c r="U76" s="86"/>
      <c r="V76" s="216"/>
      <c r="W76" s="86"/>
      <c r="X76" s="216"/>
      <c r="Y76" s="86"/>
      <c r="Z76" s="216"/>
      <c r="AA76" s="86"/>
    </row>
    <row r="77" spans="1:27">
      <c r="A77" s="261">
        <v>38</v>
      </c>
      <c r="B77" s="263"/>
      <c r="C77" s="252" t="s">
        <v>325</v>
      </c>
      <c r="E77" s="359">
        <v>1</v>
      </c>
      <c r="F77" s="360" t="s">
        <v>189</v>
      </c>
      <c r="G77" s="360">
        <v>194.4</v>
      </c>
      <c r="H77" s="360" t="s">
        <v>189</v>
      </c>
      <c r="I77" s="360">
        <v>59.2</v>
      </c>
      <c r="J77" s="360" t="s">
        <v>190</v>
      </c>
      <c r="K77" s="360">
        <v>130.30000000000001</v>
      </c>
      <c r="L77" s="360" t="s">
        <v>189</v>
      </c>
      <c r="M77" s="360">
        <v>0.5</v>
      </c>
      <c r="N77" s="360" t="s">
        <v>189</v>
      </c>
      <c r="O77" s="360">
        <v>129.80000000000001</v>
      </c>
      <c r="P77" s="360" t="s">
        <v>189</v>
      </c>
      <c r="Q77" s="360">
        <v>4.9000000000000004</v>
      </c>
      <c r="R77" s="360" t="s">
        <v>191</v>
      </c>
      <c r="U77" s="361"/>
      <c r="V77" s="84"/>
      <c r="W77" s="361"/>
      <c r="X77" s="84"/>
      <c r="Y77" s="361"/>
      <c r="Z77" s="84"/>
      <c r="AA77" s="361"/>
    </row>
    <row r="78" spans="1:27">
      <c r="A78" s="261">
        <v>39</v>
      </c>
      <c r="B78" s="263"/>
      <c r="C78" s="60" t="s">
        <v>4</v>
      </c>
      <c r="E78" s="253">
        <v>1.8</v>
      </c>
      <c r="F78" s="254"/>
      <c r="G78" s="254">
        <v>2.2999999999999998</v>
      </c>
      <c r="H78" s="254"/>
      <c r="I78" s="254">
        <v>6.5</v>
      </c>
      <c r="J78" s="254"/>
      <c r="K78" s="254">
        <v>1.1000000000000001</v>
      </c>
      <c r="L78" s="254"/>
      <c r="M78" s="254">
        <v>-3.5</v>
      </c>
      <c r="N78" s="254"/>
      <c r="O78" s="254">
        <v>1.1000000000000001</v>
      </c>
      <c r="P78" s="254"/>
      <c r="Q78" s="254">
        <v>-11.5</v>
      </c>
      <c r="R78" s="254"/>
      <c r="U78" s="254"/>
      <c r="V78" s="254"/>
      <c r="W78" s="254"/>
      <c r="X78" s="254"/>
      <c r="Y78" s="254"/>
      <c r="Z78" s="254"/>
      <c r="AA78" s="254"/>
    </row>
    <row r="79" spans="1:27">
      <c r="A79" s="261"/>
      <c r="B79" s="263"/>
      <c r="E79" s="255"/>
      <c r="F79" s="256"/>
      <c r="G79" s="256"/>
      <c r="H79" s="256"/>
      <c r="I79" s="256"/>
      <c r="J79" s="256"/>
      <c r="K79" s="256"/>
      <c r="L79" s="256"/>
      <c r="M79" s="256"/>
      <c r="N79" s="256"/>
      <c r="O79" s="256"/>
      <c r="P79" s="256"/>
      <c r="Q79" s="256"/>
      <c r="R79" s="256"/>
      <c r="U79" s="256"/>
      <c r="V79" s="256"/>
      <c r="W79" s="256"/>
      <c r="X79" s="256"/>
      <c r="Y79" s="256"/>
      <c r="Z79" s="256"/>
      <c r="AA79" s="256"/>
    </row>
    <row r="80" spans="1:27">
      <c r="A80" s="259"/>
      <c r="B80" s="75"/>
      <c r="C80" s="252"/>
      <c r="E80" s="255"/>
      <c r="F80" s="256"/>
      <c r="G80" s="256"/>
      <c r="H80" s="256"/>
      <c r="I80" s="256"/>
      <c r="J80" s="256"/>
      <c r="K80" s="256"/>
      <c r="L80" s="256"/>
      <c r="M80" s="256"/>
      <c r="N80" s="256"/>
      <c r="O80" s="256"/>
      <c r="P80" s="256"/>
      <c r="Q80" s="256"/>
      <c r="R80" s="256"/>
      <c r="U80" s="256"/>
      <c r="V80" s="256"/>
      <c r="W80" s="256"/>
      <c r="X80" s="256"/>
      <c r="Y80" s="256"/>
      <c r="Z80" s="256"/>
      <c r="AA80" s="256"/>
    </row>
    <row r="81" spans="1:27">
      <c r="A81" s="261">
        <v>40</v>
      </c>
      <c r="B81" s="55" t="s">
        <v>139</v>
      </c>
      <c r="C81" s="252" t="s">
        <v>321</v>
      </c>
      <c r="E81" s="359">
        <v>0.3</v>
      </c>
      <c r="F81" s="360" t="s">
        <v>189</v>
      </c>
      <c r="G81" s="360">
        <v>117.9</v>
      </c>
      <c r="H81" s="360" t="s">
        <v>189</v>
      </c>
      <c r="I81" s="360">
        <v>22.1</v>
      </c>
      <c r="J81" s="360" t="s">
        <v>190</v>
      </c>
      <c r="K81" s="360">
        <v>94.1</v>
      </c>
      <c r="L81" s="360" t="s">
        <v>189</v>
      </c>
      <c r="M81" s="360">
        <v>0.5</v>
      </c>
      <c r="N81" s="360" t="s">
        <v>189</v>
      </c>
      <c r="O81" s="360">
        <v>93.6</v>
      </c>
      <c r="P81" s="360" t="s">
        <v>189</v>
      </c>
      <c r="Q81" s="360">
        <v>1.7</v>
      </c>
      <c r="R81" s="360" t="s">
        <v>191</v>
      </c>
      <c r="U81" s="86"/>
      <c r="V81" s="216"/>
      <c r="W81" s="86"/>
      <c r="X81" s="216"/>
      <c r="Y81" s="86"/>
      <c r="Z81" s="86"/>
      <c r="AA81" s="86"/>
    </row>
    <row r="82" spans="1:27">
      <c r="A82" s="261">
        <v>41</v>
      </c>
      <c r="B82" s="43"/>
      <c r="C82" s="252" t="s">
        <v>325</v>
      </c>
      <c r="E82" s="359">
        <v>0.4</v>
      </c>
      <c r="F82" s="360" t="s">
        <v>190</v>
      </c>
      <c r="G82" s="360">
        <v>110.6</v>
      </c>
      <c r="H82" s="360" t="s">
        <v>189</v>
      </c>
      <c r="I82" s="360">
        <v>21.1</v>
      </c>
      <c r="J82" s="360" t="s">
        <v>190</v>
      </c>
      <c r="K82" s="360">
        <v>87.6</v>
      </c>
      <c r="L82" s="360" t="s">
        <v>189</v>
      </c>
      <c r="M82" s="360">
        <v>0.6</v>
      </c>
      <c r="N82" s="360" t="s">
        <v>189</v>
      </c>
      <c r="O82" s="360">
        <v>87</v>
      </c>
      <c r="P82" s="360" t="s">
        <v>189</v>
      </c>
      <c r="Q82" s="360">
        <v>2</v>
      </c>
      <c r="R82" s="360" t="s">
        <v>191</v>
      </c>
      <c r="U82" s="361"/>
      <c r="V82" s="84"/>
      <c r="W82" s="361"/>
      <c r="X82" s="84"/>
      <c r="Y82" s="361"/>
      <c r="Z82" s="361"/>
      <c r="AA82" s="361"/>
    </row>
    <row r="83" spans="1:27">
      <c r="A83" s="261">
        <v>42</v>
      </c>
      <c r="B83" s="43"/>
      <c r="C83" s="60" t="s">
        <v>4</v>
      </c>
      <c r="E83" s="253">
        <v>26.5</v>
      </c>
      <c r="F83" s="254"/>
      <c r="G83" s="254">
        <v>-6.2</v>
      </c>
      <c r="H83" s="254"/>
      <c r="I83" s="254">
        <v>-4.5999999999999996</v>
      </c>
      <c r="J83" s="254"/>
      <c r="K83" s="254">
        <v>-6.9</v>
      </c>
      <c r="L83" s="254"/>
      <c r="M83" s="254">
        <v>19</v>
      </c>
      <c r="N83" s="254"/>
      <c r="O83" s="254">
        <v>-7.1</v>
      </c>
      <c r="P83" s="254"/>
      <c r="Q83" s="254">
        <v>15.8</v>
      </c>
      <c r="R83" s="254"/>
      <c r="U83" s="254"/>
      <c r="V83" s="254"/>
      <c r="W83" s="254"/>
      <c r="X83" s="254"/>
      <c r="Y83" s="254"/>
      <c r="Z83" s="254"/>
      <c r="AA83" s="254"/>
    </row>
    <row r="84" spans="1:27">
      <c r="A84" s="41" t="s">
        <v>322</v>
      </c>
      <c r="E84" s="44"/>
      <c r="F84" s="44"/>
      <c r="G84" s="258"/>
      <c r="H84" s="258"/>
      <c r="I84" s="258"/>
      <c r="J84" s="258"/>
      <c r="K84" s="258"/>
      <c r="L84" s="258"/>
      <c r="M84" s="258"/>
      <c r="N84" s="258"/>
      <c r="O84" s="258"/>
      <c r="P84" s="258"/>
      <c r="Q84" s="43"/>
      <c r="R84" s="43"/>
    </row>
    <row r="85" spans="1:27">
      <c r="E85" s="44"/>
      <c r="F85" s="44"/>
      <c r="G85" s="258"/>
      <c r="H85" s="258"/>
      <c r="I85" s="258"/>
      <c r="J85" s="258"/>
      <c r="K85" s="258"/>
      <c r="L85" s="258"/>
      <c r="M85" s="258"/>
      <c r="N85" s="258"/>
      <c r="O85" s="258"/>
      <c r="P85" s="258"/>
      <c r="Q85" s="43"/>
      <c r="R85" s="43"/>
    </row>
    <row r="86" spans="1:27">
      <c r="A86" s="627" t="s">
        <v>324</v>
      </c>
      <c r="B86" s="627"/>
      <c r="C86" s="627"/>
      <c r="D86" s="627"/>
      <c r="E86" s="627"/>
      <c r="F86" s="627"/>
      <c r="G86" s="627"/>
      <c r="H86" s="627"/>
      <c r="I86" s="627"/>
      <c r="J86" s="627"/>
      <c r="K86" s="627"/>
      <c r="L86" s="627"/>
      <c r="M86" s="627"/>
      <c r="N86" s="627"/>
      <c r="O86" s="627"/>
      <c r="P86" s="627"/>
      <c r="Q86" s="627"/>
      <c r="R86" s="353"/>
    </row>
    <row r="87" spans="1:27">
      <c r="A87" s="41" t="s">
        <v>323</v>
      </c>
      <c r="E87" s="44"/>
      <c r="F87" s="44"/>
      <c r="G87" s="258"/>
      <c r="H87" s="258"/>
      <c r="I87" s="258"/>
      <c r="J87" s="258"/>
      <c r="K87" s="258"/>
      <c r="L87" s="258"/>
      <c r="M87" s="258"/>
      <c r="N87" s="258"/>
      <c r="O87" s="258"/>
      <c r="P87" s="258"/>
      <c r="Q87" s="43"/>
      <c r="R87" s="43"/>
    </row>
    <row r="88" spans="1:27">
      <c r="E88" s="44"/>
      <c r="F88" s="44"/>
      <c r="G88" s="258"/>
      <c r="H88" s="258"/>
      <c r="I88" s="258"/>
      <c r="J88" s="258"/>
      <c r="K88" s="258"/>
      <c r="L88" s="258"/>
      <c r="M88" s="258"/>
      <c r="N88" s="258"/>
      <c r="O88" s="258"/>
      <c r="P88" s="258"/>
      <c r="Q88" s="43"/>
      <c r="R88" s="43"/>
    </row>
    <row r="89" spans="1:27">
      <c r="E89" s="264"/>
      <c r="F89" s="264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</row>
    <row r="90" spans="1:27">
      <c r="E90" s="264"/>
      <c r="F90" s="264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</row>
    <row r="91" spans="1:27">
      <c r="E91" s="264"/>
      <c r="F91" s="264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</row>
    <row r="92" spans="1:27">
      <c r="E92" s="264"/>
      <c r="F92" s="264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</row>
    <row r="93" spans="1:27">
      <c r="E93" s="264"/>
      <c r="F93" s="264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</row>
    <row r="94" spans="1:27">
      <c r="E94" s="264"/>
      <c r="F94" s="264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</row>
    <row r="95" spans="1:27">
      <c r="E95" s="264"/>
      <c r="F95" s="264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</row>
    <row r="96" spans="1:27">
      <c r="E96" s="264"/>
      <c r="F96" s="264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</row>
    <row r="97" spans="5:18">
      <c r="E97" s="264"/>
      <c r="F97" s="264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5:18">
      <c r="E98" s="264"/>
      <c r="F98" s="264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5:18">
      <c r="E99" s="264"/>
      <c r="F99" s="264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5:18">
      <c r="E100" s="264"/>
      <c r="F100" s="264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</row>
    <row r="101" spans="5:18">
      <c r="E101" s="264"/>
      <c r="F101" s="264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</row>
    <row r="102" spans="5:18">
      <c r="E102" s="264"/>
      <c r="F102" s="264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5:18">
      <c r="E103" s="264"/>
      <c r="F103" s="264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5:18">
      <c r="E104" s="264"/>
      <c r="F104" s="264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5:18">
      <c r="E105" s="264"/>
      <c r="F105" s="264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5:18">
      <c r="E106" s="264"/>
      <c r="F106" s="264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5:18">
      <c r="E107" s="264"/>
      <c r="F107" s="264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5:18">
      <c r="E108" s="44"/>
      <c r="F108" s="44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5:18">
      <c r="E109" s="44"/>
      <c r="F109" s="44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5:18">
      <c r="E110" s="44"/>
      <c r="F110" s="44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5:18">
      <c r="E111" s="44"/>
      <c r="F111" s="44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5:18"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1:18">
      <c r="A113" s="497" t="s">
        <v>314</v>
      </c>
      <c r="B113" s="497"/>
      <c r="C113" s="497"/>
      <c r="D113" s="497"/>
      <c r="E113" s="497"/>
      <c r="F113" s="497"/>
      <c r="G113" s="497"/>
      <c r="H113" s="497"/>
      <c r="I113" s="497"/>
      <c r="J113" s="497"/>
      <c r="K113" s="497"/>
      <c r="L113" s="497"/>
      <c r="M113" s="497"/>
      <c r="N113" s="497"/>
      <c r="O113" s="497"/>
      <c r="P113" s="344"/>
      <c r="Q113" s="43"/>
      <c r="R113" s="43"/>
    </row>
    <row r="114" spans="1:18">
      <c r="E114" s="44"/>
      <c r="F114" s="44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</sheetData>
  <mergeCells count="18">
    <mergeCell ref="A113:O113"/>
    <mergeCell ref="A86:Q86"/>
    <mergeCell ref="E6:F12"/>
    <mergeCell ref="G6:H12"/>
    <mergeCell ref="I7:J12"/>
    <mergeCell ref="K8:L12"/>
    <mergeCell ref="M8:N12"/>
    <mergeCell ref="O8:P12"/>
    <mergeCell ref="Q7:R12"/>
    <mergeCell ref="K7:P7"/>
    <mergeCell ref="I6:R6"/>
    <mergeCell ref="A2:D2"/>
    <mergeCell ref="A4:D4"/>
    <mergeCell ref="E5:Q5"/>
    <mergeCell ref="A6:A12"/>
    <mergeCell ref="B6:B12"/>
    <mergeCell ref="C6:D12"/>
    <mergeCell ref="A3:T3"/>
  </mergeCells>
  <conditionalFormatting sqref="B49:D50 B54:D55 B59:D60 B24:D25 B34:D35 B36:B38 B64:D65 B74:D74 B15:D20 B21:B23 B26:B28 B31:B33 B61:B63 B66:B68 B71:B73 D21:D23 D26:D28 D31:D33 D36:D38 B51:B53 D51:D53 B56:B58 D56:D58 D61:D63 D66:D68 D71:D73 B14:R14 E18:R20 B69:R70 K49:R50 K54:R55 K59:R60 E17:S17 E23:R25 B29:R30 E33:R35 E38:R38 E43:R43 E48:R48 E58:L58 E63:R65 E73:R74 E78:R78 E83:R83 N58:R58 E28:P28 R28">
    <cfRule type="cellIs" dxfId="10" priority="27" stopIfTrue="1" operator="equal">
      <formula>"."</formula>
    </cfRule>
  </conditionalFormatting>
  <conditionalFormatting sqref="C83 C78 C73 C68 C63 C58 C53 C48 C43 C38 C33 C28 C23">
    <cfRule type="cellIs" dxfId="9" priority="26" stopIfTrue="1" operator="equal">
      <formula>"."</formula>
    </cfRule>
  </conditionalFormatting>
  <conditionalFormatting sqref="C80">
    <cfRule type="cellIs" dxfId="8" priority="25" stopIfTrue="1" operator="equal">
      <formula>"."</formula>
    </cfRule>
  </conditionalFormatting>
  <conditionalFormatting sqref="E54:F54 I54:J54 G49:H50 G54:H55 G59:H60">
    <cfRule type="cellIs" dxfId="7" priority="24" stopIfTrue="1" operator="equal">
      <formula>"."</formula>
    </cfRule>
  </conditionalFormatting>
  <conditionalFormatting sqref="C81:C82 C76:C77 C71:C72 C66:C67 C61:C62 C56:C57 C51:C52 C46:C47 C41:C42 C36:C37 C31:C32 C26:C27 C21:C22">
    <cfRule type="cellIs" dxfId="6" priority="7" stopIfTrue="1" operator="equal">
      <formula>"."</formula>
    </cfRule>
  </conditionalFormatting>
  <conditionalFormatting sqref="E68:R68 E53:R53">
    <cfRule type="cellIs" dxfId="5" priority="6" stopIfTrue="1" operator="equal">
      <formula>"."</formula>
    </cfRule>
  </conditionalFormatting>
  <conditionalFormatting sqref="U68:AA68 U53:AA53">
    <cfRule type="cellIs" dxfId="4" priority="3" stopIfTrue="1" operator="equal">
      <formula>"."</formula>
    </cfRule>
  </conditionalFormatting>
  <conditionalFormatting sqref="U69:AA70 X49:AA50 X54:AA55 X59:AA60 U17:AA20 U23:AA25 U28:AA30 U33:AA35 U38:AA38 U43:AA43 U48:AA48 U58:AA58 U63:AA65 U73:AA74 U78:AA78 U83:AA83">
    <cfRule type="cellIs" dxfId="3" priority="5" stopIfTrue="1" operator="equal">
      <formula>"."</formula>
    </cfRule>
  </conditionalFormatting>
  <conditionalFormatting sqref="U54 W54 V49:V50 V54:V55 V59:V60">
    <cfRule type="cellIs" dxfId="2" priority="4" stopIfTrue="1" operator="equal">
      <formula>"."</formula>
    </cfRule>
  </conditionalFormatting>
  <conditionalFormatting sqref="M58">
    <cfRule type="cellIs" dxfId="1" priority="2" stopIfTrue="1" operator="equal">
      <formula>"."</formula>
    </cfRule>
  </conditionalFormatting>
  <conditionalFormatting sqref="Q28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4" orientation="portrait" horizontalDpi="1200" verticalDpi="1200" r:id="rId1"/>
  <headerFooter alignWithMargins="0"/>
  <ignoredErrors>
    <ignoredError sqref="A21:A23 A26:A28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11"/>
  <sheetViews>
    <sheetView showGridLines="0" zoomScaleNormal="100" workbookViewId="0"/>
  </sheetViews>
  <sheetFormatPr baseColWidth="10" defaultColWidth="11.3984375" defaultRowHeight="14.4"/>
  <cols>
    <col min="1" max="16384" width="11.3984375" style="185"/>
  </cols>
  <sheetData>
    <row r="1" spans="1:2">
      <c r="A1" s="184" t="s">
        <v>287</v>
      </c>
    </row>
    <row r="2" spans="1:2">
      <c r="A2" s="184" t="s">
        <v>288</v>
      </c>
    </row>
    <row r="3" spans="1:2">
      <c r="A3" s="184"/>
    </row>
    <row r="4" spans="1:2">
      <c r="A4" s="184" t="s">
        <v>289</v>
      </c>
    </row>
    <row r="5" spans="1:2">
      <c r="A5" s="184" t="s">
        <v>290</v>
      </c>
    </row>
    <row r="11" spans="1:2">
      <c r="B11" s="186"/>
    </row>
  </sheetData>
  <pageMargins left="0.70866141732283461" right="0.70866141732283461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7" r:id="rId4">
          <objectPr defaultSize="0" autoPict="0" r:id="rId5">
            <anchor moveWithCells="1">
              <from>
                <xdr:col>0</xdr:col>
                <xdr:colOff>266700</xdr:colOff>
                <xdr:row>6</xdr:row>
                <xdr:rowOff>0</xdr:rowOff>
              </from>
              <to>
                <xdr:col>2</xdr:col>
                <xdr:colOff>83820</xdr:colOff>
                <xdr:row>13</xdr:row>
                <xdr:rowOff>0</xdr:rowOff>
              </to>
            </anchor>
          </objectPr>
        </oleObject>
      </mc:Choice>
      <mc:Fallback>
        <oleObject progId="Acrobat Document" dvAspect="DVASPECT_ICON" shapeId="4107" r:id="rId4"/>
      </mc:Fallback>
    </mc:AlternateContent>
    <mc:AlternateContent xmlns:mc="http://schemas.openxmlformats.org/markup-compatibility/2006">
      <mc:Choice Requires="x14">
        <oleObject progId="Acrobat Document" dvAspect="DVASPECT_ICON" shapeId="4108" r:id="rId6">
          <objectPr defaultSize="0" autoPict="0" r:id="rId7">
            <anchor moveWithCells="1">
              <from>
                <xdr:col>2</xdr:col>
                <xdr:colOff>426720</xdr:colOff>
                <xdr:row>6</xdr:row>
                <xdr:rowOff>15240</xdr:rowOff>
              </from>
              <to>
                <xdr:col>4</xdr:col>
                <xdr:colOff>304800</xdr:colOff>
                <xdr:row>13</xdr:row>
                <xdr:rowOff>15240</xdr:rowOff>
              </to>
            </anchor>
          </objectPr>
        </oleObject>
      </mc:Choice>
      <mc:Fallback>
        <oleObject progId="Acrobat Document" dvAspect="DVASPECT_ICON" shapeId="4108" r:id="rId6"/>
      </mc:Fallback>
    </mc:AlternateContent>
    <mc:AlternateContent xmlns:mc="http://schemas.openxmlformats.org/markup-compatibility/2006">
      <mc:Choice Requires="x14">
        <oleObject progId="Acrobat Document" dvAspect="DVASPECT_ICON" shapeId="4109" r:id="rId8">
          <objectPr defaultSize="0" autoPict="0" r:id="rId9">
            <anchor moveWithCells="1">
              <from>
                <xdr:col>4</xdr:col>
                <xdr:colOff>594360</xdr:colOff>
                <xdr:row>6</xdr:row>
                <xdr:rowOff>7620</xdr:rowOff>
              </from>
              <to>
                <xdr:col>6</xdr:col>
                <xdr:colOff>457200</xdr:colOff>
                <xdr:row>13</xdr:row>
                <xdr:rowOff>38100</xdr:rowOff>
              </to>
            </anchor>
          </objectPr>
        </oleObject>
      </mc:Choice>
      <mc:Fallback>
        <oleObject progId="Acrobat Document" dvAspect="DVASPECT_ICON" shapeId="4109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20</vt:i4>
      </vt:variant>
    </vt:vector>
  </HeadingPairs>
  <TitlesOfParts>
    <vt:vector size="35" baseType="lpstr">
      <vt:lpstr>Titelseite</vt:lpstr>
      <vt:lpstr>Inhalt</vt:lpstr>
      <vt:lpstr>Vorbemerkung</vt:lpstr>
      <vt:lpstr>Kurzanalyse</vt:lpstr>
      <vt:lpstr>1.1_Entw.Ri</vt:lpstr>
      <vt:lpstr>1.2_Entw.Schw</vt:lpstr>
      <vt:lpstr>1.3_Entw.Schafe</vt:lpstr>
      <vt:lpstr>2.1.1_Rinder</vt:lpstr>
      <vt:lpstr>2.1.2_Herde</vt:lpstr>
      <vt:lpstr>2.1.3_Rasse</vt:lpstr>
      <vt:lpstr>2.2.1_Schweine </vt:lpstr>
      <vt:lpstr>2.2.2_Schweine</vt:lpstr>
      <vt:lpstr>2.2.3_2.2.4_ Schweine</vt:lpstr>
      <vt:lpstr>2.3.1 Schafe</vt:lpstr>
      <vt:lpstr>Qualitätsberichte</vt:lpstr>
      <vt:lpstr>'1.1_Entw.Ri'!Druckbereich</vt:lpstr>
      <vt:lpstr>'1.2_Entw.Schw'!Druckbereich</vt:lpstr>
      <vt:lpstr>'1.3_Entw.Schafe'!Druckbereich</vt:lpstr>
      <vt:lpstr>'2.1.1_Rinder'!Druckbereich</vt:lpstr>
      <vt:lpstr>'2.1.2_Herde'!Druckbereich</vt:lpstr>
      <vt:lpstr>'2.1.3_Rasse'!Druckbereich</vt:lpstr>
      <vt:lpstr>'2.2.1_Schweine '!Druckbereich</vt:lpstr>
      <vt:lpstr>'2.2.2_Schweine'!Druckbereich</vt:lpstr>
      <vt:lpstr>'2.2.3_2.2.4_ Schweine'!Druckbereich</vt:lpstr>
      <vt:lpstr>'2.3.1 Schafe'!Druckbereich</vt:lpstr>
      <vt:lpstr>Inhalt!Druckbereich</vt:lpstr>
      <vt:lpstr>Kurzanalyse!Druckbereich</vt:lpstr>
      <vt:lpstr>Titelseite!Druckbereich</vt:lpstr>
      <vt:lpstr>Vorbemerkung!Druckbereich</vt:lpstr>
      <vt:lpstr>'1.1_Entw.Ri'!Print_Area</vt:lpstr>
      <vt:lpstr>'2.1.1_Rinder'!Print_Area</vt:lpstr>
      <vt:lpstr>'2.2.1_Schweine '!Print_Area</vt:lpstr>
      <vt:lpstr>Vorbemerkung!Print_Area</vt:lpstr>
      <vt:lpstr>Titelseite!Text20</vt:lpstr>
      <vt:lpstr>Titelseite!Text9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 Reihe  4.1 - 3. November 2021</dc:title>
  <dc:creator>Statistisches Bundesamt (Destatis)</dc:creator>
  <cp:keywords>Rinder; Schweine; Schafe; Rinderbestände; Rinderrassen; Schweinebestände; Zuchtsauen; Mastschweine; Schafbestände; Großvieheinheiten; Futterflächen; Viehbesatz; Betriebe</cp:keywords>
  <cp:lastModifiedBy>Haas-Helfrich, Daniela (B303)</cp:lastModifiedBy>
  <cp:lastPrinted>2022-01-04T05:13:30Z</cp:lastPrinted>
  <dcterms:created xsi:type="dcterms:W3CDTF">2013-08-22T09:10:25Z</dcterms:created>
  <dcterms:modified xsi:type="dcterms:W3CDTF">2022-01-04T05:29:27Z</dcterms:modified>
</cp:coreProperties>
</file>